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0880" windowHeight="10050"/>
  </bookViews>
  <sheets>
    <sheet name="RoC data" sheetId="1" r:id="rId1"/>
    <sheet name="Index of 5" sheetId="2" r:id="rId2"/>
    <sheet name="CoT data" sheetId="3" r:id="rId3"/>
    <sheet name="Montecarlo" sheetId="4" r:id="rId4"/>
    <sheet name="h" sheetId="5" r:id="rId5"/>
  </sheets>
  <calcPr calcId="124519"/>
</workbook>
</file>

<file path=xl/calcChain.xml><?xml version="1.0" encoding="utf-8"?>
<calcChain xmlns="http://schemas.openxmlformats.org/spreadsheetml/2006/main">
  <c r="I16" i="3"/>
  <c r="L85" i="1"/>
  <c r="M85"/>
  <c r="L84"/>
  <c r="M84"/>
  <c r="L83"/>
  <c r="M83"/>
  <c r="L82"/>
  <c r="M82"/>
  <c r="L77"/>
  <c r="M77"/>
  <c r="L78"/>
  <c r="M78"/>
  <c r="L79"/>
  <c r="M79"/>
  <c r="L80"/>
  <c r="M80"/>
  <c r="L81"/>
  <c r="M81"/>
  <c r="X74"/>
  <c r="Y74"/>
  <c r="X75"/>
  <c r="Y75"/>
  <c r="X76"/>
  <c r="Y76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2"/>
  <c r="Y3"/>
  <c r="Y4" s="1"/>
  <c r="Y5" s="1"/>
  <c r="Y6" s="1"/>
  <c r="Y7" s="1"/>
  <c r="Y8" s="1"/>
  <c r="Y9" s="1"/>
  <c r="Y10" s="1"/>
  <c r="Y11" s="1"/>
  <c r="Y12" s="1"/>
  <c r="Y13" s="1"/>
  <c r="Y14" s="1"/>
  <c r="Y15" s="1"/>
  <c r="Y16" s="1"/>
  <c r="Y17" s="1"/>
  <c r="Y18" s="1"/>
  <c r="Y19" s="1"/>
  <c r="Y20" s="1"/>
  <c r="Y21" s="1"/>
  <c r="Y22" s="1"/>
  <c r="Y23" s="1"/>
  <c r="Y24" s="1"/>
  <c r="Y25" s="1"/>
  <c r="Y26" s="1"/>
  <c r="Y27" s="1"/>
  <c r="Y28" s="1"/>
  <c r="Y29" s="1"/>
  <c r="Y30" s="1"/>
  <c r="Y31" s="1"/>
  <c r="Y32" s="1"/>
  <c r="Y33" s="1"/>
  <c r="Y34" s="1"/>
  <c r="Y35" s="1"/>
  <c r="Y36" s="1"/>
  <c r="Y37" s="1"/>
  <c r="Y38" s="1"/>
  <c r="Y39" s="1"/>
  <c r="Y40" s="1"/>
  <c r="Y41" s="1"/>
  <c r="Y42" s="1"/>
  <c r="Y43" s="1"/>
  <c r="Y44" s="1"/>
  <c r="Y45" s="1"/>
  <c r="Y46" s="1"/>
  <c r="Y47" s="1"/>
  <c r="Y48" s="1"/>
  <c r="Y49" s="1"/>
  <c r="Y50" s="1"/>
  <c r="Y51" s="1"/>
  <c r="Y52" s="1"/>
  <c r="Y53" s="1"/>
  <c r="Y54" s="1"/>
  <c r="Y55" s="1"/>
  <c r="Y56" s="1"/>
  <c r="Y57" s="1"/>
  <c r="Y58" s="1"/>
  <c r="Y59" s="1"/>
  <c r="Y60" s="1"/>
  <c r="Y61" s="1"/>
  <c r="Y62" s="1"/>
  <c r="Y63" s="1"/>
  <c r="Y64" s="1"/>
  <c r="Y65" s="1"/>
  <c r="Y66" s="1"/>
  <c r="Y67" s="1"/>
  <c r="Y68" s="1"/>
  <c r="Y69" s="1"/>
  <c r="Y70" s="1"/>
  <c r="Y71" s="1"/>
  <c r="Y72" s="1"/>
  <c r="Y73" s="1"/>
  <c r="Y2"/>
  <c r="X3"/>
  <c r="X4" s="1"/>
  <c r="X5" s="1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X36" s="1"/>
  <c r="X37" s="1"/>
  <c r="X38" s="1"/>
  <c r="X39" s="1"/>
  <c r="X40" s="1"/>
  <c r="X41" s="1"/>
  <c r="X42" s="1"/>
  <c r="X43" s="1"/>
  <c r="X44" s="1"/>
  <c r="X45" s="1"/>
  <c r="X46" s="1"/>
  <c r="X47" s="1"/>
  <c r="X48" s="1"/>
  <c r="X49" s="1"/>
  <c r="X50" s="1"/>
  <c r="X51" s="1"/>
  <c r="X52" s="1"/>
  <c r="X53" s="1"/>
  <c r="X54" s="1"/>
  <c r="X55" s="1"/>
  <c r="X56" s="1"/>
  <c r="X57" s="1"/>
  <c r="X58" s="1"/>
  <c r="X59" s="1"/>
  <c r="X2"/>
  <c r="B72" i="2"/>
  <c r="C72"/>
  <c r="D72"/>
  <c r="E72"/>
  <c r="F72"/>
  <c r="B73"/>
  <c r="C73"/>
  <c r="D73"/>
  <c r="E73"/>
  <c r="F73"/>
  <c r="B74"/>
  <c r="C74"/>
  <c r="D74"/>
  <c r="E74"/>
  <c r="F74"/>
  <c r="B75"/>
  <c r="C75"/>
  <c r="D75"/>
  <c r="E75"/>
  <c r="F75"/>
  <c r="B76"/>
  <c r="C76"/>
  <c r="D76"/>
  <c r="E76"/>
  <c r="F76"/>
  <c r="M72" i="1"/>
  <c r="M73"/>
  <c r="M74"/>
  <c r="M75"/>
  <c r="M76"/>
  <c r="B67" i="2"/>
  <c r="C67"/>
  <c r="D67"/>
  <c r="E67"/>
  <c r="F67"/>
  <c r="B68"/>
  <c r="C68"/>
  <c r="D68"/>
  <c r="E68"/>
  <c r="F68"/>
  <c r="B69"/>
  <c r="C69"/>
  <c r="D69"/>
  <c r="E69"/>
  <c r="F69"/>
  <c r="B70"/>
  <c r="C70"/>
  <c r="D70"/>
  <c r="E70"/>
  <c r="F70"/>
  <c r="B71"/>
  <c r="C71"/>
  <c r="D71"/>
  <c r="E71"/>
  <c r="F71"/>
  <c r="M67" i="1"/>
  <c r="M68"/>
  <c r="M69"/>
  <c r="M70"/>
  <c r="M71"/>
  <c r="V68"/>
  <c r="M66"/>
  <c r="M65"/>
  <c r="M64"/>
  <c r="M63"/>
  <c r="M62"/>
  <c r="F66" i="2"/>
  <c r="E66"/>
  <c r="D66"/>
  <c r="C66"/>
  <c r="B66"/>
  <c r="F65"/>
  <c r="E65"/>
  <c r="D65"/>
  <c r="C65"/>
  <c r="B65"/>
  <c r="F64"/>
  <c r="E64"/>
  <c r="D64"/>
  <c r="C64"/>
  <c r="B64"/>
  <c r="F63"/>
  <c r="E63"/>
  <c r="D63"/>
  <c r="C63"/>
  <c r="B63"/>
  <c r="F62"/>
  <c r="E62"/>
  <c r="D62"/>
  <c r="C62"/>
  <c r="B62"/>
  <c r="M2" i="1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B57" i="2"/>
  <c r="C57"/>
  <c r="D57"/>
  <c r="E57"/>
  <c r="F57"/>
  <c r="B58"/>
  <c r="C58"/>
  <c r="D58"/>
  <c r="E58"/>
  <c r="F58"/>
  <c r="B59"/>
  <c r="C59"/>
  <c r="D59"/>
  <c r="E59"/>
  <c r="F59"/>
  <c r="B60"/>
  <c r="C60"/>
  <c r="D60"/>
  <c r="E60"/>
  <c r="F60"/>
  <c r="B61"/>
  <c r="C61"/>
  <c r="D61"/>
  <c r="E61"/>
  <c r="F61"/>
  <c r="M59" i="1"/>
  <c r="M60"/>
  <c r="M61"/>
  <c r="A114" i="4"/>
  <c r="B114"/>
  <c r="C114"/>
  <c r="L114"/>
  <c r="A115"/>
  <c r="B115"/>
  <c r="C115"/>
  <c r="L115"/>
  <c r="A116"/>
  <c r="B116"/>
  <c r="C116"/>
  <c r="L116"/>
  <c r="A117"/>
  <c r="B117"/>
  <c r="C117"/>
  <c r="L117"/>
  <c r="A118"/>
  <c r="B118"/>
  <c r="C118"/>
  <c r="L118"/>
  <c r="A119"/>
  <c r="B119"/>
  <c r="C119"/>
  <c r="L119"/>
  <c r="A120"/>
  <c r="B120"/>
  <c r="C120"/>
  <c r="L120"/>
  <c r="A121"/>
  <c r="B121"/>
  <c r="C121"/>
  <c r="L121"/>
  <c r="A122"/>
  <c r="B122"/>
  <c r="C122"/>
  <c r="L122"/>
  <c r="A123"/>
  <c r="B123"/>
  <c r="C123"/>
  <c r="L123"/>
  <c r="A124"/>
  <c r="B124"/>
  <c r="C124"/>
  <c r="L124"/>
  <c r="A125"/>
  <c r="B125"/>
  <c r="C125"/>
  <c r="L125"/>
  <c r="A126"/>
  <c r="B126"/>
  <c r="C126"/>
  <c r="L126"/>
  <c r="A127"/>
  <c r="B127"/>
  <c r="C127"/>
  <c r="L127"/>
  <c r="A128"/>
  <c r="B128"/>
  <c r="C128"/>
  <c r="L128"/>
  <c r="A129"/>
  <c r="B129"/>
  <c r="C129"/>
  <c r="L129"/>
  <c r="A130"/>
  <c r="B130"/>
  <c r="C130"/>
  <c r="L130"/>
  <c r="A131"/>
  <c r="B131"/>
  <c r="C131"/>
  <c r="L131"/>
  <c r="A132"/>
  <c r="B132"/>
  <c r="C132"/>
  <c r="L132"/>
  <c r="A133"/>
  <c r="B133"/>
  <c r="C133"/>
  <c r="L133"/>
  <c r="A134"/>
  <c r="B134"/>
  <c r="C134"/>
  <c r="L134"/>
  <c r="A135"/>
  <c r="B135"/>
  <c r="C135"/>
  <c r="L135"/>
  <c r="A136"/>
  <c r="B136"/>
  <c r="C136"/>
  <c r="L136"/>
  <c r="A137"/>
  <c r="B137"/>
  <c r="C137"/>
  <c r="L137"/>
  <c r="A138"/>
  <c r="B138"/>
  <c r="C138"/>
  <c r="L138"/>
  <c r="A139"/>
  <c r="B139"/>
  <c r="C139"/>
  <c r="L139"/>
  <c r="A140"/>
  <c r="B140"/>
  <c r="C140"/>
  <c r="L140"/>
  <c r="A141"/>
  <c r="B141"/>
  <c r="C141"/>
  <c r="L141"/>
  <c r="A142"/>
  <c r="B142"/>
  <c r="C142"/>
  <c r="L142"/>
  <c r="A143"/>
  <c r="B143"/>
  <c r="C143"/>
  <c r="L143"/>
  <c r="A144"/>
  <c r="B144"/>
  <c r="C144"/>
  <c r="L144"/>
  <c r="A145"/>
  <c r="B145"/>
  <c r="C145"/>
  <c r="L145"/>
  <c r="A146"/>
  <c r="B146"/>
  <c r="C146"/>
  <c r="L146"/>
  <c r="A147"/>
  <c r="B147"/>
  <c r="C147"/>
  <c r="L147"/>
  <c r="A148"/>
  <c r="B148"/>
  <c r="C148"/>
  <c r="L148"/>
  <c r="A149"/>
  <c r="B149"/>
  <c r="C149"/>
  <c r="L149"/>
  <c r="A150"/>
  <c r="B150"/>
  <c r="C150"/>
  <c r="L150"/>
  <c r="A151"/>
  <c r="B151"/>
  <c r="C151"/>
  <c r="L151"/>
  <c r="A152"/>
  <c r="B152"/>
  <c r="C152"/>
  <c r="L152"/>
  <c r="A153"/>
  <c r="B153"/>
  <c r="C153"/>
  <c r="L153"/>
  <c r="A154"/>
  <c r="B154"/>
  <c r="C154"/>
  <c r="L154"/>
  <c r="A155"/>
  <c r="B155"/>
  <c r="C155"/>
  <c r="L155"/>
  <c r="A156"/>
  <c r="B156"/>
  <c r="C156"/>
  <c r="L156"/>
  <c r="A157"/>
  <c r="B157"/>
  <c r="C157"/>
  <c r="L157"/>
  <c r="A158"/>
  <c r="B158"/>
  <c r="C158"/>
  <c r="L158"/>
  <c r="A159"/>
  <c r="B159"/>
  <c r="C159"/>
  <c r="L159"/>
  <c r="A160"/>
  <c r="B160"/>
  <c r="C160"/>
  <c r="L160"/>
  <c r="A161"/>
  <c r="B161"/>
  <c r="C161"/>
  <c r="L161"/>
  <c r="A162"/>
  <c r="B162"/>
  <c r="C162"/>
  <c r="L162"/>
  <c r="A163"/>
  <c r="B163"/>
  <c r="C163"/>
  <c r="L163"/>
  <c r="A164"/>
  <c r="B164"/>
  <c r="C164"/>
  <c r="L164"/>
  <c r="A165"/>
  <c r="B165"/>
  <c r="C165"/>
  <c r="L165"/>
  <c r="A166"/>
  <c r="B166"/>
  <c r="C166"/>
  <c r="L166"/>
  <c r="A167"/>
  <c r="B167"/>
  <c r="C167"/>
  <c r="L167"/>
  <c r="A168"/>
  <c r="B168"/>
  <c r="C168"/>
  <c r="L168"/>
  <c r="A169"/>
  <c r="B169"/>
  <c r="C169"/>
  <c r="L169"/>
  <c r="A170"/>
  <c r="B170"/>
  <c r="C170"/>
  <c r="L170"/>
  <c r="A171"/>
  <c r="B171"/>
  <c r="C171"/>
  <c r="L171"/>
  <c r="A172"/>
  <c r="B172"/>
  <c r="C172"/>
  <c r="L172"/>
  <c r="A173"/>
  <c r="B173"/>
  <c r="C173"/>
  <c r="L173"/>
  <c r="A174"/>
  <c r="B174"/>
  <c r="C174"/>
  <c r="L174"/>
  <c r="A175"/>
  <c r="B175"/>
  <c r="C175"/>
  <c r="L175"/>
  <c r="A176"/>
  <c r="B176"/>
  <c r="C176"/>
  <c r="L176"/>
  <c r="A177"/>
  <c r="B177"/>
  <c r="C177"/>
  <c r="L177"/>
  <c r="A178"/>
  <c r="B178"/>
  <c r="C178"/>
  <c r="L178"/>
  <c r="A179"/>
  <c r="B179"/>
  <c r="C179"/>
  <c r="L179"/>
  <c r="A180"/>
  <c r="B180"/>
  <c r="C180"/>
  <c r="L180"/>
  <c r="A181"/>
  <c r="B181"/>
  <c r="C181"/>
  <c r="L181"/>
  <c r="A182"/>
  <c r="B182"/>
  <c r="C182"/>
  <c r="L182"/>
  <c r="A183"/>
  <c r="B183"/>
  <c r="C183"/>
  <c r="L183"/>
  <c r="A184"/>
  <c r="B184"/>
  <c r="C184"/>
  <c r="L184"/>
  <c r="A185"/>
  <c r="B185"/>
  <c r="C185"/>
  <c r="L185"/>
  <c r="A186"/>
  <c r="B186"/>
  <c r="C186"/>
  <c r="L186"/>
  <c r="A187"/>
  <c r="B187"/>
  <c r="C187"/>
  <c r="L187"/>
  <c r="A188"/>
  <c r="B188"/>
  <c r="C188"/>
  <c r="L188"/>
  <c r="A189"/>
  <c r="B189"/>
  <c r="C189"/>
  <c r="L189"/>
  <c r="A190"/>
  <c r="B190"/>
  <c r="C190"/>
  <c r="L190"/>
  <c r="A191"/>
  <c r="B191"/>
  <c r="C191"/>
  <c r="L191"/>
  <c r="A192"/>
  <c r="B192"/>
  <c r="C192"/>
  <c r="L192"/>
  <c r="A193"/>
  <c r="B193"/>
  <c r="C193"/>
  <c r="L193"/>
  <c r="A194"/>
  <c r="B194"/>
  <c r="C194"/>
  <c r="L194"/>
  <c r="A195"/>
  <c r="B195"/>
  <c r="C195"/>
  <c r="L195"/>
  <c r="A196"/>
  <c r="B196"/>
  <c r="C196"/>
  <c r="L196"/>
  <c r="A197"/>
  <c r="B197"/>
  <c r="C197"/>
  <c r="L197"/>
  <c r="A198"/>
  <c r="B198"/>
  <c r="C198"/>
  <c r="L198"/>
  <c r="A199"/>
  <c r="B199"/>
  <c r="C199"/>
  <c r="L199"/>
  <c r="A200"/>
  <c r="B200"/>
  <c r="C200"/>
  <c r="L200"/>
  <c r="A201"/>
  <c r="B201"/>
  <c r="C201"/>
  <c r="L201"/>
  <c r="A202"/>
  <c r="B202"/>
  <c r="C202"/>
  <c r="L202"/>
  <c r="A203"/>
  <c r="B203"/>
  <c r="C203"/>
  <c r="L203"/>
  <c r="A204"/>
  <c r="B204"/>
  <c r="C204"/>
  <c r="L204"/>
  <c r="A205"/>
  <c r="B205"/>
  <c r="C205"/>
  <c r="L205"/>
  <c r="A206"/>
  <c r="B206"/>
  <c r="C206"/>
  <c r="L206"/>
  <c r="A207"/>
  <c r="B207"/>
  <c r="C207"/>
  <c r="L207"/>
  <c r="A208"/>
  <c r="B208"/>
  <c r="C208"/>
  <c r="L208"/>
  <c r="A209"/>
  <c r="B209"/>
  <c r="C209"/>
  <c r="L209"/>
  <c r="A210"/>
  <c r="B210"/>
  <c r="C210"/>
  <c r="L210"/>
  <c r="A211"/>
  <c r="B211"/>
  <c r="C211"/>
  <c r="L211"/>
  <c r="A212"/>
  <c r="B212"/>
  <c r="C212"/>
  <c r="L212"/>
  <c r="A213"/>
  <c r="B213"/>
  <c r="C213"/>
  <c r="L213"/>
  <c r="A214"/>
  <c r="B214"/>
  <c r="C214"/>
  <c r="L214"/>
  <c r="A215"/>
  <c r="B215"/>
  <c r="C215"/>
  <c r="L215"/>
  <c r="A216"/>
  <c r="B216"/>
  <c r="C216"/>
  <c r="L216"/>
  <c r="A217"/>
  <c r="B217"/>
  <c r="C217"/>
  <c r="L217"/>
  <c r="A218"/>
  <c r="B218"/>
  <c r="C218"/>
  <c r="L218"/>
  <c r="A219"/>
  <c r="B219"/>
  <c r="C219"/>
  <c r="L219"/>
  <c r="A220"/>
  <c r="B220"/>
  <c r="C220"/>
  <c r="L220"/>
  <c r="A221"/>
  <c r="B221"/>
  <c r="C221"/>
  <c r="L221"/>
  <c r="A222"/>
  <c r="B222"/>
  <c r="C222"/>
  <c r="L222"/>
  <c r="A223"/>
  <c r="B223"/>
  <c r="C223"/>
  <c r="L223"/>
  <c r="A224"/>
  <c r="B224"/>
  <c r="C224"/>
  <c r="L224"/>
  <c r="A225"/>
  <c r="B225"/>
  <c r="C225"/>
  <c r="L225"/>
  <c r="A226"/>
  <c r="B226"/>
  <c r="C226"/>
  <c r="L226"/>
  <c r="A227"/>
  <c r="B227"/>
  <c r="C227"/>
  <c r="L227"/>
  <c r="A228"/>
  <c r="B228"/>
  <c r="C228"/>
  <c r="L228"/>
  <c r="A229"/>
  <c r="B229"/>
  <c r="C229"/>
  <c r="L229"/>
  <c r="A230"/>
  <c r="B230"/>
  <c r="C230"/>
  <c r="L230"/>
  <c r="A231"/>
  <c r="B231"/>
  <c r="C231"/>
  <c r="L231"/>
  <c r="A232"/>
  <c r="B232"/>
  <c r="C232"/>
  <c r="L232"/>
  <c r="A233"/>
  <c r="B233"/>
  <c r="C233"/>
  <c r="L233"/>
  <c r="A234"/>
  <c r="B234"/>
  <c r="C234"/>
  <c r="L234"/>
  <c r="A235"/>
  <c r="B235"/>
  <c r="C235"/>
  <c r="L235"/>
  <c r="A236"/>
  <c r="B236"/>
  <c r="C236"/>
  <c r="L236"/>
  <c r="A237"/>
  <c r="B237"/>
  <c r="C237"/>
  <c r="L237"/>
  <c r="A238"/>
  <c r="B238"/>
  <c r="C238"/>
  <c r="L238"/>
  <c r="A239"/>
  <c r="B239"/>
  <c r="C239"/>
  <c r="L239"/>
  <c r="A240"/>
  <c r="B240"/>
  <c r="C240"/>
  <c r="L240"/>
  <c r="A241"/>
  <c r="B241"/>
  <c r="C241"/>
  <c r="L241"/>
  <c r="A242"/>
  <c r="B242"/>
  <c r="C242"/>
  <c r="L242"/>
  <c r="A243"/>
  <c r="B243"/>
  <c r="C243"/>
  <c r="L243"/>
  <c r="A244"/>
  <c r="B244"/>
  <c r="C244"/>
  <c r="L244"/>
  <c r="A245"/>
  <c r="B245"/>
  <c r="C245"/>
  <c r="L245"/>
  <c r="A246"/>
  <c r="B246"/>
  <c r="C246"/>
  <c r="L246"/>
  <c r="A247"/>
  <c r="B247"/>
  <c r="C247"/>
  <c r="L247"/>
  <c r="A248"/>
  <c r="B248"/>
  <c r="C248"/>
  <c r="L248"/>
  <c r="A249"/>
  <c r="B249"/>
  <c r="C249"/>
  <c r="L249"/>
  <c r="A250"/>
  <c r="B250"/>
  <c r="C250"/>
  <c r="L250"/>
  <c r="A251"/>
  <c r="B251"/>
  <c r="C251"/>
  <c r="L251"/>
  <c r="A252"/>
  <c r="B252"/>
  <c r="C252"/>
  <c r="L252"/>
  <c r="A253"/>
  <c r="B253"/>
  <c r="C253"/>
  <c r="L253"/>
  <c r="A254"/>
  <c r="B254"/>
  <c r="C254"/>
  <c r="L254"/>
  <c r="A255"/>
  <c r="B255"/>
  <c r="C255"/>
  <c r="L255"/>
  <c r="A256"/>
  <c r="B256"/>
  <c r="C256"/>
  <c r="L256"/>
  <c r="A257"/>
  <c r="B257"/>
  <c r="C257"/>
  <c r="L257"/>
  <c r="A258"/>
  <c r="B258"/>
  <c r="C258"/>
  <c r="L258"/>
  <c r="A259"/>
  <c r="B259"/>
  <c r="C259"/>
  <c r="L259"/>
  <c r="A260"/>
  <c r="B260"/>
  <c r="C260"/>
  <c r="L260"/>
  <c r="A261"/>
  <c r="B261"/>
  <c r="C261"/>
  <c r="L261"/>
  <c r="A262"/>
  <c r="B262"/>
  <c r="C262"/>
  <c r="L262"/>
  <c r="A263"/>
  <c r="B263"/>
  <c r="C263"/>
  <c r="L263"/>
  <c r="A264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64"/>
  <c r="C264"/>
  <c r="L264"/>
  <c r="B265"/>
  <c r="C265"/>
  <c r="L265"/>
  <c r="B266"/>
  <c r="C266"/>
  <c r="L266"/>
  <c r="B267"/>
  <c r="C267"/>
  <c r="L267"/>
  <c r="B268"/>
  <c r="C268"/>
  <c r="L268"/>
  <c r="B269"/>
  <c r="C269"/>
  <c r="L269"/>
  <c r="B270"/>
  <c r="C270"/>
  <c r="L270"/>
  <c r="B271"/>
  <c r="C271"/>
  <c r="L271"/>
  <c r="B272"/>
  <c r="C272"/>
  <c r="L272"/>
  <c r="B273"/>
  <c r="C273"/>
  <c r="L273"/>
  <c r="B274"/>
  <c r="C274"/>
  <c r="L274"/>
  <c r="B275"/>
  <c r="C275"/>
  <c r="L275"/>
  <c r="B276"/>
  <c r="C276"/>
  <c r="L276"/>
  <c r="B277"/>
  <c r="C277"/>
  <c r="L277"/>
  <c r="B278"/>
  <c r="C278"/>
  <c r="L278"/>
  <c r="B279"/>
  <c r="C279"/>
  <c r="L279"/>
  <c r="B280"/>
  <c r="C280"/>
  <c r="L280"/>
  <c r="B281"/>
  <c r="C281"/>
  <c r="L281"/>
  <c r="B282"/>
  <c r="C282"/>
  <c r="L282"/>
  <c r="B283"/>
  <c r="C283"/>
  <c r="L283"/>
  <c r="B284"/>
  <c r="C284"/>
  <c r="L284"/>
  <c r="B285"/>
  <c r="C285"/>
  <c r="L285"/>
  <c r="B286"/>
  <c r="C286"/>
  <c r="L286"/>
  <c r="B287"/>
  <c r="C287"/>
  <c r="L287"/>
  <c r="B288"/>
  <c r="C288"/>
  <c r="L288"/>
  <c r="B289"/>
  <c r="C289"/>
  <c r="L289"/>
  <c r="B290"/>
  <c r="C290"/>
  <c r="L290"/>
  <c r="B291"/>
  <c r="C291"/>
  <c r="L291"/>
  <c r="B292"/>
  <c r="C292"/>
  <c r="L292"/>
  <c r="B293"/>
  <c r="C293"/>
  <c r="L293"/>
  <c r="B294"/>
  <c r="C294"/>
  <c r="L294"/>
  <c r="B295"/>
  <c r="C295"/>
  <c r="L295"/>
  <c r="B296"/>
  <c r="C296"/>
  <c r="L296"/>
  <c r="B297"/>
  <c r="C297"/>
  <c r="L297"/>
  <c r="B298"/>
  <c r="C298"/>
  <c r="L298"/>
  <c r="B299"/>
  <c r="C299"/>
  <c r="L299"/>
  <c r="B300"/>
  <c r="C300"/>
  <c r="L300"/>
  <c r="B301"/>
  <c r="C301"/>
  <c r="L301"/>
  <c r="B302"/>
  <c r="C302"/>
  <c r="L302"/>
  <c r="B303"/>
  <c r="C303"/>
  <c r="L303"/>
  <c r="B304"/>
  <c r="C304"/>
  <c r="L304"/>
  <c r="B305"/>
  <c r="C305"/>
  <c r="L305"/>
  <c r="B306"/>
  <c r="C306"/>
  <c r="L306"/>
  <c r="B307"/>
  <c r="C307"/>
  <c r="L307"/>
  <c r="B308"/>
  <c r="C308"/>
  <c r="L308"/>
  <c r="B309"/>
  <c r="C309"/>
  <c r="L309"/>
  <c r="B310"/>
  <c r="C310"/>
  <c r="L310"/>
  <c r="B311"/>
  <c r="C311"/>
  <c r="L311"/>
  <c r="B312"/>
  <c r="C312"/>
  <c r="L312"/>
  <c r="B313"/>
  <c r="C313"/>
  <c r="L313"/>
  <c r="J14"/>
  <c r="L113"/>
  <c r="C113"/>
  <c r="B113"/>
  <c r="L112"/>
  <c r="C112"/>
  <c r="B112"/>
  <c r="L111"/>
  <c r="C111"/>
  <c r="B111"/>
  <c r="L110"/>
  <c r="C110"/>
  <c r="B110"/>
  <c r="L109"/>
  <c r="C109"/>
  <c r="B109"/>
  <c r="L108"/>
  <c r="C108"/>
  <c r="B108"/>
  <c r="L107"/>
  <c r="C107"/>
  <c r="B107"/>
  <c r="L106"/>
  <c r="C106"/>
  <c r="B106"/>
  <c r="L105"/>
  <c r="C105"/>
  <c r="B105"/>
  <c r="L104"/>
  <c r="C104"/>
  <c r="B104"/>
  <c r="L103"/>
  <c r="C103"/>
  <c r="B103"/>
  <c r="L102"/>
  <c r="C102"/>
  <c r="B102"/>
  <c r="L101"/>
  <c r="C101"/>
  <c r="B101"/>
  <c r="L100"/>
  <c r="C100"/>
  <c r="B100"/>
  <c r="L99"/>
  <c r="C99"/>
  <c r="B99"/>
  <c r="L98"/>
  <c r="C98"/>
  <c r="B98"/>
  <c r="L97"/>
  <c r="C97"/>
  <c r="B97"/>
  <c r="L96"/>
  <c r="C96"/>
  <c r="B96"/>
  <c r="L95"/>
  <c r="C95"/>
  <c r="B95"/>
  <c r="L94"/>
  <c r="C94"/>
  <c r="B94"/>
  <c r="L93"/>
  <c r="C93"/>
  <c r="B93"/>
  <c r="L92"/>
  <c r="C92"/>
  <c r="B92"/>
  <c r="L91"/>
  <c r="C91"/>
  <c r="B91"/>
  <c r="L90"/>
  <c r="C90"/>
  <c r="B90"/>
  <c r="L89"/>
  <c r="C89"/>
  <c r="B89"/>
  <c r="L88"/>
  <c r="C88"/>
  <c r="B88"/>
  <c r="L87"/>
  <c r="C87"/>
  <c r="B87"/>
  <c r="L86"/>
  <c r="C86"/>
  <c r="B86"/>
  <c r="L85"/>
  <c r="C85"/>
  <c r="B85"/>
  <c r="L84"/>
  <c r="C84"/>
  <c r="B84"/>
  <c r="L83"/>
  <c r="C83"/>
  <c r="B83"/>
  <c r="L82"/>
  <c r="C82"/>
  <c r="B82"/>
  <c r="L81"/>
  <c r="C81"/>
  <c r="B81"/>
  <c r="L80"/>
  <c r="C80"/>
  <c r="B80"/>
  <c r="L79"/>
  <c r="C79"/>
  <c r="B79"/>
  <c r="L78"/>
  <c r="C78"/>
  <c r="B78"/>
  <c r="L77"/>
  <c r="C77"/>
  <c r="B77"/>
  <c r="L76"/>
  <c r="C76"/>
  <c r="B76"/>
  <c r="L75"/>
  <c r="C75"/>
  <c r="B75"/>
  <c r="L74"/>
  <c r="C74"/>
  <c r="B74"/>
  <c r="L73"/>
  <c r="C73"/>
  <c r="B73"/>
  <c r="L72"/>
  <c r="C72"/>
  <c r="B72"/>
  <c r="L71"/>
  <c r="C71"/>
  <c r="B71"/>
  <c r="L70"/>
  <c r="C70"/>
  <c r="B70"/>
  <c r="L69"/>
  <c r="C69"/>
  <c r="B69"/>
  <c r="L68"/>
  <c r="C68"/>
  <c r="B68"/>
  <c r="L67"/>
  <c r="C67"/>
  <c r="B67"/>
  <c r="L66"/>
  <c r="C66"/>
  <c r="B66"/>
  <c r="L65"/>
  <c r="C65"/>
  <c r="B65"/>
  <c r="L64"/>
  <c r="C64"/>
  <c r="B64"/>
  <c r="L63"/>
  <c r="C63"/>
  <c r="B63"/>
  <c r="L62"/>
  <c r="C62"/>
  <c r="B62"/>
  <c r="L61"/>
  <c r="C61"/>
  <c r="B61"/>
  <c r="L60"/>
  <c r="C60"/>
  <c r="B60"/>
  <c r="L59"/>
  <c r="C59"/>
  <c r="B59"/>
  <c r="L58"/>
  <c r="C58"/>
  <c r="B58"/>
  <c r="L57"/>
  <c r="C57"/>
  <c r="B57"/>
  <c r="L56"/>
  <c r="C56"/>
  <c r="B56"/>
  <c r="L55"/>
  <c r="C55"/>
  <c r="B55"/>
  <c r="L54"/>
  <c r="C54"/>
  <c r="B54"/>
  <c r="L53"/>
  <c r="C53"/>
  <c r="B53"/>
  <c r="L52"/>
  <c r="C52"/>
  <c r="B52"/>
  <c r="L51"/>
  <c r="C51"/>
  <c r="B51"/>
  <c r="L50"/>
  <c r="C50"/>
  <c r="B50"/>
  <c r="L49"/>
  <c r="C49"/>
  <c r="B49"/>
  <c r="L48"/>
  <c r="C48"/>
  <c r="B48"/>
  <c r="L47"/>
  <c r="C47"/>
  <c r="B47"/>
  <c r="L46"/>
  <c r="C46"/>
  <c r="B46"/>
  <c r="L45"/>
  <c r="C45"/>
  <c r="B45"/>
  <c r="L44"/>
  <c r="C44"/>
  <c r="B44"/>
  <c r="L43"/>
  <c r="C43"/>
  <c r="B43"/>
  <c r="L42"/>
  <c r="C42"/>
  <c r="B42"/>
  <c r="L41"/>
  <c r="C41"/>
  <c r="B41"/>
  <c r="L40"/>
  <c r="C40"/>
  <c r="B40"/>
  <c r="L39"/>
  <c r="C39"/>
  <c r="B39"/>
  <c r="L38"/>
  <c r="C38"/>
  <c r="B38"/>
  <c r="L37"/>
  <c r="C37"/>
  <c r="B37"/>
  <c r="L36"/>
  <c r="C36"/>
  <c r="B36"/>
  <c r="L35"/>
  <c r="C35"/>
  <c r="B35"/>
  <c r="L34"/>
  <c r="C34"/>
  <c r="B34"/>
  <c r="L33"/>
  <c r="C33"/>
  <c r="B33"/>
  <c r="L32"/>
  <c r="C32"/>
  <c r="B32"/>
  <c r="L31"/>
  <c r="C31"/>
  <c r="B31"/>
  <c r="L30"/>
  <c r="C30"/>
  <c r="B30"/>
  <c r="L29"/>
  <c r="C29"/>
  <c r="B29"/>
  <c r="L28"/>
  <c r="C28"/>
  <c r="B28"/>
  <c r="L27"/>
  <c r="C27"/>
  <c r="B27"/>
  <c r="L26"/>
  <c r="C26"/>
  <c r="B26"/>
  <c r="L25"/>
  <c r="C25"/>
  <c r="B25"/>
  <c r="L24"/>
  <c r="C24"/>
  <c r="B24"/>
  <c r="L23"/>
  <c r="C23"/>
  <c r="B23"/>
  <c r="L22"/>
  <c r="C22"/>
  <c r="B22"/>
  <c r="L21"/>
  <c r="C21"/>
  <c r="B21"/>
  <c r="L20"/>
  <c r="C20"/>
  <c r="B20"/>
  <c r="L19"/>
  <c r="C19"/>
  <c r="B19"/>
  <c r="L18"/>
  <c r="C18"/>
  <c r="B18"/>
  <c r="L17"/>
  <c r="C17"/>
  <c r="B17"/>
  <c r="L16"/>
  <c r="C16"/>
  <c r="B16"/>
  <c r="L15"/>
  <c r="C15"/>
  <c r="B15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L14"/>
  <c r="D14"/>
  <c r="C14"/>
  <c r="B14"/>
  <c r="B52" i="2"/>
  <c r="C52"/>
  <c r="D52"/>
  <c r="E52"/>
  <c r="F52"/>
  <c r="B53"/>
  <c r="C53"/>
  <c r="D53"/>
  <c r="E53"/>
  <c r="F53"/>
  <c r="B54"/>
  <c r="C54"/>
  <c r="D54"/>
  <c r="E54"/>
  <c r="F54"/>
  <c r="B55"/>
  <c r="C55"/>
  <c r="D55"/>
  <c r="E55"/>
  <c r="F55"/>
  <c r="B56"/>
  <c r="C56"/>
  <c r="D56"/>
  <c r="E56"/>
  <c r="F56"/>
  <c r="B47"/>
  <c r="C47"/>
  <c r="D47"/>
  <c r="E47"/>
  <c r="F47"/>
  <c r="B48"/>
  <c r="C48"/>
  <c r="D48"/>
  <c r="E48"/>
  <c r="F48"/>
  <c r="B49"/>
  <c r="C49"/>
  <c r="D49"/>
  <c r="E49"/>
  <c r="F49"/>
  <c r="B50"/>
  <c r="C50"/>
  <c r="D50"/>
  <c r="E50"/>
  <c r="F50"/>
  <c r="B51"/>
  <c r="C51"/>
  <c r="D51"/>
  <c r="E51"/>
  <c r="F51"/>
  <c r="B3"/>
  <c r="C3"/>
  <c r="D3"/>
  <c r="E3"/>
  <c r="F3"/>
  <c r="B4"/>
  <c r="C4"/>
  <c r="D4"/>
  <c r="E4"/>
  <c r="F4"/>
  <c r="B5"/>
  <c r="C5"/>
  <c r="D5"/>
  <c r="E5"/>
  <c r="F5"/>
  <c r="B6"/>
  <c r="C6"/>
  <c r="D6"/>
  <c r="E6"/>
  <c r="F6"/>
  <c r="B7"/>
  <c r="C7"/>
  <c r="D7"/>
  <c r="E7"/>
  <c r="F7"/>
  <c r="B8"/>
  <c r="C8"/>
  <c r="D8"/>
  <c r="E8"/>
  <c r="F8"/>
  <c r="B9"/>
  <c r="C9"/>
  <c r="D9"/>
  <c r="E9"/>
  <c r="F9"/>
  <c r="B10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8"/>
  <c r="C18"/>
  <c r="D18"/>
  <c r="E18"/>
  <c r="F18"/>
  <c r="B19"/>
  <c r="C19"/>
  <c r="D19"/>
  <c r="E19"/>
  <c r="F19"/>
  <c r="B20"/>
  <c r="C20"/>
  <c r="D20"/>
  <c r="E20"/>
  <c r="F20"/>
  <c r="B21"/>
  <c r="C21"/>
  <c r="D21"/>
  <c r="E21"/>
  <c r="F21"/>
  <c r="B22"/>
  <c r="C22"/>
  <c r="D22"/>
  <c r="E22"/>
  <c r="F22"/>
  <c r="B23"/>
  <c r="C23"/>
  <c r="D23"/>
  <c r="E23"/>
  <c r="F23"/>
  <c r="B24"/>
  <c r="C24"/>
  <c r="D24"/>
  <c r="E24"/>
  <c r="F24"/>
  <c r="B25"/>
  <c r="C25"/>
  <c r="D25"/>
  <c r="E25"/>
  <c r="F25"/>
  <c r="B26"/>
  <c r="C26"/>
  <c r="D26"/>
  <c r="E26"/>
  <c r="F26"/>
  <c r="B27"/>
  <c r="C27"/>
  <c r="D27"/>
  <c r="E27"/>
  <c r="F27"/>
  <c r="B28"/>
  <c r="C28"/>
  <c r="D28"/>
  <c r="E28"/>
  <c r="F28"/>
  <c r="B29"/>
  <c r="C29"/>
  <c r="D29"/>
  <c r="E29"/>
  <c r="F29"/>
  <c r="B30"/>
  <c r="C30"/>
  <c r="D30"/>
  <c r="E30"/>
  <c r="F30"/>
  <c r="B31"/>
  <c r="C31"/>
  <c r="D31"/>
  <c r="E31"/>
  <c r="F31"/>
  <c r="B32"/>
  <c r="C32"/>
  <c r="D32"/>
  <c r="E32"/>
  <c r="F32"/>
  <c r="B33"/>
  <c r="C33"/>
  <c r="D33"/>
  <c r="E33"/>
  <c r="F33"/>
  <c r="B34"/>
  <c r="C34"/>
  <c r="D34"/>
  <c r="E34"/>
  <c r="F34"/>
  <c r="B35"/>
  <c r="C35"/>
  <c r="D35"/>
  <c r="E35"/>
  <c r="F35"/>
  <c r="B36"/>
  <c r="C36"/>
  <c r="D36"/>
  <c r="E36"/>
  <c r="F36"/>
  <c r="B37"/>
  <c r="C37"/>
  <c r="D37"/>
  <c r="E37"/>
  <c r="F37"/>
  <c r="B38"/>
  <c r="C38"/>
  <c r="D38"/>
  <c r="E38"/>
  <c r="F38"/>
  <c r="B39"/>
  <c r="C39"/>
  <c r="D39"/>
  <c r="E39"/>
  <c r="F39"/>
  <c r="B40"/>
  <c r="C40"/>
  <c r="D40"/>
  <c r="E40"/>
  <c r="F40"/>
  <c r="B41"/>
  <c r="C41"/>
  <c r="D41"/>
  <c r="E41"/>
  <c r="F41"/>
  <c r="B42"/>
  <c r="C42"/>
  <c r="D42"/>
  <c r="E42"/>
  <c r="F42"/>
  <c r="B43"/>
  <c r="C43"/>
  <c r="D43"/>
  <c r="E43"/>
  <c r="F43"/>
  <c r="B44"/>
  <c r="C44"/>
  <c r="D44"/>
  <c r="E44"/>
  <c r="F44"/>
  <c r="B45"/>
  <c r="C45"/>
  <c r="D45"/>
  <c r="E45"/>
  <c r="F45"/>
  <c r="B46"/>
  <c r="C46"/>
  <c r="D46"/>
  <c r="E46"/>
  <c r="F46"/>
  <c r="F2"/>
  <c r="E2"/>
  <c r="D2"/>
  <c r="B2"/>
  <c r="C2"/>
  <c r="V67" i="1"/>
  <c r="V66"/>
  <c r="V65"/>
  <c r="E3" i="4" l="1"/>
  <c r="X60" i="1"/>
  <c r="X61" s="1"/>
  <c r="V69"/>
  <c r="V71" s="1"/>
  <c r="D11" i="4"/>
  <c r="X62" i="1" l="1"/>
  <c r="X63" s="1"/>
  <c r="X64" s="1"/>
  <c r="X65" s="1"/>
  <c r="X66" s="1"/>
  <c r="X67" s="1"/>
  <c r="X68" s="1"/>
  <c r="X69" s="1"/>
  <c r="X70" s="1"/>
  <c r="X71" s="1"/>
  <c r="X72" s="1"/>
  <c r="X73" s="1"/>
  <c r="E2" i="4"/>
  <c r="F310"/>
  <c r="D15"/>
  <c r="F302" l="1"/>
  <c r="F294"/>
  <c r="F286"/>
  <c r="F278"/>
  <c r="F260"/>
  <c r="F256"/>
  <c r="F252"/>
  <c r="F248"/>
  <c r="F244"/>
  <c r="F240"/>
  <c r="F236"/>
  <c r="F232"/>
  <c r="F228"/>
  <c r="F224"/>
  <c r="F220"/>
  <c r="F216"/>
  <c r="F212"/>
  <c r="F208"/>
  <c r="F204"/>
  <c r="F200"/>
  <c r="F196"/>
  <c r="F192"/>
  <c r="F188"/>
  <c r="F184"/>
  <c r="F180"/>
  <c r="F176"/>
  <c r="F172"/>
  <c r="F168"/>
  <c r="F164"/>
  <c r="F160"/>
  <c r="F156"/>
  <c r="F152"/>
  <c r="F148"/>
  <c r="F144"/>
  <c r="F140"/>
  <c r="F136"/>
  <c r="F132"/>
  <c r="F128"/>
  <c r="F124"/>
  <c r="F120"/>
  <c r="F116"/>
  <c r="F311"/>
  <c r="F303"/>
  <c r="F295"/>
  <c r="F287"/>
  <c r="F279"/>
  <c r="F272"/>
  <c r="F264"/>
  <c r="F267"/>
  <c r="F312"/>
  <c r="F304"/>
  <c r="F296"/>
  <c r="F288"/>
  <c r="F280"/>
  <c r="F261"/>
  <c r="F257"/>
  <c r="F253"/>
  <c r="F249"/>
  <c r="F245"/>
  <c r="F241"/>
  <c r="F237"/>
  <c r="F233"/>
  <c r="F229"/>
  <c r="F225"/>
  <c r="F221"/>
  <c r="F217"/>
  <c r="F213"/>
  <c r="F209"/>
  <c r="F205"/>
  <c r="F201"/>
  <c r="F197"/>
  <c r="F193"/>
  <c r="F189"/>
  <c r="F185"/>
  <c r="F181"/>
  <c r="F177"/>
  <c r="F173"/>
  <c r="F169"/>
  <c r="F165"/>
  <c r="F161"/>
  <c r="F157"/>
  <c r="F153"/>
  <c r="F149"/>
  <c r="F145"/>
  <c r="F141"/>
  <c r="F137"/>
  <c r="F133"/>
  <c r="F129"/>
  <c r="F125"/>
  <c r="F121"/>
  <c r="F117"/>
  <c r="F313"/>
  <c r="F305"/>
  <c r="F297"/>
  <c r="F289"/>
  <c r="F281"/>
  <c r="F274"/>
  <c r="F266"/>
  <c r="F269"/>
  <c r="F306"/>
  <c r="F298"/>
  <c r="F290"/>
  <c r="F282"/>
  <c r="F262"/>
  <c r="F258"/>
  <c r="F254"/>
  <c r="F250"/>
  <c r="F246"/>
  <c r="F242"/>
  <c r="F238"/>
  <c r="F234"/>
  <c r="F230"/>
  <c r="F226"/>
  <c r="F222"/>
  <c r="F218"/>
  <c r="F214"/>
  <c r="F210"/>
  <c r="F206"/>
  <c r="F202"/>
  <c r="F198"/>
  <c r="F194"/>
  <c r="F190"/>
  <c r="F186"/>
  <c r="F182"/>
  <c r="F178"/>
  <c r="F174"/>
  <c r="F170"/>
  <c r="F166"/>
  <c r="F162"/>
  <c r="F158"/>
  <c r="F154"/>
  <c r="F150"/>
  <c r="F146"/>
  <c r="F142"/>
  <c r="F138"/>
  <c r="F134"/>
  <c r="F130"/>
  <c r="F126"/>
  <c r="F122"/>
  <c r="F118"/>
  <c r="F114"/>
  <c r="F307"/>
  <c r="F299"/>
  <c r="F291"/>
  <c r="F283"/>
  <c r="F275"/>
  <c r="F268"/>
  <c r="F271"/>
  <c r="F263"/>
  <c r="F308"/>
  <c r="F300"/>
  <c r="F292"/>
  <c r="F284"/>
  <c r="F276"/>
  <c r="F259"/>
  <c r="F255"/>
  <c r="F251"/>
  <c r="F247"/>
  <c r="F243"/>
  <c r="F239"/>
  <c r="F235"/>
  <c r="F231"/>
  <c r="F227"/>
  <c r="F223"/>
  <c r="F219"/>
  <c r="F215"/>
  <c r="F211"/>
  <c r="F207"/>
  <c r="F203"/>
  <c r="F199"/>
  <c r="F195"/>
  <c r="F191"/>
  <c r="F187"/>
  <c r="F183"/>
  <c r="F179"/>
  <c r="F175"/>
  <c r="F171"/>
  <c r="F167"/>
  <c r="F163"/>
  <c r="F159"/>
  <c r="F155"/>
  <c r="F151"/>
  <c r="F147"/>
  <c r="F143"/>
  <c r="F139"/>
  <c r="F135"/>
  <c r="F131"/>
  <c r="F127"/>
  <c r="F123"/>
  <c r="F119"/>
  <c r="F115"/>
  <c r="F309"/>
  <c r="F301"/>
  <c r="F293"/>
  <c r="F285"/>
  <c r="F277"/>
  <c r="F270"/>
  <c r="F273"/>
  <c r="F265"/>
  <c r="E14"/>
  <c r="F19"/>
  <c r="F23"/>
  <c r="F27"/>
  <c r="F31"/>
  <c r="F35"/>
  <c r="F39"/>
  <c r="F43"/>
  <c r="F47"/>
  <c r="F51"/>
  <c r="F55"/>
  <c r="F59"/>
  <c r="F66"/>
  <c r="F68"/>
  <c r="F70"/>
  <c r="F72"/>
  <c r="F74"/>
  <c r="F76"/>
  <c r="F80"/>
  <c r="F82"/>
  <c r="F86"/>
  <c r="F90"/>
  <c r="F94"/>
  <c r="F98"/>
  <c r="F102"/>
  <c r="F111"/>
  <c r="F20"/>
  <c r="F32"/>
  <c r="F40"/>
  <c r="F44"/>
  <c r="F52"/>
  <c r="F60"/>
  <c r="F110"/>
  <c r="D16"/>
  <c r="E16" s="1"/>
  <c r="F63"/>
  <c r="F103"/>
  <c r="F21"/>
  <c r="F25"/>
  <c r="F29"/>
  <c r="F33"/>
  <c r="F37"/>
  <c r="F41"/>
  <c r="F45"/>
  <c r="F49"/>
  <c r="F53"/>
  <c r="F57"/>
  <c r="F65"/>
  <c r="F67"/>
  <c r="F69"/>
  <c r="F71"/>
  <c r="F73"/>
  <c r="F75"/>
  <c r="F77"/>
  <c r="F79"/>
  <c r="F81"/>
  <c r="F83"/>
  <c r="F85"/>
  <c r="F87"/>
  <c r="F89"/>
  <c r="F91"/>
  <c r="F93"/>
  <c r="F95"/>
  <c r="F97"/>
  <c r="F99"/>
  <c r="F101"/>
  <c r="F105"/>
  <c r="F109"/>
  <c r="F113"/>
  <c r="F18"/>
  <c r="F22"/>
  <c r="F26"/>
  <c r="F30"/>
  <c r="F34"/>
  <c r="F38"/>
  <c r="F42"/>
  <c r="F46"/>
  <c r="F50"/>
  <c r="F54"/>
  <c r="F58"/>
  <c r="F104"/>
  <c r="F108"/>
  <c r="F112"/>
  <c r="F14"/>
  <c r="F15"/>
  <c r="F16"/>
  <c r="F17"/>
  <c r="F62"/>
  <c r="F64"/>
  <c r="F78"/>
  <c r="F84"/>
  <c r="F88"/>
  <c r="F92"/>
  <c r="F96"/>
  <c r="F100"/>
  <c r="F107"/>
  <c r="H14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H242" s="1"/>
  <c r="H243" s="1"/>
  <c r="H244" s="1"/>
  <c r="H245" s="1"/>
  <c r="H246" s="1"/>
  <c r="H247" s="1"/>
  <c r="H248" s="1"/>
  <c r="H249" s="1"/>
  <c r="H250" s="1"/>
  <c r="H251" s="1"/>
  <c r="H252" s="1"/>
  <c r="H253" s="1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 s="1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D7" s="1"/>
  <c r="F24"/>
  <c r="F28"/>
  <c r="F36"/>
  <c r="F48"/>
  <c r="F56"/>
  <c r="F106"/>
  <c r="F61"/>
  <c r="E15" l="1"/>
  <c r="J15"/>
  <c r="D17"/>
  <c r="K15" l="1"/>
  <c r="J16"/>
  <c r="K16" s="1"/>
  <c r="E17"/>
  <c r="D18"/>
  <c r="J17" l="1"/>
  <c r="K17" s="1"/>
  <c r="D19"/>
  <c r="E18"/>
  <c r="J18" l="1"/>
  <c r="K18" s="1"/>
  <c r="E19"/>
  <c r="D20"/>
  <c r="J19" l="1"/>
  <c r="E20"/>
  <c r="D21"/>
  <c r="K19" l="1"/>
  <c r="J20"/>
  <c r="K20" s="1"/>
  <c r="E21"/>
  <c r="D22"/>
  <c r="J21" l="1"/>
  <c r="K21" s="1"/>
  <c r="E22"/>
  <c r="D23"/>
  <c r="J22" l="1"/>
  <c r="K22" s="1"/>
  <c r="E23"/>
  <c r="D24"/>
  <c r="J23" l="1"/>
  <c r="K23" s="1"/>
  <c r="E24"/>
  <c r="D25"/>
  <c r="J24" l="1"/>
  <c r="K24" s="1"/>
  <c r="E25"/>
  <c r="D26"/>
  <c r="J25" l="1"/>
  <c r="K25" s="1"/>
  <c r="E26"/>
  <c r="D27"/>
  <c r="J26" l="1"/>
  <c r="K26" s="1"/>
  <c r="E27"/>
  <c r="D28"/>
  <c r="J27" l="1"/>
  <c r="K27" s="1"/>
  <c r="D29"/>
  <c r="E28"/>
  <c r="J28" l="1"/>
  <c r="K28" s="1"/>
  <c r="D30"/>
  <c r="E29"/>
  <c r="J29" l="1"/>
  <c r="K29" s="1"/>
  <c r="E30"/>
  <c r="D31"/>
  <c r="J30" l="1"/>
  <c r="K30" s="1"/>
  <c r="D32"/>
  <c r="E31"/>
  <c r="J31" l="1"/>
  <c r="K31" s="1"/>
  <c r="D33"/>
  <c r="E32"/>
  <c r="J32" l="1"/>
  <c r="K32" s="1"/>
  <c r="E33"/>
  <c r="D34"/>
  <c r="J33" l="1"/>
  <c r="K33" s="1"/>
  <c r="D35"/>
  <c r="E34"/>
  <c r="J34" l="1"/>
  <c r="K34" s="1"/>
  <c r="D36"/>
  <c r="E35"/>
  <c r="J35" l="1"/>
  <c r="K35" s="1"/>
  <c r="E36"/>
  <c r="D37"/>
  <c r="J36" l="1"/>
  <c r="K36" s="1"/>
  <c r="D38"/>
  <c r="E37"/>
  <c r="J37" l="1"/>
  <c r="K37" s="1"/>
  <c r="D39"/>
  <c r="E38"/>
  <c r="J38" l="1"/>
  <c r="K38" s="1"/>
  <c r="E39"/>
  <c r="D40"/>
  <c r="J39" l="1"/>
  <c r="K39" s="1"/>
  <c r="D41"/>
  <c r="E40"/>
  <c r="J40" l="1"/>
  <c r="K40" s="1"/>
  <c r="D42"/>
  <c r="E41"/>
  <c r="J41" l="1"/>
  <c r="K41" s="1"/>
  <c r="E42"/>
  <c r="D43"/>
  <c r="J42" l="1"/>
  <c r="K42" s="1"/>
  <c r="D44"/>
  <c r="E43"/>
  <c r="J43" l="1"/>
  <c r="K43" s="1"/>
  <c r="D45"/>
  <c r="E44"/>
  <c r="J44" l="1"/>
  <c r="K44" s="1"/>
  <c r="E45"/>
  <c r="D46"/>
  <c r="J45" l="1"/>
  <c r="K45" s="1"/>
  <c r="D47"/>
  <c r="E46"/>
  <c r="J46" l="1"/>
  <c r="K46" s="1"/>
  <c r="D48"/>
  <c r="E47"/>
  <c r="J47" l="1"/>
  <c r="K47" s="1"/>
  <c r="E48"/>
  <c r="D49"/>
  <c r="J48" l="1"/>
  <c r="K48" s="1"/>
  <c r="D50"/>
  <c r="E49"/>
  <c r="J49" l="1"/>
  <c r="K49" s="1"/>
  <c r="D51"/>
  <c r="E50"/>
  <c r="J50" l="1"/>
  <c r="K50" s="1"/>
  <c r="E51"/>
  <c r="D52"/>
  <c r="J51" l="1"/>
  <c r="K51" s="1"/>
  <c r="D53"/>
  <c r="E52"/>
  <c r="J52" l="1"/>
  <c r="K52" s="1"/>
  <c r="D54"/>
  <c r="E53"/>
  <c r="J53" l="1"/>
  <c r="K53" s="1"/>
  <c r="E54"/>
  <c r="D55"/>
  <c r="J54" l="1"/>
  <c r="K54" s="1"/>
  <c r="D56"/>
  <c r="E55"/>
  <c r="J55" l="1"/>
  <c r="K55" s="1"/>
  <c r="D57"/>
  <c r="E56"/>
  <c r="J56" l="1"/>
  <c r="K56" s="1"/>
  <c r="E57"/>
  <c r="D58"/>
  <c r="J57" l="1"/>
  <c r="K57" s="1"/>
  <c r="E58"/>
  <c r="D59"/>
  <c r="J58" l="1"/>
  <c r="K58" s="1"/>
  <c r="E59"/>
  <c r="D60"/>
  <c r="J59" l="1"/>
  <c r="K59" s="1"/>
  <c r="E60"/>
  <c r="D61"/>
  <c r="J60" l="1"/>
  <c r="K60" s="1"/>
  <c r="E61"/>
  <c r="D62"/>
  <c r="J61" l="1"/>
  <c r="K61" s="1"/>
  <c r="E62"/>
  <c r="D63"/>
  <c r="J62" l="1"/>
  <c r="K62" s="1"/>
  <c r="E63"/>
  <c r="D64"/>
  <c r="J63" l="1"/>
  <c r="K63" s="1"/>
  <c r="E64"/>
  <c r="D65"/>
  <c r="J64" l="1"/>
  <c r="K64" s="1"/>
  <c r="D66"/>
  <c r="E65"/>
  <c r="J65" l="1"/>
  <c r="K65" s="1"/>
  <c r="E66"/>
  <c r="D67"/>
  <c r="J66" l="1"/>
  <c r="K66" s="1"/>
  <c r="D68"/>
  <c r="E67"/>
  <c r="J67" l="1"/>
  <c r="K67" s="1"/>
  <c r="E68"/>
  <c r="D69"/>
  <c r="J68" l="1"/>
  <c r="K68" s="1"/>
  <c r="E69"/>
  <c r="D70"/>
  <c r="J69" l="1"/>
  <c r="K69" s="1"/>
  <c r="E70"/>
  <c r="D71"/>
  <c r="J70" l="1"/>
  <c r="K70" s="1"/>
  <c r="E71"/>
  <c r="D72"/>
  <c r="J71" l="1"/>
  <c r="K71" s="1"/>
  <c r="D73"/>
  <c r="E72"/>
  <c r="J72" l="1"/>
  <c r="K72" s="1"/>
  <c r="E73"/>
  <c r="D74"/>
  <c r="J73" l="1"/>
  <c r="K73" s="1"/>
  <c r="E74"/>
  <c r="D75"/>
  <c r="J74" l="1"/>
  <c r="K74" s="1"/>
  <c r="E75"/>
  <c r="D76"/>
  <c r="J75" l="1"/>
  <c r="K75" s="1"/>
  <c r="E76"/>
  <c r="D77"/>
  <c r="J76" l="1"/>
  <c r="K76" s="1"/>
  <c r="D78"/>
  <c r="E77"/>
  <c r="J77" l="1"/>
  <c r="K77" s="1"/>
  <c r="E78"/>
  <c r="D79"/>
  <c r="J78" l="1"/>
  <c r="K78" s="1"/>
  <c r="E79"/>
  <c r="D80"/>
  <c r="J79" l="1"/>
  <c r="K79" s="1"/>
  <c r="E80"/>
  <c r="D81"/>
  <c r="J80" l="1"/>
  <c r="K80" s="1"/>
  <c r="E81"/>
  <c r="D82"/>
  <c r="J81" l="1"/>
  <c r="K81" s="1"/>
  <c r="E82"/>
  <c r="D83"/>
  <c r="J82" l="1"/>
  <c r="K82" s="1"/>
  <c r="D84"/>
  <c r="E83"/>
  <c r="J83" l="1"/>
  <c r="K83" s="1"/>
  <c r="E84"/>
  <c r="D85"/>
  <c r="J84" l="1"/>
  <c r="K84" s="1"/>
  <c r="E85"/>
  <c r="D86"/>
  <c r="J85" l="1"/>
  <c r="K85" s="1"/>
  <c r="E86"/>
  <c r="D87"/>
  <c r="J86" l="1"/>
  <c r="K86" s="1"/>
  <c r="D88"/>
  <c r="E87"/>
  <c r="J87" l="1"/>
  <c r="K87" s="1"/>
  <c r="D89"/>
  <c r="E88"/>
  <c r="J88" l="1"/>
  <c r="K88" s="1"/>
  <c r="D90"/>
  <c r="E89"/>
  <c r="J89" l="1"/>
  <c r="K89" s="1"/>
  <c r="E90"/>
  <c r="D91"/>
  <c r="J90" l="1"/>
  <c r="K90" s="1"/>
  <c r="E91"/>
  <c r="D92"/>
  <c r="J91" l="1"/>
  <c r="K91" s="1"/>
  <c r="E92"/>
  <c r="D93"/>
  <c r="J92" l="1"/>
  <c r="K92" s="1"/>
  <c r="E93"/>
  <c r="D94"/>
  <c r="J93" l="1"/>
  <c r="K93" s="1"/>
  <c r="D95"/>
  <c r="E94"/>
  <c r="J94" l="1"/>
  <c r="K94" s="1"/>
  <c r="E95"/>
  <c r="D96"/>
  <c r="J95" l="1"/>
  <c r="K95" s="1"/>
  <c r="D97"/>
  <c r="E96"/>
  <c r="J96" l="1"/>
  <c r="K96" s="1"/>
  <c r="E97"/>
  <c r="D98"/>
  <c r="J97" l="1"/>
  <c r="K97" s="1"/>
  <c r="E98"/>
  <c r="D99"/>
  <c r="J98" l="1"/>
  <c r="K98" s="1"/>
  <c r="E99"/>
  <c r="D100"/>
  <c r="J99" l="1"/>
  <c r="K99" s="1"/>
  <c r="E100"/>
  <c r="D101"/>
  <c r="J100" l="1"/>
  <c r="K100" s="1"/>
  <c r="E101"/>
  <c r="D102"/>
  <c r="J101" l="1"/>
  <c r="K101" s="1"/>
  <c r="E102"/>
  <c r="D103"/>
  <c r="J102" l="1"/>
  <c r="K102" s="1"/>
  <c r="E103"/>
  <c r="D104"/>
  <c r="J103" l="1"/>
  <c r="K103" s="1"/>
  <c r="D105"/>
  <c r="E104"/>
  <c r="J104" l="1"/>
  <c r="K104" s="1"/>
  <c r="D106"/>
  <c r="E105"/>
  <c r="J105" l="1"/>
  <c r="K105" s="1"/>
  <c r="E106"/>
  <c r="D107"/>
  <c r="J106" l="1"/>
  <c r="K106" s="1"/>
  <c r="E107"/>
  <c r="D108"/>
  <c r="J107" l="1"/>
  <c r="K107" s="1"/>
  <c r="E108"/>
  <c r="D109"/>
  <c r="J108" l="1"/>
  <c r="K108" s="1"/>
  <c r="E109"/>
  <c r="D110"/>
  <c r="J109" l="1"/>
  <c r="K109" s="1"/>
  <c r="D111"/>
  <c r="E110"/>
  <c r="J110" l="1"/>
  <c r="K110" s="1"/>
  <c r="E111"/>
  <c r="D112"/>
  <c r="J111" l="1"/>
  <c r="K111" s="1"/>
  <c r="E112"/>
  <c r="D113"/>
  <c r="D114" s="1"/>
  <c r="D115" l="1"/>
  <c r="E114"/>
  <c r="J112"/>
  <c r="K112" s="1"/>
  <c r="E113"/>
  <c r="D116" l="1"/>
  <c r="E115"/>
  <c r="J113"/>
  <c r="J114" s="1"/>
  <c r="K114" s="1"/>
  <c r="J115" l="1"/>
  <c r="K115" s="1"/>
  <c r="D117"/>
  <c r="E116"/>
  <c r="K113"/>
  <c r="D118" l="1"/>
  <c r="E117"/>
  <c r="J116"/>
  <c r="K116" s="1"/>
  <c r="J117" l="1"/>
  <c r="K117" s="1"/>
  <c r="D119"/>
  <c r="E118"/>
  <c r="D120" l="1"/>
  <c r="E119"/>
  <c r="J118"/>
  <c r="K118" s="1"/>
  <c r="J119" l="1"/>
  <c r="K119" s="1"/>
  <c r="D121"/>
  <c r="E120"/>
  <c r="D122" l="1"/>
  <c r="E121"/>
  <c r="J120"/>
  <c r="K120" s="1"/>
  <c r="J121" l="1"/>
  <c r="K121" s="1"/>
  <c r="D123"/>
  <c r="E122"/>
  <c r="D124" l="1"/>
  <c r="E123"/>
  <c r="J122"/>
  <c r="K122" s="1"/>
  <c r="J123" l="1"/>
  <c r="K123" s="1"/>
  <c r="D125"/>
  <c r="E124"/>
  <c r="D126" l="1"/>
  <c r="E125"/>
  <c r="J124"/>
  <c r="K124" s="1"/>
  <c r="J125" l="1"/>
  <c r="K125" s="1"/>
  <c r="D127"/>
  <c r="E126"/>
  <c r="D128" l="1"/>
  <c r="E127"/>
  <c r="J126"/>
  <c r="K126" s="1"/>
  <c r="J127" l="1"/>
  <c r="K127" s="1"/>
  <c r="D129"/>
  <c r="E128"/>
  <c r="D130" l="1"/>
  <c r="E129"/>
  <c r="J128"/>
  <c r="K128" s="1"/>
  <c r="J129" l="1"/>
  <c r="K129" s="1"/>
  <c r="D131"/>
  <c r="E130"/>
  <c r="D132" l="1"/>
  <c r="E131"/>
  <c r="J130"/>
  <c r="K130" s="1"/>
  <c r="J131" l="1"/>
  <c r="K131" s="1"/>
  <c r="D133"/>
  <c r="E132"/>
  <c r="D134" l="1"/>
  <c r="E133"/>
  <c r="J132"/>
  <c r="K132" s="1"/>
  <c r="J133" l="1"/>
  <c r="K133" s="1"/>
  <c r="D135"/>
  <c r="E134"/>
  <c r="D136" l="1"/>
  <c r="E135"/>
  <c r="J134"/>
  <c r="K134" s="1"/>
  <c r="J135" l="1"/>
  <c r="K135" s="1"/>
  <c r="D137"/>
  <c r="E136"/>
  <c r="D138" l="1"/>
  <c r="E137"/>
  <c r="J136"/>
  <c r="K136" s="1"/>
  <c r="J137" l="1"/>
  <c r="K137" s="1"/>
  <c r="D139"/>
  <c r="E138"/>
  <c r="D140" l="1"/>
  <c r="E139"/>
  <c r="J138"/>
  <c r="K138" s="1"/>
  <c r="J139" l="1"/>
  <c r="K139" s="1"/>
  <c r="D141"/>
  <c r="E140"/>
  <c r="D142" l="1"/>
  <c r="E141"/>
  <c r="J140"/>
  <c r="K140" s="1"/>
  <c r="J141" l="1"/>
  <c r="K141" s="1"/>
  <c r="D143"/>
  <c r="E142"/>
  <c r="D144" l="1"/>
  <c r="E143"/>
  <c r="J142"/>
  <c r="K142" s="1"/>
  <c r="J143" l="1"/>
  <c r="K143" s="1"/>
  <c r="D145"/>
  <c r="E144"/>
  <c r="D146" l="1"/>
  <c r="E145"/>
  <c r="J144"/>
  <c r="K144" s="1"/>
  <c r="J145" l="1"/>
  <c r="K145" s="1"/>
  <c r="D147"/>
  <c r="E146"/>
  <c r="D148" l="1"/>
  <c r="E147"/>
  <c r="J146"/>
  <c r="K146" s="1"/>
  <c r="J147" l="1"/>
  <c r="K147" s="1"/>
  <c r="D149"/>
  <c r="E148"/>
  <c r="D150" l="1"/>
  <c r="E149"/>
  <c r="J148"/>
  <c r="K148" s="1"/>
  <c r="J149" l="1"/>
  <c r="K149" s="1"/>
  <c r="D151"/>
  <c r="E150"/>
  <c r="D152" l="1"/>
  <c r="E151"/>
  <c r="J150"/>
  <c r="K150" s="1"/>
  <c r="J151" l="1"/>
  <c r="K151" s="1"/>
  <c r="D153"/>
  <c r="E152"/>
  <c r="D154" l="1"/>
  <c r="E153"/>
  <c r="J152"/>
  <c r="K152" s="1"/>
  <c r="J153" l="1"/>
  <c r="K153" s="1"/>
  <c r="D155"/>
  <c r="E154"/>
  <c r="D156" l="1"/>
  <c r="E155"/>
  <c r="J154"/>
  <c r="K154" s="1"/>
  <c r="J155" l="1"/>
  <c r="K155" s="1"/>
  <c r="D157"/>
  <c r="E156"/>
  <c r="D158" l="1"/>
  <c r="E157"/>
  <c r="J156"/>
  <c r="K156" s="1"/>
  <c r="J157" l="1"/>
  <c r="K157" s="1"/>
  <c r="D159"/>
  <c r="E158"/>
  <c r="D160" l="1"/>
  <c r="E159"/>
  <c r="J158"/>
  <c r="K158" s="1"/>
  <c r="J159" l="1"/>
  <c r="K159" s="1"/>
  <c r="D161"/>
  <c r="E160"/>
  <c r="D162" l="1"/>
  <c r="E161"/>
  <c r="J160"/>
  <c r="K160" s="1"/>
  <c r="J161" l="1"/>
  <c r="K161" s="1"/>
  <c r="D163"/>
  <c r="E162"/>
  <c r="D164" l="1"/>
  <c r="E163"/>
  <c r="J162"/>
  <c r="K162" s="1"/>
  <c r="J163" l="1"/>
  <c r="K163" s="1"/>
  <c r="D165"/>
  <c r="E164"/>
  <c r="D166" l="1"/>
  <c r="E165"/>
  <c r="J164"/>
  <c r="K164" s="1"/>
  <c r="J165" l="1"/>
  <c r="K165" s="1"/>
  <c r="D167"/>
  <c r="E166"/>
  <c r="D168" l="1"/>
  <c r="E167"/>
  <c r="J166"/>
  <c r="K166" s="1"/>
  <c r="J167" l="1"/>
  <c r="K167" s="1"/>
  <c r="D169"/>
  <c r="E168"/>
  <c r="D170" l="1"/>
  <c r="E169"/>
  <c r="J168"/>
  <c r="K168" s="1"/>
  <c r="J169" l="1"/>
  <c r="K169" s="1"/>
  <c r="E170"/>
  <c r="D171"/>
  <c r="E171" l="1"/>
  <c r="D172"/>
  <c r="J170"/>
  <c r="K170" s="1"/>
  <c r="E172" l="1"/>
  <c r="D173"/>
  <c r="J171"/>
  <c r="K171" s="1"/>
  <c r="J172" l="1"/>
  <c r="K172" s="1"/>
  <c r="E173"/>
  <c r="D174"/>
  <c r="J173" l="1"/>
  <c r="K173" s="1"/>
  <c r="E174"/>
  <c r="D175"/>
  <c r="J174" l="1"/>
  <c r="K174" s="1"/>
  <c r="E175"/>
  <c r="D176"/>
  <c r="J175" l="1"/>
  <c r="K175" s="1"/>
  <c r="E176"/>
  <c r="D177"/>
  <c r="J176" l="1"/>
  <c r="K176" s="1"/>
  <c r="E177"/>
  <c r="D178"/>
  <c r="J177" l="1"/>
  <c r="K177" s="1"/>
  <c r="E178"/>
  <c r="D179"/>
  <c r="J178" l="1"/>
  <c r="K178" s="1"/>
  <c r="E179"/>
  <c r="D180"/>
  <c r="J179" l="1"/>
  <c r="K179" s="1"/>
  <c r="E180"/>
  <c r="D181"/>
  <c r="J180" l="1"/>
  <c r="K180" s="1"/>
  <c r="E181"/>
  <c r="D182"/>
  <c r="J181" l="1"/>
  <c r="K181" s="1"/>
  <c r="E182"/>
  <c r="D183"/>
  <c r="J182" l="1"/>
  <c r="K182" s="1"/>
  <c r="E183"/>
  <c r="D184"/>
  <c r="J183" l="1"/>
  <c r="K183" s="1"/>
  <c r="E184"/>
  <c r="D185"/>
  <c r="J184" l="1"/>
  <c r="K184" s="1"/>
  <c r="E185"/>
  <c r="D186"/>
  <c r="J185" l="1"/>
  <c r="K185" s="1"/>
  <c r="E186"/>
  <c r="D187"/>
  <c r="J186" l="1"/>
  <c r="K186" s="1"/>
  <c r="E187"/>
  <c r="D188"/>
  <c r="J187" l="1"/>
  <c r="K187" s="1"/>
  <c r="E188"/>
  <c r="D189"/>
  <c r="J188" l="1"/>
  <c r="K188" s="1"/>
  <c r="E189"/>
  <c r="D190"/>
  <c r="J189" l="1"/>
  <c r="K189" s="1"/>
  <c r="E190"/>
  <c r="D191"/>
  <c r="J190" l="1"/>
  <c r="K190" s="1"/>
  <c r="E191"/>
  <c r="D192"/>
  <c r="J191" l="1"/>
  <c r="K191" s="1"/>
  <c r="E192"/>
  <c r="D193"/>
  <c r="J192" l="1"/>
  <c r="K192" s="1"/>
  <c r="E193"/>
  <c r="D194"/>
  <c r="J193" l="1"/>
  <c r="K193" s="1"/>
  <c r="E194"/>
  <c r="D195"/>
  <c r="J194" l="1"/>
  <c r="K194" s="1"/>
  <c r="E195"/>
  <c r="D196"/>
  <c r="J195" l="1"/>
  <c r="K195" s="1"/>
  <c r="E196"/>
  <c r="D197"/>
  <c r="J196" l="1"/>
  <c r="K196" s="1"/>
  <c r="E197"/>
  <c r="D198"/>
  <c r="J197" l="1"/>
  <c r="K197" s="1"/>
  <c r="E198"/>
  <c r="D199"/>
  <c r="J198" l="1"/>
  <c r="K198" s="1"/>
  <c r="E199"/>
  <c r="D200"/>
  <c r="J199" l="1"/>
  <c r="K199" s="1"/>
  <c r="E200"/>
  <c r="D201"/>
  <c r="J200" l="1"/>
  <c r="K200" s="1"/>
  <c r="E201"/>
  <c r="D202"/>
  <c r="J201" l="1"/>
  <c r="K201" s="1"/>
  <c r="E202"/>
  <c r="D203"/>
  <c r="J202" l="1"/>
  <c r="K202" s="1"/>
  <c r="E203"/>
  <c r="D204"/>
  <c r="J203" l="1"/>
  <c r="K203" s="1"/>
  <c r="E204"/>
  <c r="D205"/>
  <c r="J204" l="1"/>
  <c r="K204" s="1"/>
  <c r="E205"/>
  <c r="D206"/>
  <c r="J205" l="1"/>
  <c r="K205" s="1"/>
  <c r="E206"/>
  <c r="D207"/>
  <c r="J206" l="1"/>
  <c r="K206" s="1"/>
  <c r="E207"/>
  <c r="D208"/>
  <c r="J207" l="1"/>
  <c r="K207" s="1"/>
  <c r="E208"/>
  <c r="D209"/>
  <c r="J208" l="1"/>
  <c r="K208" s="1"/>
  <c r="E209"/>
  <c r="D210"/>
  <c r="J209" l="1"/>
  <c r="K209" s="1"/>
  <c r="E210"/>
  <c r="D211"/>
  <c r="J210" l="1"/>
  <c r="K210" s="1"/>
  <c r="E211"/>
  <c r="D212"/>
  <c r="J211" l="1"/>
  <c r="K211" s="1"/>
  <c r="E212"/>
  <c r="D213"/>
  <c r="J212" l="1"/>
  <c r="K212" s="1"/>
  <c r="E213"/>
  <c r="D214"/>
  <c r="J213" l="1"/>
  <c r="K213" s="1"/>
  <c r="E214"/>
  <c r="D215"/>
  <c r="J214" l="1"/>
  <c r="K214" s="1"/>
  <c r="E215"/>
  <c r="D216"/>
  <c r="J215" l="1"/>
  <c r="K215" s="1"/>
  <c r="E216"/>
  <c r="D217"/>
  <c r="J216" l="1"/>
  <c r="K216" s="1"/>
  <c r="E217"/>
  <c r="D218"/>
  <c r="J217" l="1"/>
  <c r="K217" s="1"/>
  <c r="E218"/>
  <c r="D219"/>
  <c r="J218" l="1"/>
  <c r="K218" s="1"/>
  <c r="E219"/>
  <c r="D220"/>
  <c r="J219" l="1"/>
  <c r="K219" s="1"/>
  <c r="E220"/>
  <c r="D221"/>
  <c r="J220" l="1"/>
  <c r="K220" s="1"/>
  <c r="E221"/>
  <c r="D222"/>
  <c r="J221" l="1"/>
  <c r="K221" s="1"/>
  <c r="E222"/>
  <c r="D223"/>
  <c r="J222" l="1"/>
  <c r="K222" s="1"/>
  <c r="E223"/>
  <c r="D224"/>
  <c r="J223" l="1"/>
  <c r="K223" s="1"/>
  <c r="E224"/>
  <c r="D225"/>
  <c r="J224" l="1"/>
  <c r="K224" s="1"/>
  <c r="E225"/>
  <c r="D226"/>
  <c r="J225" l="1"/>
  <c r="K225" s="1"/>
  <c r="E226"/>
  <c r="D227"/>
  <c r="J226" l="1"/>
  <c r="K226" s="1"/>
  <c r="E227"/>
  <c r="D228"/>
  <c r="J227" l="1"/>
  <c r="K227" s="1"/>
  <c r="E228"/>
  <c r="D229"/>
  <c r="J228" l="1"/>
  <c r="K228" s="1"/>
  <c r="E229"/>
  <c r="D230"/>
  <c r="J229" l="1"/>
  <c r="K229" s="1"/>
  <c r="E230"/>
  <c r="D231"/>
  <c r="J230" l="1"/>
  <c r="K230" s="1"/>
  <c r="E231"/>
  <c r="D232"/>
  <c r="J231" l="1"/>
  <c r="K231" s="1"/>
  <c r="E232"/>
  <c r="D233"/>
  <c r="J232" l="1"/>
  <c r="K232" s="1"/>
  <c r="E233"/>
  <c r="D234"/>
  <c r="J233" l="1"/>
  <c r="K233" s="1"/>
  <c r="E234"/>
  <c r="D235"/>
  <c r="J234" l="1"/>
  <c r="K234" s="1"/>
  <c r="E235"/>
  <c r="D236"/>
  <c r="J235" l="1"/>
  <c r="K235" s="1"/>
  <c r="E236"/>
  <c r="D237"/>
  <c r="J236" l="1"/>
  <c r="K236" s="1"/>
  <c r="E237"/>
  <c r="D238"/>
  <c r="J237" l="1"/>
  <c r="K237" s="1"/>
  <c r="E238"/>
  <c r="D239"/>
  <c r="J238" l="1"/>
  <c r="K238" s="1"/>
  <c r="E239"/>
  <c r="D240"/>
  <c r="J239" l="1"/>
  <c r="K239" s="1"/>
  <c r="E240"/>
  <c r="D241"/>
  <c r="J240" l="1"/>
  <c r="K240" s="1"/>
  <c r="E241"/>
  <c r="D242"/>
  <c r="J241" l="1"/>
  <c r="K241" s="1"/>
  <c r="E242"/>
  <c r="D243"/>
  <c r="J242" l="1"/>
  <c r="K242" s="1"/>
  <c r="E243"/>
  <c r="D244"/>
  <c r="J243" l="1"/>
  <c r="K243" s="1"/>
  <c r="E244"/>
  <c r="D245"/>
  <c r="J244" l="1"/>
  <c r="K244" s="1"/>
  <c r="E245"/>
  <c r="D246"/>
  <c r="J245" l="1"/>
  <c r="K245" s="1"/>
  <c r="E246"/>
  <c r="D247"/>
  <c r="J246" l="1"/>
  <c r="K246" s="1"/>
  <c r="E247"/>
  <c r="D248"/>
  <c r="J247" l="1"/>
  <c r="K247" s="1"/>
  <c r="E248"/>
  <c r="D249"/>
  <c r="J248" l="1"/>
  <c r="K248" s="1"/>
  <c r="E249"/>
  <c r="D250"/>
  <c r="J249" l="1"/>
  <c r="K249" s="1"/>
  <c r="E250"/>
  <c r="D251"/>
  <c r="J250" l="1"/>
  <c r="K250" s="1"/>
  <c r="E251"/>
  <c r="D252"/>
  <c r="J251" l="1"/>
  <c r="K251" s="1"/>
  <c r="E252"/>
  <c r="D253"/>
  <c r="J252" l="1"/>
  <c r="K252" s="1"/>
  <c r="E253"/>
  <c r="D254"/>
  <c r="J253" l="1"/>
  <c r="K253" s="1"/>
  <c r="E254"/>
  <c r="D255"/>
  <c r="J254" l="1"/>
  <c r="K254" s="1"/>
  <c r="E255"/>
  <c r="D256"/>
  <c r="J255" l="1"/>
  <c r="K255" s="1"/>
  <c r="E256"/>
  <c r="D257"/>
  <c r="J256" l="1"/>
  <c r="K256" s="1"/>
  <c r="E257"/>
  <c r="D258"/>
  <c r="J257" l="1"/>
  <c r="K257" s="1"/>
  <c r="E258"/>
  <c r="D259"/>
  <c r="J258" l="1"/>
  <c r="K258" s="1"/>
  <c r="E259"/>
  <c r="D260"/>
  <c r="J259" l="1"/>
  <c r="K259" s="1"/>
  <c r="E260"/>
  <c r="D261"/>
  <c r="J260" l="1"/>
  <c r="K260" s="1"/>
  <c r="E261"/>
  <c r="D262"/>
  <c r="J261" l="1"/>
  <c r="K261" s="1"/>
  <c r="E262"/>
  <c r="D263"/>
  <c r="J262" l="1"/>
  <c r="K262" s="1"/>
  <c r="E263"/>
  <c r="D264"/>
  <c r="J263" l="1"/>
  <c r="K263" s="1"/>
  <c r="E264"/>
  <c r="D265"/>
  <c r="J264" l="1"/>
  <c r="K264" s="1"/>
  <c r="E265"/>
  <c r="D266"/>
  <c r="J265" l="1"/>
  <c r="K265" s="1"/>
  <c r="E266"/>
  <c r="D267"/>
  <c r="J266" l="1"/>
  <c r="K266" s="1"/>
  <c r="E267"/>
  <c r="D268"/>
  <c r="J267" l="1"/>
  <c r="K267" s="1"/>
  <c r="E268"/>
  <c r="D269"/>
  <c r="J268" l="1"/>
  <c r="K268" s="1"/>
  <c r="E269"/>
  <c r="D270"/>
  <c r="J269" l="1"/>
  <c r="K269" s="1"/>
  <c r="E270"/>
  <c r="D271"/>
  <c r="J270" l="1"/>
  <c r="K270" s="1"/>
  <c r="E271"/>
  <c r="D272"/>
  <c r="J271" l="1"/>
  <c r="K271" s="1"/>
  <c r="E272"/>
  <c r="D273"/>
  <c r="J272" l="1"/>
  <c r="K272" s="1"/>
  <c r="E273"/>
  <c r="D274"/>
  <c r="J273" l="1"/>
  <c r="K273" s="1"/>
  <c r="E274"/>
  <c r="D275"/>
  <c r="J274" l="1"/>
  <c r="K274" s="1"/>
  <c r="E275"/>
  <c r="D276"/>
  <c r="J275" l="1"/>
  <c r="K275" s="1"/>
  <c r="E276"/>
  <c r="D277"/>
  <c r="J276" l="1"/>
  <c r="K276" s="1"/>
  <c r="E277"/>
  <c r="D278"/>
  <c r="J277" l="1"/>
  <c r="K277" s="1"/>
  <c r="E278"/>
  <c r="J278"/>
  <c r="K278" s="1"/>
  <c r="D279"/>
  <c r="E279" l="1"/>
  <c r="J279"/>
  <c r="K279" s="1"/>
  <c r="D280"/>
  <c r="E280" l="1"/>
  <c r="J280"/>
  <c r="K280" s="1"/>
  <c r="D281"/>
  <c r="E281" l="1"/>
  <c r="J281"/>
  <c r="K281" s="1"/>
  <c r="D282"/>
  <c r="E282" l="1"/>
  <c r="J282"/>
  <c r="K282" s="1"/>
  <c r="D283"/>
  <c r="E283" l="1"/>
  <c r="J283"/>
  <c r="K283" s="1"/>
  <c r="D284"/>
  <c r="E284" l="1"/>
  <c r="J284"/>
  <c r="K284" s="1"/>
  <c r="D285"/>
  <c r="E285" l="1"/>
  <c r="J285"/>
  <c r="K285" s="1"/>
  <c r="D286"/>
  <c r="E286" l="1"/>
  <c r="J286"/>
  <c r="K286" s="1"/>
  <c r="D287"/>
  <c r="E287" l="1"/>
  <c r="J287"/>
  <c r="K287" s="1"/>
  <c r="D288"/>
  <c r="E288" l="1"/>
  <c r="J288"/>
  <c r="K288" s="1"/>
  <c r="D289"/>
  <c r="E289" l="1"/>
  <c r="J289"/>
  <c r="K289" s="1"/>
  <c r="D290"/>
  <c r="E290" l="1"/>
  <c r="J290"/>
  <c r="K290" s="1"/>
  <c r="D291"/>
  <c r="E291" l="1"/>
  <c r="J291"/>
  <c r="K291" s="1"/>
  <c r="D292"/>
  <c r="E292" l="1"/>
  <c r="J292"/>
  <c r="K292" s="1"/>
  <c r="D293"/>
  <c r="E293" l="1"/>
  <c r="J293"/>
  <c r="K293" s="1"/>
  <c r="D294"/>
  <c r="E294" l="1"/>
  <c r="J294"/>
  <c r="K294" s="1"/>
  <c r="D295"/>
  <c r="E295" l="1"/>
  <c r="J295"/>
  <c r="K295" s="1"/>
  <c r="D296"/>
  <c r="E296" l="1"/>
  <c r="J296"/>
  <c r="K296" s="1"/>
  <c r="D297"/>
  <c r="E297" l="1"/>
  <c r="J297"/>
  <c r="K297" s="1"/>
  <c r="D298"/>
  <c r="E298" l="1"/>
  <c r="J298"/>
  <c r="K298" s="1"/>
  <c r="D299"/>
  <c r="E299" l="1"/>
  <c r="J299"/>
  <c r="K299" s="1"/>
  <c r="D300"/>
  <c r="E300" l="1"/>
  <c r="J300"/>
  <c r="K300" s="1"/>
  <c r="D301"/>
  <c r="E301" l="1"/>
  <c r="J301"/>
  <c r="K301" s="1"/>
  <c r="D302"/>
  <c r="E302" l="1"/>
  <c r="J302"/>
  <c r="K302" s="1"/>
  <c r="D303"/>
  <c r="E303" l="1"/>
  <c r="J303"/>
  <c r="K303" s="1"/>
  <c r="D304"/>
  <c r="E304" l="1"/>
  <c r="J304"/>
  <c r="K304" s="1"/>
  <c r="D305"/>
  <c r="E305" l="1"/>
  <c r="J305"/>
  <c r="K305" s="1"/>
  <c r="D306"/>
  <c r="E306" l="1"/>
  <c r="J306"/>
  <c r="K306" s="1"/>
  <c r="D307"/>
  <c r="E307" l="1"/>
  <c r="J307"/>
  <c r="K307" s="1"/>
  <c r="D308"/>
  <c r="E308" l="1"/>
  <c r="J308"/>
  <c r="K308" s="1"/>
  <c r="D309"/>
  <c r="E309" l="1"/>
  <c r="J309"/>
  <c r="K309" s="1"/>
  <c r="D310"/>
  <c r="E310" l="1"/>
  <c r="J310"/>
  <c r="K310" s="1"/>
  <c r="D311"/>
  <c r="E311" l="1"/>
  <c r="J311"/>
  <c r="K311" s="1"/>
  <c r="D312"/>
  <c r="E312" l="1"/>
  <c r="J312"/>
  <c r="K312" s="1"/>
  <c r="D313"/>
  <c r="D8" s="1"/>
  <c r="E313" l="1"/>
  <c r="J313"/>
  <c r="K313" l="1"/>
  <c r="K314" s="1"/>
  <c r="D9" s="1"/>
  <c r="J314"/>
  <c r="D10" s="1"/>
  <c r="V64" i="1"/>
</calcChain>
</file>

<file path=xl/comments1.xml><?xml version="1.0" encoding="utf-8"?>
<comments xmlns="http://schemas.openxmlformats.org/spreadsheetml/2006/main">
  <authors>
    <author>Adm</author>
  </authors>
  <commentList>
    <comment ref="T43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1. Almost missed entry on chf/jpy</t>
        </r>
      </text>
    </comment>
    <comment ref="T45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1. Almost missed entry on usd/jpy</t>
        </r>
      </text>
    </comment>
    <comment ref="T46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1. Missed entry on gbp/jpy &amp; eur/jpy</t>
        </r>
      </text>
    </comment>
    <comment ref="T49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1. misplaced gbp/chf open price. 
2. Missed entry but then got stop hunted on gbp/usd</t>
        </r>
      </text>
    </comment>
    <comment ref="T55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1. Placing unqualified eur/jpy sell order on live account. (order at expected resistance on prev 2 weeks open price) </t>
        </r>
      </text>
    </comment>
    <comment ref="T56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1. Missed entry on chf/jpy.</t>
        </r>
      </text>
    </comment>
    <comment ref="T61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1. Missed entry on eur/jpy</t>
        </r>
      </text>
    </comment>
  </commentList>
</comments>
</file>

<file path=xl/comments2.xml><?xml version="1.0" encoding="utf-8"?>
<comments xmlns="http://schemas.openxmlformats.org/spreadsheetml/2006/main">
  <authors>
    <author>Adm</author>
  </authors>
  <commentList>
    <comment ref="F2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-komen</t>
        </r>
      </text>
    </comment>
    <comment ref="D6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7" authorId="0">
      <text>
        <r>
          <rPr>
            <b/>
            <sz val="8"/>
            <color indexed="81"/>
            <rFont val="Tahoma"/>
            <family val="2"/>
          </rPr>
          <t>Adm:</t>
        </r>
        <r>
          <rPr>
            <sz val="8"/>
            <color indexed="81"/>
            <rFont val="Tahoma"/>
            <family val="2"/>
          </rPr>
          <t xml:space="preserve">
1. Rightmove HPI m/m.            0.9% -&gt; 1.8%</t>
        </r>
      </text>
    </comment>
  </commentList>
</comments>
</file>

<file path=xl/sharedStrings.xml><?xml version="1.0" encoding="utf-8"?>
<sst xmlns="http://schemas.openxmlformats.org/spreadsheetml/2006/main" count="190" uniqueCount="87">
  <si>
    <t>eur/usd</t>
  </si>
  <si>
    <t>usd/jpy</t>
  </si>
  <si>
    <t>usd/chf</t>
  </si>
  <si>
    <t>gbp/usd</t>
  </si>
  <si>
    <t>eur/jpy</t>
  </si>
  <si>
    <t>eur/gbp</t>
  </si>
  <si>
    <t>eur/chf</t>
  </si>
  <si>
    <t>gbp/jpy</t>
  </si>
  <si>
    <t>chf/jpy</t>
  </si>
  <si>
    <t>gbp/chf</t>
  </si>
  <si>
    <t>date</t>
  </si>
  <si>
    <t>qualified</t>
  </si>
  <si>
    <t>hit</t>
  </si>
  <si>
    <t>result</t>
  </si>
  <si>
    <t>win</t>
  </si>
  <si>
    <t>loss</t>
  </si>
  <si>
    <t>FPI</t>
  </si>
  <si>
    <t>rr</t>
  </si>
  <si>
    <t>kelly</t>
  </si>
  <si>
    <t>w rates</t>
  </si>
  <si>
    <t>net</t>
  </si>
  <si>
    <t>eur</t>
  </si>
  <si>
    <t>gbp</t>
  </si>
  <si>
    <t>usd</t>
  </si>
  <si>
    <t>chf</t>
  </si>
  <si>
    <t>jpy</t>
  </si>
  <si>
    <t>*chf/jpy</t>
  </si>
  <si>
    <t>*usd/jpy</t>
  </si>
  <si>
    <t>live</t>
  </si>
  <si>
    <t>holiday</t>
  </si>
  <si>
    <t>*gbp/jpy *eur/jpy</t>
  </si>
  <si>
    <t>*gbp/chf *gbp/usd</t>
  </si>
  <si>
    <t>A</t>
  </si>
  <si>
    <t>B</t>
  </si>
  <si>
    <t>C</t>
  </si>
  <si>
    <t>D</t>
  </si>
  <si>
    <t>E</t>
  </si>
  <si>
    <t>2 long</t>
  </si>
  <si>
    <t>1 long</t>
  </si>
  <si>
    <t>nil</t>
  </si>
  <si>
    <t>1 short</t>
  </si>
  <si>
    <t>2 short</t>
  </si>
  <si>
    <t>long A/E</t>
  </si>
  <si>
    <t>long A/D</t>
  </si>
  <si>
    <t>short E/A</t>
  </si>
  <si>
    <t>short E/B</t>
  </si>
  <si>
    <t>Long B/E</t>
  </si>
  <si>
    <t>short D/A</t>
  </si>
  <si>
    <t>Risk (%)</t>
  </si>
  <si>
    <t>Winning Prob.(%)</t>
  </si>
  <si>
    <t>Reward/Risk</t>
  </si>
  <si>
    <t>Winning Trades No.</t>
  </si>
  <si>
    <t>Peak Gain</t>
  </si>
  <si>
    <t>Number of trades</t>
  </si>
  <si>
    <t>Win Count</t>
  </si>
  <si>
    <t xml:space="preserve"> Trades</t>
  </si>
  <si>
    <t>Monte Carlo</t>
  </si>
  <si>
    <t>Rand. No.</t>
  </si>
  <si>
    <t>Amount</t>
  </si>
  <si>
    <t>Outcome</t>
  </si>
  <si>
    <t>rand</t>
  </si>
  <si>
    <t>1. 3 pairs with equal position value</t>
  </si>
  <si>
    <t>2. daily check</t>
  </si>
  <si>
    <t>3. works with zero leverage</t>
  </si>
  <si>
    <t>In 5 sorted set. Positive to negative momentum</t>
  </si>
  <si>
    <t>Commission (%)</t>
  </si>
  <si>
    <t>Final Equity</t>
  </si>
  <si>
    <t>Core Equity (%)</t>
  </si>
  <si>
    <t>Max Drawdown</t>
  </si>
  <si>
    <t>Starting Cap (%)</t>
  </si>
  <si>
    <t>*eur/jpy</t>
  </si>
  <si>
    <t>US market only</t>
  </si>
  <si>
    <t>eur/jpy*</t>
  </si>
  <si>
    <t>kasarean…. /omg</t>
  </si>
  <si>
    <t>FPI2</t>
  </si>
  <si>
    <t>eurusd</t>
  </si>
  <si>
    <t>uusd/jpy</t>
  </si>
  <si>
    <t>buy</t>
  </si>
  <si>
    <t>sell</t>
  </si>
  <si>
    <t>usdjpy</t>
  </si>
  <si>
    <t>eurchf</t>
  </si>
  <si>
    <t>gbpjpy</t>
  </si>
  <si>
    <t>usdchf</t>
  </si>
  <si>
    <t>gbpusd</t>
  </si>
  <si>
    <t>eurgbp</t>
  </si>
  <si>
    <t>eurjpy</t>
  </si>
  <si>
    <t>gbpchf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</si>
</sst>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&quot;£&quot;#,##0.00"/>
    <numFmt numFmtId="165" formatCode="#,##0.00\ &quot;%&quot;"/>
  </numFmts>
  <fonts count="1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1"/>
      <color indexed="48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7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41" fontId="7" fillId="0" borderId="0" applyFont="0" applyFill="0" applyBorder="0" applyAlignment="0" applyProtection="0"/>
  </cellStyleXfs>
  <cellXfs count="89">
    <xf numFmtId="0" fontId="0" fillId="0" borderId="0" xfId="0"/>
    <xf numFmtId="0" fontId="0" fillId="0" borderId="1" xfId="0" applyBorder="1"/>
    <xf numFmtId="15" fontId="0" fillId="0" borderId="1" xfId="0" applyNumberFormat="1" applyBorder="1"/>
    <xf numFmtId="0" fontId="0" fillId="4" borderId="1" xfId="0" applyFill="1" applyBorder="1"/>
    <xf numFmtId="0" fontId="0" fillId="2" borderId="1" xfId="0" applyFill="1" applyBorder="1"/>
    <xf numFmtId="0" fontId="0" fillId="0" borderId="1" xfId="0" applyFill="1" applyBorder="1"/>
    <xf numFmtId="0" fontId="0" fillId="4" borderId="1" xfId="0" applyFont="1" applyFill="1" applyBorder="1"/>
    <xf numFmtId="0" fontId="0" fillId="3" borderId="1" xfId="0" applyFill="1" applyBorder="1"/>
    <xf numFmtId="0" fontId="0" fillId="0" borderId="0" xfId="0" applyFill="1" applyBorder="1"/>
    <xf numFmtId="0" fontId="0" fillId="0" borderId="2" xfId="0" applyFill="1" applyBorder="1"/>
    <xf numFmtId="0" fontId="0" fillId="0" borderId="3" xfId="0" applyBorder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15" fontId="0" fillId="0" borderId="1" xfId="0" applyNumberFormat="1" applyFill="1" applyBorder="1"/>
    <xf numFmtId="2" fontId="0" fillId="0" borderId="0" xfId="0" applyNumberFormat="1"/>
    <xf numFmtId="0" fontId="0" fillId="0" borderId="0" xfId="0" applyBorder="1"/>
    <xf numFmtId="0" fontId="0" fillId="5" borderId="1" xfId="0" applyFill="1" applyBorder="1"/>
    <xf numFmtId="0" fontId="2" fillId="0" borderId="1" xfId="0" applyFont="1" applyFill="1" applyBorder="1"/>
    <xf numFmtId="0" fontId="1" fillId="0" borderId="1" xfId="0" applyFont="1" applyFill="1" applyBorder="1"/>
    <xf numFmtId="0" fontId="0" fillId="7" borderId="1" xfId="0" applyFill="1" applyBorder="1"/>
    <xf numFmtId="0" fontId="2" fillId="7" borderId="1" xfId="0" applyFont="1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7" fillId="0" borderId="0" xfId="1"/>
    <xf numFmtId="41" fontId="0" fillId="0" borderId="0" xfId="2" applyFont="1"/>
    <xf numFmtId="0" fontId="7" fillId="0" borderId="0" xfId="1" applyAlignment="1">
      <alignment horizontal="right"/>
    </xf>
    <xf numFmtId="0" fontId="8" fillId="0" borderId="0" xfId="1" applyFont="1"/>
    <xf numFmtId="164" fontId="8" fillId="11" borderId="0" xfId="1" applyNumberFormat="1" applyFont="1" applyFill="1"/>
    <xf numFmtId="0" fontId="2" fillId="0" borderId="0" xfId="1" applyFont="1"/>
    <xf numFmtId="2" fontId="8" fillId="11" borderId="0" xfId="1" applyNumberFormat="1" applyFont="1" applyFill="1"/>
    <xf numFmtId="0" fontId="8" fillId="11" borderId="0" xfId="1" applyFont="1" applyFill="1"/>
    <xf numFmtId="0" fontId="2" fillId="0" borderId="0" xfId="1" applyFont="1" applyAlignment="1">
      <alignment horizontal="right"/>
    </xf>
    <xf numFmtId="0" fontId="9" fillId="0" borderId="0" xfId="1" applyFont="1"/>
    <xf numFmtId="0" fontId="10" fillId="0" borderId="0" xfId="1" applyFont="1"/>
    <xf numFmtId="0" fontId="11" fillId="0" borderId="0" xfId="1" applyFont="1"/>
    <xf numFmtId="0" fontId="2" fillId="0" borderId="0" xfId="1" applyFont="1" applyFill="1" applyAlignment="1">
      <alignment horizontal="right"/>
    </xf>
    <xf numFmtId="41" fontId="6" fillId="0" borderId="0" xfId="2" applyFont="1" applyFill="1" applyAlignment="1">
      <alignment horizontal="left"/>
    </xf>
    <xf numFmtId="41" fontId="6" fillId="0" borderId="0" xfId="2" applyFont="1"/>
    <xf numFmtId="41" fontId="6" fillId="12" borderId="0" xfId="2" applyFont="1" applyFill="1"/>
    <xf numFmtId="41" fontId="2" fillId="12" borderId="0" xfId="1" applyNumberFormat="1" applyFont="1" applyFill="1"/>
    <xf numFmtId="41" fontId="2" fillId="0" borderId="0" xfId="1" applyNumberFormat="1" applyFont="1"/>
    <xf numFmtId="41" fontId="6" fillId="0" borderId="0" xfId="2" applyNumberFormat="1" applyFont="1"/>
    <xf numFmtId="43" fontId="8" fillId="11" borderId="0" xfId="1" applyNumberFormat="1" applyFont="1" applyFill="1"/>
    <xf numFmtId="165" fontId="9" fillId="0" borderId="0" xfId="1" applyNumberFormat="1" applyFont="1"/>
    <xf numFmtId="165" fontId="12" fillId="0" borderId="0" xfId="1" applyNumberFormat="1" applyFont="1"/>
    <xf numFmtId="165" fontId="13" fillId="0" borderId="0" xfId="1" applyNumberFormat="1" applyFont="1"/>
    <xf numFmtId="0" fontId="0" fillId="4" borderId="0" xfId="0" applyFill="1"/>
    <xf numFmtId="0" fontId="0" fillId="6" borderId="0" xfId="0" applyFill="1"/>
    <xf numFmtId="41" fontId="7" fillId="0" borderId="0" xfId="1" applyNumberFormat="1"/>
    <xf numFmtId="0" fontId="0" fillId="0" borderId="0" xfId="0" applyFill="1"/>
    <xf numFmtId="0" fontId="2" fillId="4" borderId="1" xfId="0" applyFont="1" applyFill="1" applyBorder="1"/>
    <xf numFmtId="0" fontId="0" fillId="0" borderId="1" xfId="0" applyNumberFormat="1" applyBorder="1"/>
    <xf numFmtId="0" fontId="0" fillId="0" borderId="1" xfId="0" applyNumberFormat="1" applyFill="1" applyBorder="1"/>
    <xf numFmtId="0" fontId="0" fillId="4" borderId="1" xfId="0" applyNumberFormat="1" applyFill="1" applyBorder="1"/>
    <xf numFmtId="0" fontId="0" fillId="6" borderId="1" xfId="0" applyNumberFormat="1" applyFill="1" applyBorder="1"/>
    <xf numFmtId="0" fontId="0" fillId="2" borderId="1" xfId="0" applyNumberFormat="1" applyFill="1" applyBorder="1"/>
    <xf numFmtId="0" fontId="0" fillId="0" borderId="0" xfId="0" applyNumberFormat="1"/>
    <xf numFmtId="15" fontId="0" fillId="0" borderId="4" xfId="0" applyNumberFormat="1" applyFill="1" applyBorder="1"/>
    <xf numFmtId="0" fontId="0" fillId="0" borderId="4" xfId="0" applyBorder="1"/>
    <xf numFmtId="0" fontId="0" fillId="4" borderId="4" xfId="0" applyFill="1" applyBorder="1"/>
    <xf numFmtId="0" fontId="0" fillId="0" borderId="4" xfId="0" applyFill="1" applyBorder="1"/>
    <xf numFmtId="15" fontId="0" fillId="0" borderId="5" xfId="0" applyNumberFormat="1" applyFill="1" applyBorder="1"/>
    <xf numFmtId="0" fontId="0" fillId="0" borderId="5" xfId="0" applyBorder="1"/>
    <xf numFmtId="0" fontId="0" fillId="4" borderId="5" xfId="0" applyFill="1" applyBorder="1"/>
    <xf numFmtId="0" fontId="0" fillId="0" borderId="5" xfId="0" applyFill="1" applyBorder="1"/>
    <xf numFmtId="0" fontId="0" fillId="7" borderId="5" xfId="0" applyFill="1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7" xfId="0" applyFill="1" applyBorder="1"/>
    <xf numFmtId="0" fontId="0" fillId="0" borderId="10" xfId="0" applyBorder="1"/>
    <xf numFmtId="0" fontId="0" fillId="0" borderId="11" xfId="0" applyBorder="1"/>
    <xf numFmtId="0" fontId="0" fillId="4" borderId="7" xfId="0" applyFill="1" applyBorder="1"/>
    <xf numFmtId="0" fontId="0" fillId="0" borderId="7" xfId="0" applyBorder="1"/>
    <xf numFmtId="15" fontId="0" fillId="0" borderId="10" xfId="0" applyNumberFormat="1" applyBorder="1"/>
    <xf numFmtId="0" fontId="0" fillId="0" borderId="12" xfId="0" applyBorder="1"/>
    <xf numFmtId="15" fontId="0" fillId="0" borderId="0" xfId="0" applyNumberFormat="1"/>
    <xf numFmtId="0" fontId="0" fillId="2" borderId="2" xfId="0" applyFill="1" applyBorder="1"/>
    <xf numFmtId="0" fontId="0" fillId="4" borderId="2" xfId="0" applyFill="1" applyBorder="1"/>
    <xf numFmtId="41" fontId="6" fillId="2" borderId="0" xfId="2" applyFont="1" applyFill="1" applyAlignment="1">
      <alignment horizontal="left"/>
    </xf>
    <xf numFmtId="41" fontId="6" fillId="2" borderId="0" xfId="2" applyFont="1" applyFill="1"/>
    <xf numFmtId="0" fontId="2" fillId="2" borderId="0" xfId="1" applyFont="1" applyFill="1" applyAlignment="1">
      <alignment horizontal="right"/>
    </xf>
    <xf numFmtId="16" fontId="0" fillId="0" borderId="0" xfId="0" applyNumberFormat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2" fillId="0" borderId="0" xfId="0" applyFont="1"/>
  </cellXfs>
  <cellStyles count="3">
    <cellStyle name="Comma [0]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Annualized Capital Variations (%)</a:t>
            </a:r>
          </a:p>
        </c:rich>
      </c:tx>
      <c:layout>
        <c:manualLayout>
          <c:xMode val="edge"/>
          <c:yMode val="edge"/>
          <c:x val="0.38362133787330638"/>
          <c:y val="2.55754475703326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9138070135807568E-2"/>
          <c:y val="0.11125319693094628"/>
          <c:w val="0.86063339146882434"/>
          <c:h val="0.78900255754475701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Montecarlo!$D$14:$D$313</c:f>
              <c:numCache>
                <c:formatCode>_(* #,##0_);_(* \(#,##0\);_(* "-"_);_(@_)</c:formatCode>
                <c:ptCount val="300"/>
                <c:pt idx="0">
                  <c:v>100</c:v>
                </c:pt>
                <c:pt idx="1">
                  <c:v>99</c:v>
                </c:pt>
                <c:pt idx="2">
                  <c:v>98.01</c:v>
                </c:pt>
                <c:pt idx="3">
                  <c:v>97.029899999999998</c:v>
                </c:pt>
                <c:pt idx="4">
                  <c:v>96.059601000000001</c:v>
                </c:pt>
                <c:pt idx="5">
                  <c:v>95.099004989999997</c:v>
                </c:pt>
                <c:pt idx="6">
                  <c:v>94.148014940099998</c:v>
                </c:pt>
                <c:pt idx="7">
                  <c:v>93.206534790698996</c:v>
                </c:pt>
                <c:pt idx="8">
                  <c:v>92.274469442792011</c:v>
                </c:pt>
                <c:pt idx="9">
                  <c:v>91.351724748364092</c:v>
                </c:pt>
                <c:pt idx="10">
                  <c:v>90.438207500880452</c:v>
                </c:pt>
                <c:pt idx="11">
                  <c:v>89.53382542587164</c:v>
                </c:pt>
                <c:pt idx="12">
                  <c:v>88.638487171612923</c:v>
                </c:pt>
                <c:pt idx="13">
                  <c:v>87.752102299896791</c:v>
                </c:pt>
                <c:pt idx="14">
                  <c:v>86.874581276897828</c:v>
                </c:pt>
                <c:pt idx="15">
                  <c:v>86.00583546412885</c:v>
                </c:pt>
                <c:pt idx="16">
                  <c:v>85.145777109487554</c:v>
                </c:pt>
                <c:pt idx="17">
                  <c:v>93.660354820436311</c:v>
                </c:pt>
                <c:pt idx="18">
                  <c:v>103.02639030247995</c:v>
                </c:pt>
                <c:pt idx="19">
                  <c:v>101.99612639945515</c:v>
                </c:pt>
                <c:pt idx="20">
                  <c:v>100.9761651354606</c:v>
                </c:pt>
                <c:pt idx="21">
                  <c:v>99.966403484105996</c:v>
                </c:pt>
                <c:pt idx="22">
                  <c:v>98.966739449264935</c:v>
                </c:pt>
                <c:pt idx="23">
                  <c:v>97.977072054772279</c:v>
                </c:pt>
                <c:pt idx="24">
                  <c:v>96.997301334224559</c:v>
                </c:pt>
                <c:pt idx="25">
                  <c:v>96.027328320882319</c:v>
                </c:pt>
                <c:pt idx="26">
                  <c:v>95.067055037673498</c:v>
                </c:pt>
                <c:pt idx="27">
                  <c:v>94.116384487296756</c:v>
                </c:pt>
                <c:pt idx="28">
                  <c:v>93.175220642423781</c:v>
                </c:pt>
                <c:pt idx="29">
                  <c:v>92.243468435999546</c:v>
                </c:pt>
                <c:pt idx="30">
                  <c:v>91.321033751639547</c:v>
                </c:pt>
                <c:pt idx="31">
                  <c:v>90.407823414123158</c:v>
                </c:pt>
                <c:pt idx="32">
                  <c:v>89.503745179981919</c:v>
                </c:pt>
                <c:pt idx="33">
                  <c:v>88.608707728182097</c:v>
                </c:pt>
                <c:pt idx="34">
                  <c:v>87.722620650900268</c:v>
                </c:pt>
                <c:pt idx="35">
                  <c:v>86.84539444439126</c:v>
                </c:pt>
                <c:pt idx="36">
                  <c:v>85.976940499947347</c:v>
                </c:pt>
                <c:pt idx="37">
                  <c:v>94.57463454994209</c:v>
                </c:pt>
                <c:pt idx="38">
                  <c:v>93.628888204442674</c:v>
                </c:pt>
                <c:pt idx="39">
                  <c:v>92.692599322398252</c:v>
                </c:pt>
                <c:pt idx="40">
                  <c:v>91.765673329174263</c:v>
                </c:pt>
                <c:pt idx="41">
                  <c:v>90.848016595882513</c:v>
                </c:pt>
                <c:pt idx="42">
                  <c:v>89.939536429923692</c:v>
                </c:pt>
                <c:pt idx="43">
                  <c:v>89.040141065624454</c:v>
                </c:pt>
                <c:pt idx="44">
                  <c:v>88.149739654968215</c:v>
                </c:pt>
                <c:pt idx="45">
                  <c:v>96.964713620465048</c:v>
                </c:pt>
                <c:pt idx="46">
                  <c:v>106.66118498251156</c:v>
                </c:pt>
                <c:pt idx="47">
                  <c:v>105.59457313268643</c:v>
                </c:pt>
                <c:pt idx="48">
                  <c:v>104.53862740135956</c:v>
                </c:pt>
                <c:pt idx="49">
                  <c:v>103.49324112734597</c:v>
                </c:pt>
                <c:pt idx="50">
                  <c:v>102.45830871607251</c:v>
                </c:pt>
                <c:pt idx="51">
                  <c:v>101.43372562891179</c:v>
                </c:pt>
                <c:pt idx="52">
                  <c:v>111.57709819180297</c:v>
                </c:pt>
                <c:pt idx="53">
                  <c:v>110.46132720988494</c:v>
                </c:pt>
                <c:pt idx="54">
                  <c:v>109.3567139377861</c:v>
                </c:pt>
                <c:pt idx="55">
                  <c:v>108.26314679840823</c:v>
                </c:pt>
                <c:pt idx="56">
                  <c:v>107.18051533042414</c:v>
                </c:pt>
                <c:pt idx="57">
                  <c:v>106.1087101771199</c:v>
                </c:pt>
                <c:pt idx="58">
                  <c:v>105.04762307534871</c:v>
                </c:pt>
                <c:pt idx="59">
                  <c:v>103.99714684459522</c:v>
                </c:pt>
                <c:pt idx="60">
                  <c:v>102.95717537614927</c:v>
                </c:pt>
                <c:pt idx="61">
                  <c:v>101.92760362238778</c:v>
                </c:pt>
                <c:pt idx="62">
                  <c:v>100.90832758616389</c:v>
                </c:pt>
                <c:pt idx="63">
                  <c:v>99.899244310302251</c:v>
                </c:pt>
                <c:pt idx="64">
                  <c:v>98.900251867199231</c:v>
                </c:pt>
                <c:pt idx="65">
                  <c:v>97.911249348527235</c:v>
                </c:pt>
                <c:pt idx="66">
                  <c:v>96.932136855041961</c:v>
                </c:pt>
                <c:pt idx="67">
                  <c:v>95.962815486491536</c:v>
                </c:pt>
                <c:pt idx="68">
                  <c:v>95.00318733162662</c:v>
                </c:pt>
                <c:pt idx="69">
                  <c:v>94.053155458310357</c:v>
                </c:pt>
                <c:pt idx="70">
                  <c:v>93.112623903727254</c:v>
                </c:pt>
                <c:pt idx="71">
                  <c:v>92.181497664689985</c:v>
                </c:pt>
                <c:pt idx="72">
                  <c:v>91.259682688043085</c:v>
                </c:pt>
                <c:pt idx="73">
                  <c:v>90.347085861162654</c:v>
                </c:pt>
                <c:pt idx="74">
                  <c:v>89.443615002551027</c:v>
                </c:pt>
                <c:pt idx="75">
                  <c:v>88.549178852525515</c:v>
                </c:pt>
                <c:pt idx="76">
                  <c:v>87.663687064000257</c:v>
                </c:pt>
                <c:pt idx="77">
                  <c:v>86.787050193360258</c:v>
                </c:pt>
                <c:pt idx="78">
                  <c:v>85.919179691426649</c:v>
                </c:pt>
                <c:pt idx="79">
                  <c:v>85.059987894512375</c:v>
                </c:pt>
                <c:pt idx="80">
                  <c:v>84.209388015567257</c:v>
                </c:pt>
                <c:pt idx="81">
                  <c:v>83.367294135411584</c:v>
                </c:pt>
                <c:pt idx="82">
                  <c:v>91.704023548952748</c:v>
                </c:pt>
                <c:pt idx="83">
                  <c:v>90.786983313463224</c:v>
                </c:pt>
                <c:pt idx="84">
                  <c:v>99.865681644809555</c:v>
                </c:pt>
                <c:pt idx="85">
                  <c:v>98.867024828361465</c:v>
                </c:pt>
                <c:pt idx="86">
                  <c:v>97.878354580077854</c:v>
                </c:pt>
                <c:pt idx="87">
                  <c:v>96.899571034277074</c:v>
                </c:pt>
                <c:pt idx="88">
                  <c:v>95.930575323934306</c:v>
                </c:pt>
                <c:pt idx="89">
                  <c:v>94.971269570694957</c:v>
                </c:pt>
                <c:pt idx="90">
                  <c:v>104.46839652776445</c:v>
                </c:pt>
                <c:pt idx="91">
                  <c:v>103.42371256248681</c:v>
                </c:pt>
                <c:pt idx="92">
                  <c:v>102.38947543686194</c:v>
                </c:pt>
                <c:pt idx="93">
                  <c:v>101.36558068249332</c:v>
                </c:pt>
                <c:pt idx="94">
                  <c:v>100.35192487566839</c:v>
                </c:pt>
                <c:pt idx="95">
                  <c:v>99.348405626911699</c:v>
                </c:pt>
                <c:pt idx="96">
                  <c:v>98.354921570642574</c:v>
                </c:pt>
                <c:pt idx="97">
                  <c:v>97.371372354936142</c:v>
                </c:pt>
                <c:pt idx="98">
                  <c:v>96.397658631386776</c:v>
                </c:pt>
                <c:pt idx="99">
                  <c:v>95.433682045072914</c:v>
                </c:pt>
                <c:pt idx="100">
                  <c:v>104.97705024958022</c:v>
                </c:pt>
                <c:pt idx="101">
                  <c:v>103.92727974708441</c:v>
                </c:pt>
                <c:pt idx="102">
                  <c:v>102.88800694961357</c:v>
                </c:pt>
                <c:pt idx="103">
                  <c:v>101.85912688011743</c:v>
                </c:pt>
                <c:pt idx="104">
                  <c:v>100.84053561131626</c:v>
                </c:pt>
                <c:pt idx="105">
                  <c:v>99.832130255203097</c:v>
                </c:pt>
                <c:pt idx="106">
                  <c:v>98.833808952651069</c:v>
                </c:pt>
                <c:pt idx="107">
                  <c:v>108.71718984791619</c:v>
                </c:pt>
                <c:pt idx="108">
                  <c:v>119.58890883270782</c:v>
                </c:pt>
                <c:pt idx="109">
                  <c:v>118.39301974438074</c:v>
                </c:pt>
                <c:pt idx="110">
                  <c:v>117.20908954693692</c:v>
                </c:pt>
                <c:pt idx="111">
                  <c:v>116.03699865146756</c:v>
                </c:pt>
                <c:pt idx="112">
                  <c:v>114.87662866495288</c:v>
                </c:pt>
                <c:pt idx="113">
                  <c:v>113.72786237830334</c:v>
                </c:pt>
                <c:pt idx="114">
                  <c:v>112.59058375452031</c:v>
                </c:pt>
                <c:pt idx="115">
                  <c:v>111.46467791697511</c:v>
                </c:pt>
                <c:pt idx="116">
                  <c:v>110.35003113780536</c:v>
                </c:pt>
                <c:pt idx="117">
                  <c:v>121.38503425158591</c:v>
                </c:pt>
                <c:pt idx="118">
                  <c:v>120.17118390907005</c:v>
                </c:pt>
                <c:pt idx="119">
                  <c:v>118.96947206997935</c:v>
                </c:pt>
                <c:pt idx="120">
                  <c:v>130.8664192769773</c:v>
                </c:pt>
                <c:pt idx="121">
                  <c:v>129.55775508420751</c:v>
                </c:pt>
                <c:pt idx="122">
                  <c:v>128.26217753336545</c:v>
                </c:pt>
                <c:pt idx="123">
                  <c:v>126.97955575803179</c:v>
                </c:pt>
                <c:pt idx="124">
                  <c:v>125.70976020045147</c:v>
                </c:pt>
                <c:pt idx="125">
                  <c:v>124.45266259844695</c:v>
                </c:pt>
                <c:pt idx="126">
                  <c:v>123.20813597246247</c:v>
                </c:pt>
                <c:pt idx="127">
                  <c:v>121.97605461273784</c:v>
                </c:pt>
                <c:pt idx="128">
                  <c:v>120.75629406661047</c:v>
                </c:pt>
                <c:pt idx="129">
                  <c:v>119.54873112594436</c:v>
                </c:pt>
                <c:pt idx="130">
                  <c:v>118.35324381468492</c:v>
                </c:pt>
                <c:pt idx="131">
                  <c:v>117.16971137653806</c:v>
                </c:pt>
                <c:pt idx="132">
                  <c:v>115.99801426277268</c:v>
                </c:pt>
                <c:pt idx="133">
                  <c:v>114.83803412014495</c:v>
                </c:pt>
                <c:pt idx="134">
                  <c:v>113.68965377894351</c:v>
                </c:pt>
                <c:pt idx="135">
                  <c:v>112.55275724115407</c:v>
                </c:pt>
                <c:pt idx="136">
                  <c:v>111.42722966874253</c:v>
                </c:pt>
                <c:pt idx="137">
                  <c:v>110.3129573720551</c:v>
                </c:pt>
                <c:pt idx="138">
                  <c:v>109.20982779833454</c:v>
                </c:pt>
                <c:pt idx="139">
                  <c:v>108.1177295203512</c:v>
                </c:pt>
                <c:pt idx="140">
                  <c:v>107.03655222514769</c:v>
                </c:pt>
                <c:pt idx="141">
                  <c:v>105.96618670289621</c:v>
                </c:pt>
                <c:pt idx="142">
                  <c:v>116.56280537318584</c:v>
                </c:pt>
                <c:pt idx="143">
                  <c:v>115.39717731945397</c:v>
                </c:pt>
                <c:pt idx="144">
                  <c:v>114.24320554625943</c:v>
                </c:pt>
                <c:pt idx="145">
                  <c:v>125.66752610088538</c:v>
                </c:pt>
                <c:pt idx="146">
                  <c:v>124.41085083987653</c:v>
                </c:pt>
                <c:pt idx="147">
                  <c:v>123.16674233147776</c:v>
                </c:pt>
                <c:pt idx="148">
                  <c:v>121.93507490816299</c:v>
                </c:pt>
                <c:pt idx="149">
                  <c:v>120.71572415908136</c:v>
                </c:pt>
                <c:pt idx="150">
                  <c:v>119.50856691749054</c:v>
                </c:pt>
                <c:pt idx="151">
                  <c:v>118.31348124831564</c:v>
                </c:pt>
                <c:pt idx="152">
                  <c:v>117.13034643583248</c:v>
                </c:pt>
                <c:pt idx="153">
                  <c:v>115.95904297147415</c:v>
                </c:pt>
                <c:pt idx="154">
                  <c:v>114.79945254175941</c:v>
                </c:pt>
                <c:pt idx="155">
                  <c:v>113.65145801634181</c:v>
                </c:pt>
                <c:pt idx="156">
                  <c:v>112.51494343617838</c:v>
                </c:pt>
                <c:pt idx="157">
                  <c:v>111.3897940018166</c:v>
                </c:pt>
                <c:pt idx="158">
                  <c:v>110.27589606179843</c:v>
                </c:pt>
                <c:pt idx="159">
                  <c:v>121.30348566797829</c:v>
                </c:pt>
                <c:pt idx="160">
                  <c:v>120.09045081129851</c:v>
                </c:pt>
                <c:pt idx="161">
                  <c:v>118.88954630318553</c:v>
                </c:pt>
                <c:pt idx="162">
                  <c:v>117.70065084015367</c:v>
                </c:pt>
                <c:pt idx="163">
                  <c:v>116.52364433175214</c:v>
                </c:pt>
                <c:pt idx="164">
                  <c:v>115.35840788843461</c:v>
                </c:pt>
                <c:pt idx="165">
                  <c:v>114.20482380955026</c:v>
                </c:pt>
                <c:pt idx="166">
                  <c:v>113.06277557145476</c:v>
                </c:pt>
                <c:pt idx="167">
                  <c:v>111.93214781574022</c:v>
                </c:pt>
                <c:pt idx="168">
                  <c:v>110.81282633758282</c:v>
                </c:pt>
                <c:pt idx="169">
                  <c:v>109.70469807420699</c:v>
                </c:pt>
                <c:pt idx="170">
                  <c:v>108.60765109346492</c:v>
                </c:pt>
                <c:pt idx="171">
                  <c:v>119.46841620281143</c:v>
                </c:pt>
                <c:pt idx="172">
                  <c:v>118.27373204078332</c:v>
                </c:pt>
                <c:pt idx="173">
                  <c:v>117.09099472037548</c:v>
                </c:pt>
                <c:pt idx="174">
                  <c:v>115.92008477317172</c:v>
                </c:pt>
                <c:pt idx="175">
                  <c:v>114.76088392544</c:v>
                </c:pt>
                <c:pt idx="176">
                  <c:v>113.6132750861856</c:v>
                </c:pt>
                <c:pt idx="177">
                  <c:v>112.47714233532373</c:v>
                </c:pt>
                <c:pt idx="178">
                  <c:v>111.3523709119705</c:v>
                </c:pt>
                <c:pt idx="179">
                  <c:v>122.48760800316755</c:v>
                </c:pt>
                <c:pt idx="180">
                  <c:v>121.26273192313587</c:v>
                </c:pt>
                <c:pt idx="181">
                  <c:v>133.38900511544946</c:v>
                </c:pt>
                <c:pt idx="182">
                  <c:v>132.05511506429497</c:v>
                </c:pt>
                <c:pt idx="183">
                  <c:v>130.73456391365201</c:v>
                </c:pt>
                <c:pt idx="184">
                  <c:v>129.4272182745155</c:v>
                </c:pt>
                <c:pt idx="185">
                  <c:v>128.13294609177035</c:v>
                </c:pt>
                <c:pt idx="186">
                  <c:v>126.85161663085265</c:v>
                </c:pt>
                <c:pt idx="187">
                  <c:v>139.53677829393791</c:v>
                </c:pt>
                <c:pt idx="188">
                  <c:v>138.14141051099853</c:v>
                </c:pt>
                <c:pt idx="189">
                  <c:v>136.75999640588853</c:v>
                </c:pt>
                <c:pt idx="190">
                  <c:v>135.39239644182965</c:v>
                </c:pt>
                <c:pt idx="191">
                  <c:v>134.03847247741135</c:v>
                </c:pt>
                <c:pt idx="192">
                  <c:v>132.69808775263724</c:v>
                </c:pt>
                <c:pt idx="193">
                  <c:v>131.37110687511085</c:v>
                </c:pt>
                <c:pt idx="194">
                  <c:v>144.50821756262195</c:v>
                </c:pt>
                <c:pt idx="195">
                  <c:v>143.06313538699573</c:v>
                </c:pt>
                <c:pt idx="196">
                  <c:v>157.36944892569531</c:v>
                </c:pt>
                <c:pt idx="197">
                  <c:v>155.79575443643836</c:v>
                </c:pt>
                <c:pt idx="198">
                  <c:v>154.23779689207396</c:v>
                </c:pt>
                <c:pt idx="199">
                  <c:v>152.69541892315323</c:v>
                </c:pt>
                <c:pt idx="200">
                  <c:v>167.96496081546857</c:v>
                </c:pt>
                <c:pt idx="201">
                  <c:v>166.2853112073139</c:v>
                </c:pt>
                <c:pt idx="202">
                  <c:v>164.62245809524075</c:v>
                </c:pt>
                <c:pt idx="203">
                  <c:v>162.97623351428834</c:v>
                </c:pt>
                <c:pt idx="204">
                  <c:v>161.34647117914545</c:v>
                </c:pt>
                <c:pt idx="205">
                  <c:v>159.73300646735399</c:v>
                </c:pt>
                <c:pt idx="206">
                  <c:v>158.13567640268045</c:v>
                </c:pt>
                <c:pt idx="207">
                  <c:v>156.55431963865365</c:v>
                </c:pt>
                <c:pt idx="208">
                  <c:v>154.98877644226712</c:v>
                </c:pt>
                <c:pt idx="209">
                  <c:v>153.43888867784446</c:v>
                </c:pt>
                <c:pt idx="210">
                  <c:v>151.904499791066</c:v>
                </c:pt>
                <c:pt idx="211">
                  <c:v>150.38545479315533</c:v>
                </c:pt>
                <c:pt idx="212">
                  <c:v>148.88160024522378</c:v>
                </c:pt>
                <c:pt idx="213">
                  <c:v>147.39278424277154</c:v>
                </c:pt>
                <c:pt idx="214">
                  <c:v>145.91885640034383</c:v>
                </c:pt>
                <c:pt idx="215">
                  <c:v>144.4596678363404</c:v>
                </c:pt>
                <c:pt idx="216">
                  <c:v>143.01507115797699</c:v>
                </c:pt>
                <c:pt idx="217">
                  <c:v>141.58492044639721</c:v>
                </c:pt>
                <c:pt idx="218">
                  <c:v>140.16907124193324</c:v>
                </c:pt>
                <c:pt idx="219">
                  <c:v>138.7673805295139</c:v>
                </c:pt>
                <c:pt idx="220">
                  <c:v>137.37970672421875</c:v>
                </c:pt>
                <c:pt idx="221">
                  <c:v>136.00590965697657</c:v>
                </c:pt>
                <c:pt idx="222">
                  <c:v>134.64585056040681</c:v>
                </c:pt>
                <c:pt idx="223">
                  <c:v>133.29939205480275</c:v>
                </c:pt>
                <c:pt idx="224">
                  <c:v>131.96639813425472</c:v>
                </c:pt>
                <c:pt idx="225">
                  <c:v>130.64673415291216</c:v>
                </c:pt>
                <c:pt idx="226">
                  <c:v>129.34026681138303</c:v>
                </c:pt>
                <c:pt idx="227">
                  <c:v>142.27429349252134</c:v>
                </c:pt>
                <c:pt idx="228">
                  <c:v>156.50172284177347</c:v>
                </c:pt>
                <c:pt idx="229">
                  <c:v>154.93670561335574</c:v>
                </c:pt>
                <c:pt idx="230">
                  <c:v>153.38733855722219</c:v>
                </c:pt>
                <c:pt idx="231">
                  <c:v>151.85346517164996</c:v>
                </c:pt>
                <c:pt idx="232">
                  <c:v>150.33493051993347</c:v>
                </c:pt>
                <c:pt idx="233">
                  <c:v>148.83158121473414</c:v>
                </c:pt>
                <c:pt idx="234">
                  <c:v>147.34326540258681</c:v>
                </c:pt>
                <c:pt idx="235">
                  <c:v>145.86983274856095</c:v>
                </c:pt>
                <c:pt idx="236">
                  <c:v>144.41113442107533</c:v>
                </c:pt>
                <c:pt idx="237">
                  <c:v>142.96702307686456</c:v>
                </c:pt>
                <c:pt idx="238">
                  <c:v>141.53735284609593</c:v>
                </c:pt>
                <c:pt idx="239">
                  <c:v>140.12197931763498</c:v>
                </c:pt>
                <c:pt idx="240">
                  <c:v>138.72075952445863</c:v>
                </c:pt>
                <c:pt idx="241">
                  <c:v>137.33355192921405</c:v>
                </c:pt>
                <c:pt idx="242">
                  <c:v>151.06690712213546</c:v>
                </c:pt>
                <c:pt idx="243">
                  <c:v>166.17359783434901</c:v>
                </c:pt>
                <c:pt idx="244">
                  <c:v>164.51186185600551</c:v>
                </c:pt>
                <c:pt idx="245">
                  <c:v>162.86674323744546</c:v>
                </c:pt>
                <c:pt idx="246">
                  <c:v>161.23807580507102</c:v>
                </c:pt>
                <c:pt idx="247">
                  <c:v>159.62569504702032</c:v>
                </c:pt>
                <c:pt idx="248">
                  <c:v>158.02943809655011</c:v>
                </c:pt>
                <c:pt idx="249">
                  <c:v>156.4491437155846</c:v>
                </c:pt>
                <c:pt idx="250">
                  <c:v>154.88465227842875</c:v>
                </c:pt>
                <c:pt idx="251">
                  <c:v>153.33580575564446</c:v>
                </c:pt>
                <c:pt idx="252">
                  <c:v>151.802447698088</c:v>
                </c:pt>
                <c:pt idx="253">
                  <c:v>150.28442322110712</c:v>
                </c:pt>
                <c:pt idx="254">
                  <c:v>148.78157898889606</c:v>
                </c:pt>
                <c:pt idx="255">
                  <c:v>147.29376319900709</c:v>
                </c:pt>
                <c:pt idx="256">
                  <c:v>145.82082556701701</c:v>
                </c:pt>
                <c:pt idx="257">
                  <c:v>144.36261731134684</c:v>
                </c:pt>
                <c:pt idx="258">
                  <c:v>142.91899113823337</c:v>
                </c:pt>
                <c:pt idx="259">
                  <c:v>141.48980122685103</c:v>
                </c:pt>
                <c:pt idx="260">
                  <c:v>140.07490321458252</c:v>
                </c:pt>
                <c:pt idx="261">
                  <c:v>138.67415418243669</c:v>
                </c:pt>
                <c:pt idx="262">
                  <c:v>152.54156960068039</c:v>
                </c:pt>
                <c:pt idx="263">
                  <c:v>151.01615390467359</c:v>
                </c:pt>
                <c:pt idx="264">
                  <c:v>166.11776929514096</c:v>
                </c:pt>
                <c:pt idx="265">
                  <c:v>164.45659160218955</c:v>
                </c:pt>
                <c:pt idx="266">
                  <c:v>162.81202568616766</c:v>
                </c:pt>
                <c:pt idx="267">
                  <c:v>161.18390542930598</c:v>
                </c:pt>
                <c:pt idx="268">
                  <c:v>159.57206637501292</c:v>
                </c:pt>
                <c:pt idx="269">
                  <c:v>157.97634571126278</c:v>
                </c:pt>
                <c:pt idx="270">
                  <c:v>156.39658225415016</c:v>
                </c:pt>
                <c:pt idx="271">
                  <c:v>154.83261643160867</c:v>
                </c:pt>
                <c:pt idx="272">
                  <c:v>153.28429026729259</c:v>
                </c:pt>
                <c:pt idx="273">
                  <c:v>151.75144736461965</c:v>
                </c:pt>
                <c:pt idx="274">
                  <c:v>150.23393289097345</c:v>
                </c:pt>
                <c:pt idx="275">
                  <c:v>148.73159356206372</c:v>
                </c:pt>
                <c:pt idx="276">
                  <c:v>147.24427762644308</c:v>
                </c:pt>
                <c:pt idx="277">
                  <c:v>145.77183485017864</c:v>
                </c:pt>
                <c:pt idx="278">
                  <c:v>144.31411650167684</c:v>
                </c:pt>
                <c:pt idx="279">
                  <c:v>142.87097533666005</c:v>
                </c:pt>
                <c:pt idx="280">
                  <c:v>141.44226558329345</c:v>
                </c:pt>
                <c:pt idx="281">
                  <c:v>140.02784292746051</c:v>
                </c:pt>
                <c:pt idx="282">
                  <c:v>138.6275644981859</c:v>
                </c:pt>
                <c:pt idx="283">
                  <c:v>152.49032094800449</c:v>
                </c:pt>
                <c:pt idx="284">
                  <c:v>150.96541773852445</c:v>
                </c:pt>
                <c:pt idx="285">
                  <c:v>149.45576356113921</c:v>
                </c:pt>
                <c:pt idx="286">
                  <c:v>147.96120592552782</c:v>
                </c:pt>
                <c:pt idx="287">
                  <c:v>146.48159386627253</c:v>
                </c:pt>
                <c:pt idx="288">
                  <c:v>145.01677792760981</c:v>
                </c:pt>
                <c:pt idx="289">
                  <c:v>159.51845572037081</c:v>
                </c:pt>
                <c:pt idx="290">
                  <c:v>157.9232711631671</c:v>
                </c:pt>
                <c:pt idx="291">
                  <c:v>156.34403845153543</c:v>
                </c:pt>
                <c:pt idx="292">
                  <c:v>154.78059806702007</c:v>
                </c:pt>
                <c:pt idx="293">
                  <c:v>153.23279208634986</c:v>
                </c:pt>
                <c:pt idx="294">
                  <c:v>151.70046416548635</c:v>
                </c:pt>
                <c:pt idx="295">
                  <c:v>150.18345952383149</c:v>
                </c:pt>
                <c:pt idx="296">
                  <c:v>148.68162492859318</c:v>
                </c:pt>
                <c:pt idx="297">
                  <c:v>147.19480867930724</c:v>
                </c:pt>
                <c:pt idx="298">
                  <c:v>145.72286059251417</c:v>
                </c:pt>
                <c:pt idx="299">
                  <c:v>144.26563198658903</c:v>
                </c:pt>
              </c:numCache>
            </c:numRef>
          </c:val>
        </c:ser>
        <c:marker val="1"/>
        <c:axId val="69798912"/>
        <c:axId val="69805568"/>
      </c:lineChart>
      <c:catAx>
        <c:axId val="697989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of Trades</a:t>
                </a:r>
              </a:p>
            </c:rich>
          </c:tx>
          <c:layout>
            <c:manualLayout>
              <c:xMode val="edge"/>
              <c:yMode val="edge"/>
              <c:x val="0.45689721217280282"/>
              <c:y val="0.945012787723785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05568"/>
        <c:crosses val="autoZero"/>
        <c:auto val="1"/>
        <c:lblAlgn val="ctr"/>
        <c:lblOffset val="100"/>
        <c:tickLblSkip val="11"/>
        <c:tickMarkSkip val="1"/>
      </c:catAx>
      <c:valAx>
        <c:axId val="698055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_);_(* \(#,##0\);_(* &quot;-&quot;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798912"/>
        <c:crosses val="autoZero"/>
        <c:crossBetween val="midCat"/>
      </c:val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shade val="46275"/>
                <a:invGamma/>
              </a:srgbClr>
            </a:gs>
          </a:gsLst>
          <a:lin ang="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99" r="0.7500000000000069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val>
            <c:numRef>
              <c:f>'RoC data'!$X$2:$X$76</c:f>
              <c:numCache>
                <c:formatCode>General</c:formatCode>
                <c:ptCount val="75"/>
                <c:pt idx="0">
                  <c:v>0</c:v>
                </c:pt>
                <c:pt idx="1">
                  <c:v>-1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5</c:v>
                </c:pt>
                <c:pt idx="8">
                  <c:v>5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8</c:v>
                </c:pt>
                <c:pt idx="15">
                  <c:v>9</c:v>
                </c:pt>
                <c:pt idx="16">
                  <c:v>11</c:v>
                </c:pt>
                <c:pt idx="17">
                  <c:v>13</c:v>
                </c:pt>
                <c:pt idx="18">
                  <c:v>15</c:v>
                </c:pt>
                <c:pt idx="19">
                  <c:v>15</c:v>
                </c:pt>
                <c:pt idx="20">
                  <c:v>16</c:v>
                </c:pt>
                <c:pt idx="21">
                  <c:v>16</c:v>
                </c:pt>
                <c:pt idx="22">
                  <c:v>18</c:v>
                </c:pt>
                <c:pt idx="23">
                  <c:v>20</c:v>
                </c:pt>
                <c:pt idx="24">
                  <c:v>19</c:v>
                </c:pt>
                <c:pt idx="25">
                  <c:v>21</c:v>
                </c:pt>
                <c:pt idx="26">
                  <c:v>20</c:v>
                </c:pt>
                <c:pt idx="27">
                  <c:v>21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22</c:v>
                </c:pt>
                <c:pt idx="32">
                  <c:v>24</c:v>
                </c:pt>
                <c:pt idx="33">
                  <c:v>23</c:v>
                </c:pt>
                <c:pt idx="34">
                  <c:v>26</c:v>
                </c:pt>
                <c:pt idx="35">
                  <c:v>27</c:v>
                </c:pt>
                <c:pt idx="36">
                  <c:v>28</c:v>
                </c:pt>
                <c:pt idx="37">
                  <c:v>29</c:v>
                </c:pt>
                <c:pt idx="38">
                  <c:v>28</c:v>
                </c:pt>
                <c:pt idx="39">
                  <c:v>30</c:v>
                </c:pt>
                <c:pt idx="40">
                  <c:v>30</c:v>
                </c:pt>
                <c:pt idx="41">
                  <c:v>31</c:v>
                </c:pt>
                <c:pt idx="42">
                  <c:v>30</c:v>
                </c:pt>
                <c:pt idx="43">
                  <c:v>32</c:v>
                </c:pt>
                <c:pt idx="44">
                  <c:v>35</c:v>
                </c:pt>
                <c:pt idx="45">
                  <c:v>35</c:v>
                </c:pt>
                <c:pt idx="46">
                  <c:v>37</c:v>
                </c:pt>
                <c:pt idx="47">
                  <c:v>37</c:v>
                </c:pt>
                <c:pt idx="48">
                  <c:v>38</c:v>
                </c:pt>
                <c:pt idx="49">
                  <c:v>38</c:v>
                </c:pt>
                <c:pt idx="50">
                  <c:v>39</c:v>
                </c:pt>
                <c:pt idx="51">
                  <c:v>40</c:v>
                </c:pt>
                <c:pt idx="52">
                  <c:v>42</c:v>
                </c:pt>
                <c:pt idx="53">
                  <c:v>41</c:v>
                </c:pt>
                <c:pt idx="54">
                  <c:v>44</c:v>
                </c:pt>
                <c:pt idx="55">
                  <c:v>44</c:v>
                </c:pt>
                <c:pt idx="56">
                  <c:v>44</c:v>
                </c:pt>
                <c:pt idx="57">
                  <c:v>43</c:v>
                </c:pt>
                <c:pt idx="58">
                  <c:v>42</c:v>
                </c:pt>
                <c:pt idx="59">
                  <c:v>43</c:v>
                </c:pt>
                <c:pt idx="60">
                  <c:v>42</c:v>
                </c:pt>
                <c:pt idx="61">
                  <c:v>43</c:v>
                </c:pt>
                <c:pt idx="62">
                  <c:v>42</c:v>
                </c:pt>
                <c:pt idx="63">
                  <c:v>43</c:v>
                </c:pt>
                <c:pt idx="64">
                  <c:v>43</c:v>
                </c:pt>
                <c:pt idx="65">
                  <c:v>43</c:v>
                </c:pt>
                <c:pt idx="66">
                  <c:v>45</c:v>
                </c:pt>
                <c:pt idx="67">
                  <c:v>46</c:v>
                </c:pt>
                <c:pt idx="68">
                  <c:v>45</c:v>
                </c:pt>
                <c:pt idx="69">
                  <c:v>44</c:v>
                </c:pt>
                <c:pt idx="70">
                  <c:v>46</c:v>
                </c:pt>
                <c:pt idx="71">
                  <c:v>45</c:v>
                </c:pt>
                <c:pt idx="72">
                  <c:v>44</c:v>
                </c:pt>
                <c:pt idx="73">
                  <c:v>41</c:v>
                </c:pt>
                <c:pt idx="74">
                  <c:v>40</c:v>
                </c:pt>
              </c:numCache>
            </c:numRef>
          </c:val>
        </c:ser>
        <c:marker val="1"/>
        <c:axId val="69833472"/>
        <c:axId val="69835008"/>
      </c:lineChart>
      <c:catAx>
        <c:axId val="69833472"/>
        <c:scaling>
          <c:orientation val="minMax"/>
        </c:scaling>
        <c:axPos val="b"/>
        <c:tickLblPos val="nextTo"/>
        <c:crossAx val="69835008"/>
        <c:crosses val="autoZero"/>
        <c:auto val="1"/>
        <c:lblAlgn val="ctr"/>
        <c:lblOffset val="100"/>
      </c:catAx>
      <c:valAx>
        <c:axId val="69835008"/>
        <c:scaling>
          <c:orientation val="minMax"/>
        </c:scaling>
        <c:axPos val="l"/>
        <c:majorGridlines/>
        <c:numFmt formatCode="General" sourceLinked="1"/>
        <c:tickLblPos val="nextTo"/>
        <c:crossAx val="69833472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12700</xdr:colOff>
      <xdr:row>0</xdr:row>
      <xdr:rowOff>25400</xdr:rowOff>
    </xdr:from>
    <xdr:to>
      <xdr:col>25</xdr:col>
      <xdr:colOff>546100</xdr:colOff>
      <xdr:row>45</xdr:row>
      <xdr:rowOff>120650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7"/>
  <sheetViews>
    <sheetView tabSelected="1" workbookViewId="0">
      <pane ySplit="1" topLeftCell="A83" activePane="bottomLeft" state="frozen"/>
      <selection pane="bottomLeft" activeCell="D87" sqref="D87"/>
    </sheetView>
  </sheetViews>
  <sheetFormatPr defaultRowHeight="15"/>
  <cols>
    <col min="1" max="1" width="10.28515625" bestFit="1" customWidth="1"/>
    <col min="2" max="11" width="9.28515625" bestFit="1" customWidth="1"/>
    <col min="12" max="12" width="12.42578125" style="51" customWidth="1"/>
    <col min="13" max="13" width="12.140625" bestFit="1" customWidth="1"/>
    <col min="14" max="19" width="7.5703125" customWidth="1"/>
    <col min="20" max="20" width="20.85546875" customWidth="1"/>
    <col min="22" max="22" width="9.28515625" bestFit="1" customWidth="1"/>
  </cols>
  <sheetData>
    <row r="1" spans="1:25">
      <c r="A1" s="10" t="s">
        <v>10</v>
      </c>
      <c r="B1" s="10" t="s">
        <v>0</v>
      </c>
      <c r="C1" s="10" t="s">
        <v>1</v>
      </c>
      <c r="D1" s="10" t="s">
        <v>3</v>
      </c>
      <c r="E1" s="10" t="s">
        <v>2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9" t="s">
        <v>16</v>
      </c>
      <c r="M1" s="9" t="s">
        <v>74</v>
      </c>
      <c r="N1" s="10" t="s">
        <v>11</v>
      </c>
      <c r="O1" s="10" t="s">
        <v>12</v>
      </c>
      <c r="P1" s="10" t="s">
        <v>14</v>
      </c>
      <c r="Q1" s="10" t="s">
        <v>15</v>
      </c>
      <c r="R1" s="10" t="s">
        <v>13</v>
      </c>
      <c r="S1" s="9" t="s">
        <v>28</v>
      </c>
      <c r="T1" s="16"/>
    </row>
    <row r="2" spans="1:25">
      <c r="A2" s="2">
        <v>39846</v>
      </c>
      <c r="B2" s="1">
        <v>0.32629999999999998</v>
      </c>
      <c r="C2" s="3">
        <v>-0.41410000000000002</v>
      </c>
      <c r="D2" s="1">
        <v>2.87E-2</v>
      </c>
      <c r="E2" s="4">
        <v>-0.32969999999999999</v>
      </c>
      <c r="F2" s="1">
        <v>-0.1135</v>
      </c>
      <c r="G2" s="1">
        <v>0.30659999999999998</v>
      </c>
      <c r="H2" s="1">
        <v>-1.14E-2</v>
      </c>
      <c r="I2" s="3">
        <v>-0.4239</v>
      </c>
      <c r="J2" s="1">
        <v>-9.6799999999999997E-2</v>
      </c>
      <c r="K2" s="1">
        <v>-0.31180000000000002</v>
      </c>
      <c r="L2" s="1">
        <f>(100+B2)*(100+C2)*(100+D2)*(100+E2)*(100+F2)/(100+G2)/(100+H2)/(100+I2)/(100+J2)/(100+K2)</f>
        <v>1.0003490653633085</v>
      </c>
      <c r="M2" s="1">
        <f t="shared" ref="M2:M21" si="0">(1+B2)*(1+C2)*(1+D2)*(1+E2)*(1+F2)/(1+G2)/(1+H2)/(1+I2)/(1+J2)/(1+K2)</f>
        <v>1.0269332943089204</v>
      </c>
      <c r="N2" s="17">
        <v>2</v>
      </c>
      <c r="O2" s="17">
        <v>2</v>
      </c>
      <c r="P2" s="17">
        <v>1</v>
      </c>
      <c r="Q2" s="17">
        <v>1</v>
      </c>
      <c r="R2" s="17">
        <v>0</v>
      </c>
      <c r="S2" s="17"/>
      <c r="T2" s="16"/>
      <c r="X2">
        <f>R2</f>
        <v>0</v>
      </c>
      <c r="Y2">
        <f>S2</f>
        <v>0</v>
      </c>
    </row>
    <row r="3" spans="1:25">
      <c r="A3" s="2">
        <v>39847</v>
      </c>
      <c r="B3" s="5">
        <v>-0.19969999999999999</v>
      </c>
      <c r="C3" s="5">
        <v>-0.214</v>
      </c>
      <c r="D3" s="5">
        <v>-5.5999999999999999E-3</v>
      </c>
      <c r="E3" s="5">
        <v>8.2699999999999996E-2</v>
      </c>
      <c r="F3" s="4">
        <v>-0.40620000000000001</v>
      </c>
      <c r="G3" s="5">
        <v>-0.1883</v>
      </c>
      <c r="H3" s="5">
        <v>-0.1051</v>
      </c>
      <c r="I3" s="3">
        <v>-0.2198</v>
      </c>
      <c r="J3" s="4">
        <v>-0.30159999999999998</v>
      </c>
      <c r="K3" s="5">
        <v>8.2799999999999999E-2</v>
      </c>
      <c r="L3" s="1">
        <f t="shared" ref="L3:L66" si="1">(100+B3)*(100+C3)*(100+D3)*(100+E3)*(100+F3)/(100+G3)/(100+H3)/(100+I3)/(100+J3)/(100+K3)</f>
        <v>0.99988874758344837</v>
      </c>
      <c r="M3" s="1">
        <f t="shared" si="0"/>
        <v>0.93833157529958156</v>
      </c>
      <c r="N3" s="17">
        <v>1</v>
      </c>
      <c r="O3" s="17">
        <v>1</v>
      </c>
      <c r="P3" s="17">
        <v>0</v>
      </c>
      <c r="Q3" s="17">
        <v>1</v>
      </c>
      <c r="R3" s="17">
        <v>-1</v>
      </c>
      <c r="S3" s="17"/>
      <c r="T3" s="8"/>
      <c r="X3">
        <f t="shared" ref="X3:X34" si="2">X2+R3</f>
        <v>-1</v>
      </c>
      <c r="Y3">
        <f t="shared" ref="Y3:Y34" si="3">Y2+S3</f>
        <v>0</v>
      </c>
    </row>
    <row r="4" spans="1:25">
      <c r="A4" s="2">
        <v>39848</v>
      </c>
      <c r="B4" s="5">
        <v>-0.18260000000000001</v>
      </c>
      <c r="C4" s="5">
        <v>0.2611</v>
      </c>
      <c r="D4" s="5">
        <v>0.1031</v>
      </c>
      <c r="E4" s="4">
        <v>0.36380000000000001</v>
      </c>
      <c r="F4" s="5">
        <v>8.1500000000000003E-2</v>
      </c>
      <c r="G4" s="5">
        <v>-0.29870000000000002</v>
      </c>
      <c r="H4" s="5">
        <v>0.18740000000000001</v>
      </c>
      <c r="I4" s="3">
        <v>0.36130000000000001</v>
      </c>
      <c r="J4" s="5">
        <v>-9.4200000000000006E-2</v>
      </c>
      <c r="K4" s="3">
        <v>0.48170000000000002</v>
      </c>
      <c r="L4" s="1">
        <f t="shared" si="1"/>
        <v>0.99990621144932834</v>
      </c>
      <c r="M4" s="1">
        <f t="shared" si="0"/>
        <v>1.1023739153584813</v>
      </c>
      <c r="N4" s="17">
        <v>2</v>
      </c>
      <c r="O4" s="17">
        <v>2</v>
      </c>
      <c r="P4" s="17">
        <v>2</v>
      </c>
      <c r="Q4" s="17">
        <v>0</v>
      </c>
      <c r="R4" s="17">
        <v>2</v>
      </c>
      <c r="S4" s="17"/>
      <c r="T4" s="8"/>
      <c r="X4">
        <f t="shared" si="2"/>
        <v>1</v>
      </c>
      <c r="Y4">
        <f t="shared" si="3"/>
        <v>0</v>
      </c>
    </row>
    <row r="5" spans="1:25">
      <c r="A5" s="2">
        <v>39849</v>
      </c>
      <c r="B5" s="5">
        <v>-0.1207</v>
      </c>
      <c r="C5" s="5">
        <v>0.15870000000000001</v>
      </c>
      <c r="D5" s="5">
        <v>0.21870000000000001</v>
      </c>
      <c r="E5" s="5">
        <v>4.1399999999999999E-2</v>
      </c>
      <c r="F5" s="5">
        <v>3.2199999999999999E-2</v>
      </c>
      <c r="G5" s="3">
        <v>-0.33879999999999999</v>
      </c>
      <c r="H5" s="5">
        <v>-6.8500000000000005E-2</v>
      </c>
      <c r="I5" s="4">
        <v>0.37319999999999998</v>
      </c>
      <c r="J5" s="5">
        <v>0.12709999999999999</v>
      </c>
      <c r="K5" s="4">
        <v>0.26279999999999998</v>
      </c>
      <c r="L5" s="1">
        <f t="shared" si="1"/>
        <v>0.99975770469728009</v>
      </c>
      <c r="M5" s="1">
        <f t="shared" si="0"/>
        <v>1.1087657382805203</v>
      </c>
      <c r="N5" s="17">
        <v>1</v>
      </c>
      <c r="O5" s="17">
        <v>1</v>
      </c>
      <c r="P5" s="17">
        <v>1</v>
      </c>
      <c r="Q5" s="17">
        <v>0</v>
      </c>
      <c r="R5" s="17">
        <v>1</v>
      </c>
      <c r="S5" s="17"/>
      <c r="T5" s="8"/>
      <c r="X5">
        <f t="shared" si="2"/>
        <v>2</v>
      </c>
      <c r="Y5">
        <f t="shared" si="3"/>
        <v>0</v>
      </c>
    </row>
    <row r="6" spans="1:25">
      <c r="A6" s="2">
        <v>39850</v>
      </c>
      <c r="B6" s="5">
        <v>0.22720000000000001</v>
      </c>
      <c r="C6" s="3">
        <v>0.4541</v>
      </c>
      <c r="D6" s="5">
        <v>-0.1202</v>
      </c>
      <c r="E6" s="5">
        <v>-0.19950000000000001</v>
      </c>
      <c r="F6" s="3">
        <v>0.67010000000000003</v>
      </c>
      <c r="G6" s="5">
        <v>0.35199999999999998</v>
      </c>
      <c r="H6" s="5">
        <v>1.67E-2</v>
      </c>
      <c r="I6" s="5">
        <v>0.3337</v>
      </c>
      <c r="J6" s="3">
        <v>0.65410000000000001</v>
      </c>
      <c r="K6" s="5">
        <v>-0.32879999999999998</v>
      </c>
      <c r="L6" s="1">
        <f t="shared" si="1"/>
        <v>1.0000405438848208</v>
      </c>
      <c r="M6" s="1">
        <f t="shared" si="0"/>
        <v>1.031231131145002</v>
      </c>
      <c r="N6" s="17">
        <v>3</v>
      </c>
      <c r="O6" s="17">
        <v>3</v>
      </c>
      <c r="P6" s="17">
        <v>3</v>
      </c>
      <c r="Q6" s="17">
        <v>0</v>
      </c>
      <c r="R6" s="17">
        <v>3</v>
      </c>
      <c r="S6" s="17"/>
      <c r="T6" s="8"/>
      <c r="X6">
        <f t="shared" si="2"/>
        <v>5</v>
      </c>
      <c r="Y6">
        <f t="shared" si="3"/>
        <v>0</v>
      </c>
    </row>
    <row r="7" spans="1:25">
      <c r="A7" s="2">
        <v>39853</v>
      </c>
      <c r="B7" s="5">
        <v>1.9400000000000001E-2</v>
      </c>
      <c r="C7" s="5">
        <v>0.25009999999999999</v>
      </c>
      <c r="D7" s="5">
        <v>0.2404</v>
      </c>
      <c r="E7" s="5">
        <v>0.10299999999999999</v>
      </c>
      <c r="F7" s="3">
        <v>0.29260000000000003</v>
      </c>
      <c r="G7" s="5">
        <v>-0.2079</v>
      </c>
      <c r="H7" s="5">
        <v>0.1211</v>
      </c>
      <c r="I7" s="4">
        <v>0.49249999999999999</v>
      </c>
      <c r="J7" s="5">
        <v>0.1573</v>
      </c>
      <c r="K7" s="4">
        <v>0.33279999999999998</v>
      </c>
      <c r="L7" s="1">
        <f t="shared" si="1"/>
        <v>1.0001079235684285</v>
      </c>
      <c r="M7" s="1">
        <f t="shared" si="0"/>
        <v>1.1024049716926083</v>
      </c>
      <c r="N7" s="5">
        <v>1</v>
      </c>
      <c r="O7" s="5">
        <v>1</v>
      </c>
      <c r="P7" s="5">
        <v>1</v>
      </c>
      <c r="Q7" s="5">
        <v>0</v>
      </c>
      <c r="R7" s="5">
        <v>1</v>
      </c>
      <c r="S7" s="5"/>
      <c r="T7" s="8"/>
      <c r="X7">
        <f t="shared" si="2"/>
        <v>6</v>
      </c>
      <c r="Y7">
        <f t="shared" si="3"/>
        <v>0</v>
      </c>
    </row>
    <row r="8" spans="1:25">
      <c r="A8" s="2">
        <v>39854</v>
      </c>
      <c r="B8" s="5">
        <v>0.1163</v>
      </c>
      <c r="C8" s="5">
        <v>-2.2000000000000001E-3</v>
      </c>
      <c r="D8" s="5">
        <v>-0.24690000000000001</v>
      </c>
      <c r="E8" s="4">
        <v>-0.35799999999999998</v>
      </c>
      <c r="F8" s="5">
        <v>0.1053</v>
      </c>
      <c r="G8" s="3">
        <v>0.35620000000000002</v>
      </c>
      <c r="H8" s="5">
        <v>-0.2379</v>
      </c>
      <c r="I8" s="5">
        <v>-0.26379999999999998</v>
      </c>
      <c r="J8" s="5">
        <v>0.3372</v>
      </c>
      <c r="K8" s="4">
        <v>-0.58879999999999999</v>
      </c>
      <c r="L8" s="1">
        <f t="shared" si="1"/>
        <v>1.0001410273111013</v>
      </c>
      <c r="M8" s="11">
        <f t="shared" si="0"/>
        <v>1.4226932839231716</v>
      </c>
      <c r="N8" s="5">
        <v>1</v>
      </c>
      <c r="O8" s="5">
        <v>1</v>
      </c>
      <c r="P8" s="5">
        <v>1</v>
      </c>
      <c r="Q8" s="5">
        <v>0</v>
      </c>
      <c r="R8" s="5">
        <v>1</v>
      </c>
      <c r="S8" s="5"/>
      <c r="T8" s="8"/>
      <c r="X8">
        <f t="shared" si="2"/>
        <v>7</v>
      </c>
      <c r="Y8">
        <f t="shared" si="3"/>
        <v>0</v>
      </c>
    </row>
    <row r="9" spans="1:25">
      <c r="A9" s="2">
        <v>39855</v>
      </c>
      <c r="B9" s="5">
        <v>0.42849999999999999</v>
      </c>
      <c r="C9" s="5">
        <v>-0.1409</v>
      </c>
      <c r="D9" s="5">
        <v>6.9999999999999999E-4</v>
      </c>
      <c r="E9" s="3">
        <v>-0.57640000000000002</v>
      </c>
      <c r="F9" s="5">
        <v>0.27379999999999999</v>
      </c>
      <c r="G9" s="5">
        <v>0.42609999999999998</v>
      </c>
      <c r="H9" s="5">
        <v>-0.14879999999999999</v>
      </c>
      <c r="I9" s="5">
        <v>-0.1255</v>
      </c>
      <c r="J9" s="3">
        <v>0.4672</v>
      </c>
      <c r="K9" s="3">
        <v>-0.57269999999999999</v>
      </c>
      <c r="L9" s="1">
        <f t="shared" si="1"/>
        <v>0.99940190417184183</v>
      </c>
      <c r="M9" s="1">
        <f t="shared" si="0"/>
        <v>0.99568379682985741</v>
      </c>
      <c r="N9" s="5">
        <v>3</v>
      </c>
      <c r="O9" s="5">
        <v>2</v>
      </c>
      <c r="P9" s="5">
        <v>0</v>
      </c>
      <c r="Q9" s="5">
        <v>2</v>
      </c>
      <c r="R9" s="5">
        <v>-2</v>
      </c>
      <c r="S9" s="5"/>
      <c r="T9" s="8"/>
      <c r="X9">
        <f t="shared" si="2"/>
        <v>5</v>
      </c>
      <c r="Y9">
        <f t="shared" si="3"/>
        <v>0</v>
      </c>
    </row>
    <row r="10" spans="1:25">
      <c r="A10" s="2">
        <v>39856</v>
      </c>
      <c r="B10" s="5">
        <v>-0.63859999999999995</v>
      </c>
      <c r="C10" s="5">
        <v>-0.15970000000000001</v>
      </c>
      <c r="D10" s="3">
        <v>-1.0201</v>
      </c>
      <c r="E10" s="5">
        <v>0.34129999999999999</v>
      </c>
      <c r="F10" s="4">
        <v>-0.80179999999999996</v>
      </c>
      <c r="G10" s="5">
        <v>0.39179999999999998</v>
      </c>
      <c r="H10" s="5">
        <v>-0.3039</v>
      </c>
      <c r="I10" s="4">
        <v>-1.1826000000000001</v>
      </c>
      <c r="J10" s="5">
        <v>-0.50600000000000001</v>
      </c>
      <c r="K10" s="5">
        <v>-0.69299999999999995</v>
      </c>
      <c r="L10" s="1">
        <f t="shared" si="1"/>
        <v>1.0001554779441428</v>
      </c>
      <c r="M10" s="12">
        <f t="shared" si="0"/>
        <v>6.0483035661171872E-2</v>
      </c>
      <c r="N10" s="5">
        <v>1</v>
      </c>
      <c r="O10" s="5">
        <v>0</v>
      </c>
      <c r="P10" s="5">
        <v>0</v>
      </c>
      <c r="Q10" s="5">
        <v>0</v>
      </c>
      <c r="R10" s="5">
        <v>0</v>
      </c>
      <c r="S10" s="5"/>
      <c r="T10" s="8"/>
      <c r="X10">
        <f t="shared" si="2"/>
        <v>5</v>
      </c>
      <c r="Y10">
        <f t="shared" si="3"/>
        <v>0</v>
      </c>
    </row>
    <row r="11" spans="1:25">
      <c r="A11" s="2">
        <v>39857</v>
      </c>
      <c r="B11" s="5">
        <v>-0.20880000000000001</v>
      </c>
      <c r="C11" s="5">
        <v>0.24129999999999999</v>
      </c>
      <c r="D11" s="5">
        <v>5.8799999999999998E-2</v>
      </c>
      <c r="E11" s="4">
        <v>0.25919999999999999</v>
      </c>
      <c r="F11" s="5">
        <v>4.6699999999999998E-2</v>
      </c>
      <c r="G11" s="5">
        <v>-0.25719999999999998</v>
      </c>
      <c r="H11" s="5">
        <v>6.0100000000000001E-2</v>
      </c>
      <c r="I11" s="3">
        <v>0.30349999999999999</v>
      </c>
      <c r="J11" s="5">
        <v>1.2699999999999999E-2</v>
      </c>
      <c r="K11" s="3">
        <v>0.31069999999999998</v>
      </c>
      <c r="L11" s="1">
        <f t="shared" si="1"/>
        <v>0.99967824193240917</v>
      </c>
      <c r="M11" s="1">
        <f t="shared" si="0"/>
        <v>1.0059584228136906</v>
      </c>
      <c r="N11" s="5">
        <v>2</v>
      </c>
      <c r="O11" s="5">
        <v>2</v>
      </c>
      <c r="P11" s="5">
        <v>2</v>
      </c>
      <c r="Q11" s="5">
        <v>0</v>
      </c>
      <c r="R11" s="5">
        <v>2</v>
      </c>
      <c r="S11" s="5"/>
      <c r="T11" s="8"/>
      <c r="X11">
        <f t="shared" si="2"/>
        <v>7</v>
      </c>
      <c r="Y11">
        <f t="shared" si="3"/>
        <v>0</v>
      </c>
    </row>
    <row r="12" spans="1:25">
      <c r="A12" s="14">
        <v>39860</v>
      </c>
      <c r="B12" s="5">
        <v>0.1137</v>
      </c>
      <c r="C12" s="4">
        <v>0.25669999999999998</v>
      </c>
      <c r="D12" s="5">
        <v>1.9699999999999999E-2</v>
      </c>
      <c r="E12" s="5">
        <v>4.7899999999999998E-2</v>
      </c>
      <c r="F12" s="4">
        <v>0.37009999999999998</v>
      </c>
      <c r="G12" s="5">
        <v>9.2600000000000002E-2</v>
      </c>
      <c r="H12" s="5">
        <v>0.16250000000000001</v>
      </c>
      <c r="I12" s="4">
        <v>0.2727</v>
      </c>
      <c r="J12" s="5">
        <v>0.20419999999999999</v>
      </c>
      <c r="K12" s="5">
        <v>7.0400000000000004E-2</v>
      </c>
      <c r="L12" s="1">
        <f t="shared" si="1"/>
        <v>1.0000538891207904</v>
      </c>
      <c r="M12" s="1">
        <f t="shared" si="0"/>
        <v>0.98337561680994989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/>
      <c r="T12" s="8"/>
      <c r="X12">
        <f t="shared" si="2"/>
        <v>7</v>
      </c>
      <c r="Y12">
        <f t="shared" si="3"/>
        <v>0</v>
      </c>
    </row>
    <row r="13" spans="1:25">
      <c r="A13" s="14">
        <v>39861</v>
      </c>
      <c r="B13" s="5">
        <v>6.3E-3</v>
      </c>
      <c r="C13" s="5">
        <v>-0.1767</v>
      </c>
      <c r="D13" s="5">
        <v>-2.76E-2</v>
      </c>
      <c r="E13" s="3">
        <v>-0.30049999999999999</v>
      </c>
      <c r="F13" s="5">
        <v>-0.18529999999999999</v>
      </c>
      <c r="G13" s="5">
        <v>1.6799999999999999E-2</v>
      </c>
      <c r="H13" s="3">
        <v>-0.29970000000000002</v>
      </c>
      <c r="I13" s="5">
        <v>-0.1993</v>
      </c>
      <c r="J13" s="5">
        <v>0.1236</v>
      </c>
      <c r="K13" s="4">
        <v>-0.32079999999999997</v>
      </c>
      <c r="L13" s="1">
        <f t="shared" si="1"/>
        <v>0.99996057736329902</v>
      </c>
      <c r="M13" s="1">
        <f t="shared" si="0"/>
        <v>1.0551569728225425</v>
      </c>
      <c r="N13" s="17">
        <v>2</v>
      </c>
      <c r="O13" s="17">
        <v>2</v>
      </c>
      <c r="P13" s="17">
        <v>1</v>
      </c>
      <c r="Q13" s="17">
        <v>1</v>
      </c>
      <c r="R13" s="17">
        <v>0</v>
      </c>
      <c r="S13" s="17"/>
      <c r="T13" s="8"/>
      <c r="X13">
        <f t="shared" si="2"/>
        <v>7</v>
      </c>
      <c r="Y13">
        <f t="shared" si="3"/>
        <v>0</v>
      </c>
    </row>
    <row r="14" spans="1:25">
      <c r="A14" s="14">
        <v>39862</v>
      </c>
      <c r="B14" s="5">
        <v>-0.15379999999999999</v>
      </c>
      <c r="C14" s="5">
        <v>-0.14249999999999999</v>
      </c>
      <c r="D14" s="4">
        <v>-0.73019999999999996</v>
      </c>
      <c r="E14" s="5">
        <v>0.2772</v>
      </c>
      <c r="F14" s="5">
        <v>-0.29189999999999999</v>
      </c>
      <c r="G14" s="4">
        <v>0.58389999999999997</v>
      </c>
      <c r="H14" s="5">
        <v>0.1234</v>
      </c>
      <c r="I14" s="4">
        <v>-0.86639999999999995</v>
      </c>
      <c r="J14" s="5">
        <v>-0.41930000000000001</v>
      </c>
      <c r="K14" s="5">
        <v>-0.46870000000000001</v>
      </c>
      <c r="L14" s="1">
        <f t="shared" si="1"/>
        <v>1.000097236920684</v>
      </c>
      <c r="M14" s="13">
        <f t="shared" si="0"/>
        <v>2.4140280986855811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/>
      <c r="T14" s="8"/>
      <c r="X14">
        <f t="shared" si="2"/>
        <v>7</v>
      </c>
      <c r="Y14">
        <f t="shared" si="3"/>
        <v>0</v>
      </c>
    </row>
    <row r="15" spans="1:25">
      <c r="A15" s="14">
        <v>39863</v>
      </c>
      <c r="B15" s="3">
        <v>0.38840000000000002</v>
      </c>
      <c r="C15" s="5">
        <v>-2.46E-2</v>
      </c>
      <c r="D15" s="3">
        <v>0.35439999999999999</v>
      </c>
      <c r="E15" s="5">
        <v>-7.0599999999999996E-2</v>
      </c>
      <c r="F15" s="3">
        <v>0.36420000000000002</v>
      </c>
      <c r="G15" s="5">
        <v>3.4200000000000001E-2</v>
      </c>
      <c r="H15" s="5">
        <v>0.31869999999999998</v>
      </c>
      <c r="I15" s="5">
        <v>0.3221</v>
      </c>
      <c r="J15" s="5">
        <v>3.7699999999999997E-2</v>
      </c>
      <c r="K15" s="5">
        <v>0.2883</v>
      </c>
      <c r="L15" s="1">
        <f t="shared" si="1"/>
        <v>1.0001018425580501</v>
      </c>
      <c r="M15" s="1">
        <f t="shared" si="0"/>
        <v>0.96476457055357545</v>
      </c>
      <c r="N15" s="17">
        <v>3</v>
      </c>
      <c r="O15" s="17">
        <v>3</v>
      </c>
      <c r="P15" s="17">
        <v>2</v>
      </c>
      <c r="Q15" s="17">
        <v>1</v>
      </c>
      <c r="R15" s="17">
        <v>1</v>
      </c>
      <c r="S15" s="17"/>
      <c r="T15" s="8"/>
      <c r="X15">
        <f t="shared" si="2"/>
        <v>8</v>
      </c>
      <c r="Y15">
        <f t="shared" si="3"/>
        <v>0</v>
      </c>
    </row>
    <row r="16" spans="1:25">
      <c r="A16" s="14">
        <v>39864</v>
      </c>
      <c r="B16" s="5">
        <v>-0.15010000000000001</v>
      </c>
      <c r="C16" s="5">
        <v>-0.34439999999999998</v>
      </c>
      <c r="D16" s="5">
        <v>-9.3299999999999994E-2</v>
      </c>
      <c r="E16" s="5">
        <v>0.41</v>
      </c>
      <c r="F16" s="4">
        <v>-0.48530000000000001</v>
      </c>
      <c r="G16" s="5">
        <v>-4.7399999999999998E-2</v>
      </c>
      <c r="H16" s="5">
        <v>0.26429999999999998</v>
      </c>
      <c r="I16" s="3">
        <v>-0.44969999999999999</v>
      </c>
      <c r="J16" s="4">
        <v>-0.74690000000000001</v>
      </c>
      <c r="K16" s="5">
        <v>0.31369999999999998</v>
      </c>
      <c r="L16" s="1">
        <f t="shared" si="1"/>
        <v>1.0000479812952054</v>
      </c>
      <c r="M16" s="13">
        <f t="shared" si="0"/>
        <v>1.6637769289319633</v>
      </c>
      <c r="N16" s="17">
        <v>1</v>
      </c>
      <c r="O16" s="17">
        <v>0</v>
      </c>
      <c r="P16" s="17">
        <v>0</v>
      </c>
      <c r="Q16" s="17">
        <v>0</v>
      </c>
      <c r="R16" s="17">
        <v>0</v>
      </c>
      <c r="S16" s="17"/>
      <c r="T16" s="8"/>
      <c r="X16">
        <f t="shared" si="2"/>
        <v>8</v>
      </c>
      <c r="Y16">
        <f t="shared" si="3"/>
        <v>0</v>
      </c>
    </row>
    <row r="17" spans="1:25">
      <c r="A17" s="14">
        <v>39867</v>
      </c>
      <c r="B17" s="3">
        <v>-0.41520000000000001</v>
      </c>
      <c r="C17" s="4">
        <v>0.51200000000000001</v>
      </c>
      <c r="D17" s="5">
        <v>-0.28210000000000002</v>
      </c>
      <c r="E17" s="4">
        <v>0.30909999999999999</v>
      </c>
      <c r="F17" s="5">
        <v>9.5899999999999999E-2</v>
      </c>
      <c r="G17" s="5">
        <v>-0.13830000000000001</v>
      </c>
      <c r="H17" s="5">
        <v>-0.1045</v>
      </c>
      <c r="I17" s="5">
        <v>0.22789999999999999</v>
      </c>
      <c r="J17" s="5">
        <v>0.2024</v>
      </c>
      <c r="K17" s="5">
        <v>2.8000000000000001E-2</v>
      </c>
      <c r="L17" s="1">
        <f t="shared" si="1"/>
        <v>1.0000172619692422</v>
      </c>
      <c r="M17" s="1">
        <f t="shared" si="0"/>
        <v>0.77757106906082119</v>
      </c>
      <c r="N17" s="5">
        <v>1</v>
      </c>
      <c r="O17" s="5">
        <v>1</v>
      </c>
      <c r="P17" s="5">
        <v>1</v>
      </c>
      <c r="Q17" s="5">
        <v>0</v>
      </c>
      <c r="R17" s="5">
        <v>1</v>
      </c>
      <c r="S17" s="5"/>
      <c r="T17" s="8"/>
      <c r="X17">
        <f t="shared" si="2"/>
        <v>9</v>
      </c>
      <c r="Y17">
        <f t="shared" si="3"/>
        <v>0</v>
      </c>
    </row>
    <row r="18" spans="1:25">
      <c r="A18" s="14">
        <v>39868</v>
      </c>
      <c r="B18" s="5">
        <v>1.0200000000000001E-2</v>
      </c>
      <c r="C18" s="5">
        <v>-1.89E-2</v>
      </c>
      <c r="D18" s="5">
        <v>-0.1129</v>
      </c>
      <c r="E18" s="5">
        <v>-0.1007</v>
      </c>
      <c r="F18" s="5">
        <v>-1.8100000000000002E-2</v>
      </c>
      <c r="G18" s="3">
        <v>0.13109999999999999</v>
      </c>
      <c r="H18" s="5">
        <v>-8.9800000000000005E-2</v>
      </c>
      <c r="I18" s="3">
        <v>-0.13569999999999999</v>
      </c>
      <c r="J18" s="5">
        <v>7.6799999999999993E-2</v>
      </c>
      <c r="K18" s="3">
        <v>-0.21510000000000001</v>
      </c>
      <c r="L18" s="1">
        <f t="shared" si="1"/>
        <v>0.99992661317670406</v>
      </c>
      <c r="M18" s="1">
        <f t="shared" si="0"/>
        <v>1.0323176436385544</v>
      </c>
      <c r="N18" s="5">
        <v>3</v>
      </c>
      <c r="O18" s="5">
        <v>2</v>
      </c>
      <c r="P18" s="5">
        <v>2</v>
      </c>
      <c r="Q18" s="5">
        <v>0</v>
      </c>
      <c r="R18" s="5">
        <v>2</v>
      </c>
      <c r="S18" s="5"/>
      <c r="T18" s="8"/>
      <c r="X18">
        <f t="shared" si="2"/>
        <v>11</v>
      </c>
      <c r="Y18">
        <f t="shared" si="3"/>
        <v>0</v>
      </c>
    </row>
    <row r="19" spans="1:25">
      <c r="A19" s="14">
        <v>39869</v>
      </c>
      <c r="B19" s="5">
        <v>-0.1033</v>
      </c>
      <c r="C19" s="3">
        <v>-0.2203</v>
      </c>
      <c r="D19" s="5">
        <v>0.10920000000000001</v>
      </c>
      <c r="E19" s="5">
        <v>1.9E-2</v>
      </c>
      <c r="F19" s="3">
        <v>-0.32469999999999999</v>
      </c>
      <c r="G19" s="5">
        <v>-0.2127</v>
      </c>
      <c r="H19" s="5">
        <v>-8.3799999999999999E-2</v>
      </c>
      <c r="I19" s="5">
        <v>-0.11459999999999999</v>
      </c>
      <c r="J19" s="3">
        <v>-0.2445</v>
      </c>
      <c r="K19" s="5">
        <v>0.1275</v>
      </c>
      <c r="L19" s="1">
        <f t="shared" si="1"/>
        <v>1.0000782219547091</v>
      </c>
      <c r="M19" s="1">
        <f t="shared" si="0"/>
        <v>0.98092188235729583</v>
      </c>
      <c r="N19" s="5">
        <v>3</v>
      </c>
      <c r="O19" s="5">
        <v>2</v>
      </c>
      <c r="P19" s="5">
        <v>2</v>
      </c>
      <c r="Q19" s="5">
        <v>0</v>
      </c>
      <c r="R19" s="5">
        <v>2</v>
      </c>
      <c r="S19" s="5"/>
      <c r="T19" s="8"/>
      <c r="X19">
        <f t="shared" si="2"/>
        <v>13</v>
      </c>
      <c r="Y19">
        <f t="shared" si="3"/>
        <v>0</v>
      </c>
    </row>
    <row r="20" spans="1:25">
      <c r="A20" s="14">
        <v>39870</v>
      </c>
      <c r="B20" s="5">
        <v>0.25580000000000003</v>
      </c>
      <c r="C20" s="5">
        <v>-0.21959999999999999</v>
      </c>
      <c r="D20" s="3">
        <v>0.55779999999999996</v>
      </c>
      <c r="E20" s="5">
        <v>-0.26650000000000001</v>
      </c>
      <c r="F20" s="5">
        <v>3.6200000000000003E-2</v>
      </c>
      <c r="G20" s="4">
        <v>-0.30990000000000001</v>
      </c>
      <c r="H20" s="5">
        <v>-6.7000000000000002E-3</v>
      </c>
      <c r="I20" s="3">
        <v>0.33739999999999998</v>
      </c>
      <c r="J20" s="5">
        <v>4.9099999999999998E-2</v>
      </c>
      <c r="K20" s="5">
        <v>0.29360000000000003</v>
      </c>
      <c r="L20" s="1">
        <f t="shared" si="1"/>
        <v>0.99999211218951478</v>
      </c>
      <c r="M20" s="1">
        <f t="shared" si="0"/>
        <v>0.93265810653765113</v>
      </c>
      <c r="N20" s="5">
        <v>2</v>
      </c>
      <c r="O20" s="5">
        <v>2</v>
      </c>
      <c r="P20" s="5">
        <v>2</v>
      </c>
      <c r="Q20" s="5">
        <v>0</v>
      </c>
      <c r="R20" s="5">
        <v>2</v>
      </c>
      <c r="S20" s="5"/>
      <c r="T20" s="8"/>
      <c r="X20">
        <f t="shared" si="2"/>
        <v>15</v>
      </c>
      <c r="Y20">
        <f t="shared" si="3"/>
        <v>0</v>
      </c>
    </row>
    <row r="21" spans="1:25">
      <c r="A21" s="14">
        <v>39871</v>
      </c>
      <c r="B21" s="5">
        <v>-0.3448</v>
      </c>
      <c r="C21" s="5">
        <v>-0.35460000000000003</v>
      </c>
      <c r="D21" s="5">
        <v>-0.56389999999999996</v>
      </c>
      <c r="E21" s="5">
        <v>0.42420000000000002</v>
      </c>
      <c r="F21" s="3">
        <v>-0.69269999999999998</v>
      </c>
      <c r="G21" s="5">
        <v>0.222</v>
      </c>
      <c r="H21" s="5">
        <v>8.0799999999999997E-2</v>
      </c>
      <c r="I21" s="3">
        <v>-0.91659999999999997</v>
      </c>
      <c r="J21" s="3">
        <v>-0.77229999999999999</v>
      </c>
      <c r="K21" s="5">
        <v>-0.1429</v>
      </c>
      <c r="L21" s="1">
        <f t="shared" si="1"/>
        <v>0.99998675780165469</v>
      </c>
      <c r="M21" s="13">
        <f t="shared" si="0"/>
        <v>3.7544416570827144</v>
      </c>
      <c r="N21" s="5">
        <v>3</v>
      </c>
      <c r="O21" s="5">
        <v>0</v>
      </c>
      <c r="P21" s="5">
        <v>0</v>
      </c>
      <c r="Q21" s="5">
        <v>0</v>
      </c>
      <c r="R21" s="5">
        <v>0</v>
      </c>
      <c r="S21" s="5"/>
      <c r="T21" s="8"/>
      <c r="X21">
        <f t="shared" si="2"/>
        <v>15</v>
      </c>
      <c r="Y21">
        <f t="shared" si="3"/>
        <v>0</v>
      </c>
    </row>
    <row r="22" spans="1:25">
      <c r="A22" s="2">
        <v>39874</v>
      </c>
      <c r="B22" s="1">
        <v>-6.9900000000000004E-2</v>
      </c>
      <c r="C22" s="1">
        <v>0.22420000000000001</v>
      </c>
      <c r="D22" s="3">
        <v>-0.30149999999999999</v>
      </c>
      <c r="E22" s="4">
        <v>0.33279999999999998</v>
      </c>
      <c r="F22" s="1">
        <v>0.15190000000000001</v>
      </c>
      <c r="G22" s="1">
        <v>0.22420000000000001</v>
      </c>
      <c r="H22" s="4">
        <v>0.25950000000000001</v>
      </c>
      <c r="I22" s="1">
        <v>-8.1500000000000003E-2</v>
      </c>
      <c r="J22" s="1">
        <v>-0.1169</v>
      </c>
      <c r="K22" s="5">
        <v>-3.4700000000000002E-2</v>
      </c>
      <c r="L22" s="1">
        <f t="shared" si="1"/>
        <v>1.0008623323859083</v>
      </c>
      <c r="M22" s="1">
        <f t="shared" ref="M22:M36" si="4">(1+B22)*(1+C22)*(1+D22)*(1+E22)*(1+F22)/(1+G22)/(1+H22)/(1+I22)/(1+J22)/(1+K22)</f>
        <v>1.0114077886692345</v>
      </c>
      <c r="N22" s="17">
        <v>1</v>
      </c>
      <c r="O22" s="17">
        <v>1</v>
      </c>
      <c r="P22" s="17">
        <v>1</v>
      </c>
      <c r="Q22" s="17">
        <v>0</v>
      </c>
      <c r="R22" s="17">
        <v>1</v>
      </c>
      <c r="S22" s="17"/>
      <c r="T22" s="16"/>
      <c r="X22">
        <f t="shared" si="2"/>
        <v>16</v>
      </c>
      <c r="Y22">
        <f t="shared" si="3"/>
        <v>0</v>
      </c>
    </row>
    <row r="23" spans="1:25">
      <c r="A23" s="2">
        <v>39875</v>
      </c>
      <c r="B23" s="5">
        <v>-3.95E-2</v>
      </c>
      <c r="C23" s="5">
        <v>4.4999999999999998E-2</v>
      </c>
      <c r="D23" s="5">
        <v>1.84E-2</v>
      </c>
      <c r="E23" s="4">
        <v>0.1605</v>
      </c>
      <c r="F23" s="5">
        <v>6.4999999999999997E-3</v>
      </c>
      <c r="G23" s="5">
        <v>-7.2499999999999995E-2</v>
      </c>
      <c r="H23" s="4">
        <v>0.1167</v>
      </c>
      <c r="I23" s="5">
        <v>6.3100000000000003E-2</v>
      </c>
      <c r="J23" s="5">
        <v>-0.1115</v>
      </c>
      <c r="K23" s="4">
        <v>0.18029999999999999</v>
      </c>
      <c r="L23" s="1">
        <f t="shared" si="1"/>
        <v>1.0001499141889396</v>
      </c>
      <c r="M23" s="1">
        <f t="shared" si="4"/>
        <v>1.033990580614339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/>
      <c r="T23" s="8"/>
      <c r="X23">
        <f t="shared" si="2"/>
        <v>16</v>
      </c>
      <c r="Y23">
        <f t="shared" si="3"/>
        <v>0</v>
      </c>
    </row>
    <row r="24" spans="1:25">
      <c r="A24" s="2">
        <v>39876</v>
      </c>
      <c r="B24" s="5">
        <v>3.5999999999999997E-2</v>
      </c>
      <c r="C24" s="5">
        <v>0.3967</v>
      </c>
      <c r="D24" s="5">
        <v>0.13589999999999999</v>
      </c>
      <c r="E24" s="5">
        <v>-0.10829999999999999</v>
      </c>
      <c r="F24" s="3">
        <v>0.43269999999999997</v>
      </c>
      <c r="G24" s="5">
        <v>-0.1045</v>
      </c>
      <c r="H24" s="5">
        <v>-6.9000000000000006E-2</v>
      </c>
      <c r="I24" s="4">
        <v>0.53590000000000004</v>
      </c>
      <c r="J24" s="3">
        <v>0.50739999999999996</v>
      </c>
      <c r="K24" s="5">
        <v>3.0700000000000002E-2</v>
      </c>
      <c r="L24" s="1">
        <f t="shared" si="1"/>
        <v>0.99993421493361656</v>
      </c>
      <c r="M24" s="1">
        <f t="shared" si="4"/>
        <v>1.0554508575399797</v>
      </c>
      <c r="N24" s="17">
        <v>2</v>
      </c>
      <c r="O24" s="17">
        <v>2</v>
      </c>
      <c r="P24" s="17">
        <v>2</v>
      </c>
      <c r="Q24" s="17">
        <v>0</v>
      </c>
      <c r="R24" s="17">
        <v>2</v>
      </c>
      <c r="S24" s="17"/>
      <c r="T24" s="8"/>
      <c r="X24">
        <f t="shared" si="2"/>
        <v>18</v>
      </c>
      <c r="Y24">
        <f t="shared" si="3"/>
        <v>0</v>
      </c>
    </row>
    <row r="25" spans="1:25">
      <c r="A25" s="2">
        <v>39877</v>
      </c>
      <c r="B25" s="5">
        <v>-0.15620000000000001</v>
      </c>
      <c r="C25" s="5">
        <v>-0.251</v>
      </c>
      <c r="D25" s="5">
        <v>0.14180000000000001</v>
      </c>
      <c r="E25" s="5">
        <v>3.9199999999999999E-2</v>
      </c>
      <c r="F25" s="3">
        <v>-0.40679999999999999</v>
      </c>
      <c r="G25" s="4">
        <v>-0.3014</v>
      </c>
      <c r="H25" s="5">
        <v>-0.11700000000000001</v>
      </c>
      <c r="I25" s="5">
        <v>-0.1048</v>
      </c>
      <c r="J25" s="3">
        <v>-0.29330000000000001</v>
      </c>
      <c r="K25" s="5">
        <v>0.187</v>
      </c>
      <c r="L25" s="1">
        <f t="shared" si="1"/>
        <v>0.99996308782356713</v>
      </c>
      <c r="M25" s="1">
        <f t="shared" si="4"/>
        <v>0.96032113971520727</v>
      </c>
      <c r="N25" s="17">
        <v>2</v>
      </c>
      <c r="O25" s="17">
        <v>2</v>
      </c>
      <c r="P25" s="17">
        <v>2</v>
      </c>
      <c r="Q25" s="17">
        <v>0</v>
      </c>
      <c r="R25" s="17">
        <v>2</v>
      </c>
      <c r="S25" s="17"/>
      <c r="T25" s="8"/>
      <c r="X25">
        <f t="shared" si="2"/>
        <v>20</v>
      </c>
      <c r="Y25">
        <f t="shared" si="3"/>
        <v>0</v>
      </c>
    </row>
    <row r="26" spans="1:25">
      <c r="A26" s="2">
        <v>39878</v>
      </c>
      <c r="B26" s="5">
        <v>-2.52E-2</v>
      </c>
      <c r="C26" s="5">
        <v>-8.3199999999999996E-2</v>
      </c>
      <c r="D26" s="4">
        <v>-0.17469999999999999</v>
      </c>
      <c r="E26" s="5">
        <v>6.1000000000000004E-3</v>
      </c>
      <c r="F26" s="5">
        <v>-0.106</v>
      </c>
      <c r="G26" s="5">
        <v>0.1449</v>
      </c>
      <c r="H26" s="5">
        <v>-1.4999999999999999E-2</v>
      </c>
      <c r="I26" s="3">
        <v>-0.25230000000000002</v>
      </c>
      <c r="J26" s="5">
        <v>-8.6499999999999994E-2</v>
      </c>
      <c r="K26" s="3">
        <v>-0.1668</v>
      </c>
      <c r="L26" s="1">
        <f t="shared" si="1"/>
        <v>0.9999305476645407</v>
      </c>
      <c r="M26" s="1">
        <f t="shared" si="4"/>
        <v>1.0336931981490041</v>
      </c>
      <c r="N26" s="17">
        <v>2</v>
      </c>
      <c r="O26" s="17">
        <v>1</v>
      </c>
      <c r="P26" s="17">
        <v>0</v>
      </c>
      <c r="Q26" s="17">
        <v>1</v>
      </c>
      <c r="R26" s="17">
        <v>-1</v>
      </c>
      <c r="S26" s="17"/>
      <c r="T26" s="8"/>
      <c r="X26">
        <f t="shared" si="2"/>
        <v>19</v>
      </c>
      <c r="Y26">
        <f t="shared" si="3"/>
        <v>0</v>
      </c>
    </row>
    <row r="27" spans="1:25">
      <c r="A27" s="2">
        <v>39881</v>
      </c>
      <c r="B27" s="1">
        <v>-0.14219999999999999</v>
      </c>
      <c r="C27" s="1">
        <v>-8.3099999999999993E-2</v>
      </c>
      <c r="D27" s="3">
        <v>-0.47889999999999999</v>
      </c>
      <c r="E27" s="1">
        <v>0.1416</v>
      </c>
      <c r="F27" s="1">
        <v>-0.2283</v>
      </c>
      <c r="G27" s="3">
        <v>0.33929999999999999</v>
      </c>
      <c r="H27" s="1">
        <v>-6.9999999999999999E-4</v>
      </c>
      <c r="I27" s="4">
        <v>-0.56459999999999999</v>
      </c>
      <c r="J27" s="1">
        <v>-0.22309999999999999</v>
      </c>
      <c r="K27" s="7">
        <v>-0.33929999999999999</v>
      </c>
      <c r="L27" s="1">
        <f t="shared" si="1"/>
        <v>0.99998853082268357</v>
      </c>
      <c r="M27" s="1">
        <f t="shared" si="4"/>
        <v>1.2071463872112509</v>
      </c>
      <c r="N27" s="5">
        <v>2</v>
      </c>
      <c r="O27" s="1">
        <v>2</v>
      </c>
      <c r="P27" s="1">
        <v>2</v>
      </c>
      <c r="Q27" s="1">
        <v>0</v>
      </c>
      <c r="R27" s="1">
        <v>2</v>
      </c>
      <c r="S27" s="1"/>
      <c r="T27" s="16"/>
      <c r="X27">
        <f t="shared" si="2"/>
        <v>21</v>
      </c>
      <c r="Y27">
        <f t="shared" si="3"/>
        <v>0</v>
      </c>
    </row>
    <row r="28" spans="1:25">
      <c r="A28" s="2">
        <v>39882</v>
      </c>
      <c r="B28" s="1">
        <v>-0.1305</v>
      </c>
      <c r="C28" s="1">
        <v>-0.16930000000000001</v>
      </c>
      <c r="D28" s="1">
        <v>-0.109</v>
      </c>
      <c r="E28" s="4">
        <v>0.32419999999999999</v>
      </c>
      <c r="F28" s="1">
        <v>-0.29330000000000001</v>
      </c>
      <c r="G28" s="1">
        <v>-0.29139999999999999</v>
      </c>
      <c r="H28" s="1">
        <v>0.1981</v>
      </c>
      <c r="I28" s="1">
        <v>-1.7600000000000001E-2</v>
      </c>
      <c r="J28" s="4">
        <v>-0.48899999999999999</v>
      </c>
      <c r="K28" s="3">
        <v>0.47810000000000002</v>
      </c>
      <c r="L28" s="1">
        <f t="shared" si="1"/>
        <v>0.99745941455877651</v>
      </c>
      <c r="M28" s="1">
        <f t="shared" si="4"/>
        <v>0.95603301157176379</v>
      </c>
      <c r="N28" s="1">
        <v>1</v>
      </c>
      <c r="O28" s="1">
        <v>1</v>
      </c>
      <c r="P28" s="1">
        <v>0</v>
      </c>
      <c r="Q28" s="1">
        <v>1</v>
      </c>
      <c r="R28" s="1">
        <v>-1</v>
      </c>
      <c r="S28" s="1"/>
      <c r="T28" s="16"/>
      <c r="X28">
        <f t="shared" si="2"/>
        <v>20</v>
      </c>
      <c r="Y28">
        <f t="shared" si="3"/>
        <v>0</v>
      </c>
    </row>
    <row r="29" spans="1:25">
      <c r="A29" s="2">
        <v>39883</v>
      </c>
      <c r="B29" s="1">
        <v>-8.6999999999999994E-3</v>
      </c>
      <c r="C29" s="1">
        <v>-0.2019</v>
      </c>
      <c r="D29" s="1">
        <v>-0.3679</v>
      </c>
      <c r="E29" s="1">
        <v>-2.92E-2</v>
      </c>
      <c r="F29" s="1">
        <v>-0.21160000000000001</v>
      </c>
      <c r="G29" s="3">
        <v>0.36859999999999998</v>
      </c>
      <c r="H29" s="1">
        <v>-3.5999999999999997E-2</v>
      </c>
      <c r="I29" s="3">
        <v>-0.58030000000000004</v>
      </c>
      <c r="J29" s="1">
        <v>-0.18190000000000001</v>
      </c>
      <c r="K29" s="3">
        <v>-0.39960000000000001</v>
      </c>
      <c r="L29" s="1">
        <f t="shared" si="1"/>
        <v>1.0001212999717459</v>
      </c>
      <c r="M29" s="11">
        <f t="shared" si="4"/>
        <v>1.4072944520997452</v>
      </c>
      <c r="N29" s="5">
        <v>3</v>
      </c>
      <c r="O29" s="5">
        <v>1</v>
      </c>
      <c r="P29" s="5">
        <v>1</v>
      </c>
      <c r="Q29" s="5">
        <v>0</v>
      </c>
      <c r="R29" s="5">
        <v>1</v>
      </c>
      <c r="S29" s="5"/>
      <c r="T29" s="8"/>
      <c r="X29">
        <f t="shared" si="2"/>
        <v>21</v>
      </c>
      <c r="Y29">
        <f t="shared" si="3"/>
        <v>0</v>
      </c>
    </row>
    <row r="30" spans="1:25">
      <c r="A30" s="2">
        <v>39884</v>
      </c>
      <c r="B30" s="1">
        <v>6.5100000000000005E-2</v>
      </c>
      <c r="C30" s="1">
        <v>-0.56779999999999997</v>
      </c>
      <c r="D30" s="1">
        <v>-0.59660000000000002</v>
      </c>
      <c r="E30" s="1">
        <v>-0.14149999999999999</v>
      </c>
      <c r="F30" s="1">
        <v>-0.49740000000000001</v>
      </c>
      <c r="G30" s="3">
        <v>0.66490000000000005</v>
      </c>
      <c r="H30" s="1">
        <v>-7.7200000000000005E-2</v>
      </c>
      <c r="I30" s="3">
        <v>-1.1680999999999999</v>
      </c>
      <c r="J30" s="1">
        <v>-0.42349999999999999</v>
      </c>
      <c r="K30" s="3">
        <v>-0.74019999999999997</v>
      </c>
      <c r="L30" s="1">
        <f t="shared" si="1"/>
        <v>1.0001389233253037</v>
      </c>
      <c r="M30" s="12">
        <f t="shared" si="4"/>
        <v>-2.0714378802573341</v>
      </c>
      <c r="N30" s="5">
        <v>3</v>
      </c>
      <c r="O30" s="5">
        <v>0</v>
      </c>
      <c r="P30" s="5">
        <v>0</v>
      </c>
      <c r="Q30" s="5">
        <v>0</v>
      </c>
      <c r="R30" s="5">
        <v>0</v>
      </c>
      <c r="S30" s="5"/>
      <c r="T30" s="8"/>
      <c r="X30">
        <f t="shared" si="2"/>
        <v>21</v>
      </c>
      <c r="Y30">
        <f t="shared" si="3"/>
        <v>0</v>
      </c>
    </row>
    <row r="31" spans="1:25">
      <c r="A31" s="2">
        <v>39885</v>
      </c>
      <c r="B31" s="1">
        <v>0.1154</v>
      </c>
      <c r="C31" s="1">
        <v>0.50819999999999999</v>
      </c>
      <c r="D31" s="4">
        <v>0.79679999999999995</v>
      </c>
      <c r="E31" s="1">
        <v>-0.14560000000000001</v>
      </c>
      <c r="F31" s="1">
        <v>0.62350000000000005</v>
      </c>
      <c r="G31" s="3">
        <v>-0.67530000000000001</v>
      </c>
      <c r="H31" s="1">
        <v>-2.8000000000000001E-2</v>
      </c>
      <c r="I31" s="4">
        <v>1.3071999999999999</v>
      </c>
      <c r="J31" s="1">
        <v>0.66239999999999999</v>
      </c>
      <c r="K31" s="5">
        <v>0.65</v>
      </c>
      <c r="L31" s="1">
        <f t="shared" si="1"/>
        <v>0.99990499563428692</v>
      </c>
      <c r="M31" s="12">
        <f t="shared" si="4"/>
        <v>2.0991795030702658</v>
      </c>
      <c r="N31" s="5">
        <v>1</v>
      </c>
      <c r="O31" s="5">
        <v>0</v>
      </c>
      <c r="P31" s="5">
        <v>0</v>
      </c>
      <c r="Q31" s="5">
        <v>0</v>
      </c>
      <c r="R31" s="5">
        <v>0</v>
      </c>
      <c r="S31" s="5"/>
      <c r="T31" s="8"/>
      <c r="X31">
        <f t="shared" si="2"/>
        <v>21</v>
      </c>
      <c r="Y31">
        <f t="shared" si="3"/>
        <v>0</v>
      </c>
    </row>
    <row r="32" spans="1:25">
      <c r="A32" s="2">
        <v>39888</v>
      </c>
      <c r="B32" s="3">
        <v>0.28970000000000001</v>
      </c>
      <c r="C32" s="1">
        <v>-0.14660000000000001</v>
      </c>
      <c r="D32" s="4">
        <v>0.42720000000000002</v>
      </c>
      <c r="E32" s="3">
        <v>-0.32679999999999998</v>
      </c>
      <c r="F32" s="5">
        <v>0.14230000000000001</v>
      </c>
      <c r="G32" s="5">
        <v>-0.1318</v>
      </c>
      <c r="H32" s="5">
        <v>-3.6400000000000002E-2</v>
      </c>
      <c r="I32" s="5">
        <v>0.2752</v>
      </c>
      <c r="J32" s="1">
        <v>0.18140000000000001</v>
      </c>
      <c r="K32" s="1">
        <v>-1.0999999999999999E-2</v>
      </c>
      <c r="L32" s="1">
        <f t="shared" si="1"/>
        <v>1.0010702110243848</v>
      </c>
      <c r="M32" s="1">
        <f t="shared" si="4"/>
        <v>0.96908601105540992</v>
      </c>
      <c r="N32" s="17">
        <v>2</v>
      </c>
      <c r="O32" s="17">
        <v>2</v>
      </c>
      <c r="P32" s="17">
        <v>1</v>
      </c>
      <c r="Q32" s="17">
        <v>1</v>
      </c>
      <c r="R32" s="17">
        <v>0</v>
      </c>
      <c r="S32" s="17"/>
      <c r="T32" s="16"/>
      <c r="X32">
        <f t="shared" si="2"/>
        <v>21</v>
      </c>
      <c r="Y32">
        <f t="shared" si="3"/>
        <v>0</v>
      </c>
    </row>
    <row r="33" spans="1:25">
      <c r="A33" s="2">
        <v>39889</v>
      </c>
      <c r="B33" s="1">
        <v>-1.15E-2</v>
      </c>
      <c r="C33" s="1">
        <v>-0.20269999999999999</v>
      </c>
      <c r="D33" s="1">
        <v>7.4800000000000005E-2</v>
      </c>
      <c r="E33" s="3">
        <v>-0.28910000000000002</v>
      </c>
      <c r="F33" s="1">
        <v>-0.2162</v>
      </c>
      <c r="G33" s="1">
        <v>-7.5700000000000003E-2</v>
      </c>
      <c r="H33" s="6">
        <v>-0.30370000000000003</v>
      </c>
      <c r="I33" s="1">
        <v>-0.1321</v>
      </c>
      <c r="J33" s="1">
        <v>8.5400000000000004E-2</v>
      </c>
      <c r="K33" s="3">
        <v>-0.22389999999999999</v>
      </c>
      <c r="L33" s="1">
        <f t="shared" si="1"/>
        <v>1.0000527862750077</v>
      </c>
      <c r="M33" s="1">
        <f t="shared" si="4"/>
        <v>1.003121021480075</v>
      </c>
      <c r="N33" s="17">
        <v>3</v>
      </c>
      <c r="O33" s="17">
        <v>3</v>
      </c>
      <c r="P33" s="17">
        <v>2</v>
      </c>
      <c r="Q33" s="17">
        <v>1</v>
      </c>
      <c r="R33" s="17">
        <v>1</v>
      </c>
      <c r="S33" s="17"/>
      <c r="T33" s="16"/>
      <c r="X33">
        <f t="shared" si="2"/>
        <v>22</v>
      </c>
      <c r="Y33">
        <f t="shared" si="3"/>
        <v>0</v>
      </c>
    </row>
    <row r="34" spans="1:25">
      <c r="A34" s="2">
        <v>39890</v>
      </c>
      <c r="B34" s="1">
        <v>-9.8400000000000001E-2</v>
      </c>
      <c r="C34" s="1">
        <v>0.15629999999999999</v>
      </c>
      <c r="D34" s="4">
        <v>-0.29780000000000001</v>
      </c>
      <c r="E34" s="1">
        <v>1.95E-2</v>
      </c>
      <c r="F34" s="1">
        <v>5.2299999999999999E-2</v>
      </c>
      <c r="G34" s="3">
        <v>0.20080000000000001</v>
      </c>
      <c r="H34" s="1">
        <v>-7.8100000000000003E-2</v>
      </c>
      <c r="I34" s="1">
        <v>-0.1489</v>
      </c>
      <c r="J34" s="1">
        <v>0.1331</v>
      </c>
      <c r="K34" s="3">
        <v>-0.28129999999999999</v>
      </c>
      <c r="L34" s="1">
        <f t="shared" si="1"/>
        <v>1.0000649757138127</v>
      </c>
      <c r="M34" s="1">
        <f t="shared" si="4"/>
        <v>1.0235783353104368</v>
      </c>
      <c r="N34" s="17">
        <v>2</v>
      </c>
      <c r="O34" s="17">
        <v>2</v>
      </c>
      <c r="P34" s="17">
        <v>2</v>
      </c>
      <c r="Q34" s="17">
        <v>0</v>
      </c>
      <c r="R34" s="17">
        <v>2</v>
      </c>
      <c r="S34" s="17"/>
      <c r="T34" s="16"/>
      <c r="X34">
        <f t="shared" si="2"/>
        <v>24</v>
      </c>
      <c r="Y34">
        <f t="shared" si="3"/>
        <v>0</v>
      </c>
    </row>
    <row r="35" spans="1:25">
      <c r="A35" s="2">
        <v>39891</v>
      </c>
      <c r="B35" s="1">
        <v>-8.3000000000000004E-2</v>
      </c>
      <c r="C35" s="3">
        <v>0.19059999999999999</v>
      </c>
      <c r="D35" s="1">
        <v>7.5600000000000001E-2</v>
      </c>
      <c r="E35" s="1">
        <v>0.1123</v>
      </c>
      <c r="F35" s="1">
        <v>0.10639999999999999</v>
      </c>
      <c r="G35" s="1">
        <v>-0.1588</v>
      </c>
      <c r="H35" s="1">
        <v>3.1899999999999998E-2</v>
      </c>
      <c r="I35" s="4">
        <v>0.26190000000000002</v>
      </c>
      <c r="J35" s="1">
        <v>7.5300000000000006E-2</v>
      </c>
      <c r="K35" s="3">
        <v>0.1905</v>
      </c>
      <c r="L35" s="1">
        <f t="shared" si="1"/>
        <v>1.000014192239014</v>
      </c>
      <c r="M35" s="1">
        <f t="shared" si="4"/>
        <v>1.0306216216732587</v>
      </c>
      <c r="N35" s="17">
        <v>2</v>
      </c>
      <c r="O35" s="17">
        <v>1</v>
      </c>
      <c r="P35" s="17">
        <v>0</v>
      </c>
      <c r="Q35" s="17">
        <v>1</v>
      </c>
      <c r="R35" s="17">
        <v>-1</v>
      </c>
      <c r="S35" s="17"/>
      <c r="T35" s="16"/>
      <c r="X35">
        <f t="shared" ref="X35:X66" si="5">X34+R35</f>
        <v>23</v>
      </c>
      <c r="Y35">
        <f t="shared" ref="Y35:Y66" si="6">Y34+S35</f>
        <v>0</v>
      </c>
    </row>
    <row r="36" spans="1:25">
      <c r="A36" s="2">
        <v>39892</v>
      </c>
      <c r="B36" s="3">
        <v>-0.27629999999999999</v>
      </c>
      <c r="C36" s="3">
        <v>0.3926</v>
      </c>
      <c r="D36" s="3">
        <v>-0.21329999999999999</v>
      </c>
      <c r="E36" s="5">
        <v>0.2021</v>
      </c>
      <c r="F36" s="5">
        <v>0.1192</v>
      </c>
      <c r="G36" s="5">
        <v>-6.1699999999999998E-2</v>
      </c>
      <c r="H36" s="5">
        <v>-7.5600000000000001E-2</v>
      </c>
      <c r="I36" s="5">
        <v>0.17180000000000001</v>
      </c>
      <c r="J36" s="5">
        <v>0.19589999999999999</v>
      </c>
      <c r="K36" s="5">
        <v>-2.52E-2</v>
      </c>
      <c r="L36" s="1">
        <f t="shared" si="1"/>
        <v>1.0001783762296794</v>
      </c>
      <c r="M36" s="1">
        <f t="shared" si="4"/>
        <v>0.90027850083358019</v>
      </c>
      <c r="N36" s="17">
        <v>3</v>
      </c>
      <c r="O36" s="17">
        <v>3</v>
      </c>
      <c r="P36" s="17">
        <v>3</v>
      </c>
      <c r="Q36" s="17">
        <v>0</v>
      </c>
      <c r="R36" s="17">
        <v>3</v>
      </c>
      <c r="S36" s="17"/>
      <c r="T36" s="16"/>
      <c r="X36">
        <f t="shared" si="5"/>
        <v>26</v>
      </c>
      <c r="Y36">
        <f t="shared" si="6"/>
        <v>0</v>
      </c>
    </row>
    <row r="37" spans="1:25">
      <c r="A37" s="2">
        <v>39895</v>
      </c>
      <c r="B37" s="4">
        <v>-0.46100000000000002</v>
      </c>
      <c r="C37" s="3">
        <v>0.36880000000000002</v>
      </c>
      <c r="D37" s="1">
        <v>-0.19719999999999999</v>
      </c>
      <c r="E37" s="5">
        <v>0.19189999999999999</v>
      </c>
      <c r="F37" s="5">
        <v>-8.9700000000000002E-2</v>
      </c>
      <c r="G37" s="5">
        <v>-0.25459999999999999</v>
      </c>
      <c r="H37" s="4">
        <v>-0.2681</v>
      </c>
      <c r="I37" s="5">
        <v>0.1741</v>
      </c>
      <c r="J37" s="5">
        <v>0.17760000000000001</v>
      </c>
      <c r="K37" s="5">
        <v>-1.0999999999999999E-2</v>
      </c>
      <c r="L37" s="1">
        <f t="shared" si="1"/>
        <v>0.99993631272833983</v>
      </c>
      <c r="M37" s="1">
        <f>(1+B37)*(1+C37)*(1+D37)*(1+E37)*(1+F37)/(1+G37)/(1+H37)/(1+I37)/(1+J37)/(1+K37)</f>
        <v>0.86143036392499928</v>
      </c>
      <c r="N37" s="5">
        <v>1</v>
      </c>
      <c r="O37" s="5">
        <v>1</v>
      </c>
      <c r="P37" s="5">
        <v>1</v>
      </c>
      <c r="Q37" s="1">
        <v>0</v>
      </c>
      <c r="R37" s="5">
        <v>1</v>
      </c>
      <c r="S37" s="5"/>
      <c r="T37" s="8"/>
      <c r="X37">
        <f t="shared" si="5"/>
        <v>27</v>
      </c>
      <c r="Y37">
        <f t="shared" si="6"/>
        <v>0</v>
      </c>
    </row>
    <row r="38" spans="1:25">
      <c r="A38" s="2">
        <v>39896</v>
      </c>
      <c r="B38" s="5">
        <v>-5.0999999999999997E-2</v>
      </c>
      <c r="C38" s="5">
        <v>-7.4300000000000005E-2</v>
      </c>
      <c r="D38" s="3">
        <v>0.2288</v>
      </c>
      <c r="E38" s="5">
        <v>1.2500000000000001E-2</v>
      </c>
      <c r="F38" s="5">
        <v>-8.1500000000000003E-2</v>
      </c>
      <c r="G38" s="4">
        <v>-0.2293</v>
      </c>
      <c r="H38" s="5">
        <v>5.8999999999999999E-3</v>
      </c>
      <c r="I38" s="5">
        <v>0.15640000000000001</v>
      </c>
      <c r="J38" s="5">
        <v>-8.8099999999999998E-2</v>
      </c>
      <c r="K38" s="4">
        <v>0.246</v>
      </c>
      <c r="L38" s="1">
        <f t="shared" si="1"/>
        <v>0.99944006259700446</v>
      </c>
      <c r="M38" s="1">
        <f t="shared" ref="M38:M76" si="7">(1+B38)*(1+C38)*(1+D38)*(1+E38)*(1+F38)/(1+G38)/(1+H38)/(1+I38)/(1+J38)/(1+K38)</f>
        <v>0.98554932131908912</v>
      </c>
      <c r="N38" s="5">
        <v>1</v>
      </c>
      <c r="O38" s="5">
        <v>1</v>
      </c>
      <c r="P38" s="5">
        <v>1</v>
      </c>
      <c r="Q38" s="1">
        <v>0</v>
      </c>
      <c r="R38" s="5">
        <v>1</v>
      </c>
      <c r="S38" s="5"/>
      <c r="T38" s="8"/>
      <c r="X38">
        <f t="shared" si="5"/>
        <v>28</v>
      </c>
      <c r="Y38">
        <f t="shared" si="6"/>
        <v>0</v>
      </c>
    </row>
    <row r="39" spans="1:25">
      <c r="A39" s="2">
        <v>39897</v>
      </c>
      <c r="B39" s="5">
        <v>-2.8299999999999999E-2</v>
      </c>
      <c r="C39" s="5">
        <v>-3.4799999999999998E-2</v>
      </c>
      <c r="D39" s="5">
        <v>-9.1600000000000001E-2</v>
      </c>
      <c r="E39" s="5">
        <v>-1.4999999999999999E-2</v>
      </c>
      <c r="F39" s="5">
        <v>-3.73E-2</v>
      </c>
      <c r="G39" s="5">
        <v>7.51E-2</v>
      </c>
      <c r="H39" s="5">
        <v>-4.9299999999999997E-2</v>
      </c>
      <c r="I39" s="3">
        <v>-0.1084</v>
      </c>
      <c r="J39" s="5">
        <v>0</v>
      </c>
      <c r="K39" s="3">
        <v>-0.12620000000000001</v>
      </c>
      <c r="L39" s="1">
        <f t="shared" si="1"/>
        <v>1.0000191873180557</v>
      </c>
      <c r="M39" s="1">
        <f t="shared" si="7"/>
        <v>1.0145638593395503</v>
      </c>
      <c r="N39" s="5">
        <v>2</v>
      </c>
      <c r="O39" s="5">
        <v>1</v>
      </c>
      <c r="P39" s="5">
        <v>1</v>
      </c>
      <c r="Q39" s="1">
        <v>0</v>
      </c>
      <c r="R39" s="5">
        <v>1</v>
      </c>
      <c r="S39" s="5"/>
      <c r="T39" s="8"/>
      <c r="X39">
        <f t="shared" si="5"/>
        <v>29</v>
      </c>
      <c r="Y39">
        <f t="shared" si="6"/>
        <v>0</v>
      </c>
    </row>
    <row r="40" spans="1:25">
      <c r="A40" s="2">
        <v>39898</v>
      </c>
      <c r="B40" s="5">
        <v>2.9499999999999998E-2</v>
      </c>
      <c r="C40" s="5">
        <v>-4.8899999999999999E-2</v>
      </c>
      <c r="D40" s="5">
        <v>0.1678</v>
      </c>
      <c r="E40" s="3">
        <v>-0.2485</v>
      </c>
      <c r="F40" s="5">
        <v>-1.6500000000000001E-2</v>
      </c>
      <c r="G40" s="5">
        <v>-0.14199999999999999</v>
      </c>
      <c r="H40" s="3">
        <v>-0.20730000000000001</v>
      </c>
      <c r="I40" s="5">
        <v>0.1075</v>
      </c>
      <c r="J40" s="3">
        <v>0.1981</v>
      </c>
      <c r="K40" s="5">
        <v>-8.3599999999999994E-2</v>
      </c>
      <c r="L40" s="1">
        <f t="shared" si="1"/>
        <v>1.000108377577321</v>
      </c>
      <c r="M40" s="1">
        <f t="shared" si="7"/>
        <v>1.0218951150396414</v>
      </c>
      <c r="N40" s="5">
        <v>3</v>
      </c>
      <c r="O40" s="5">
        <v>1</v>
      </c>
      <c r="P40" s="1">
        <v>0</v>
      </c>
      <c r="Q40" s="1">
        <v>1</v>
      </c>
      <c r="R40" s="5">
        <v>-1</v>
      </c>
      <c r="S40" s="5"/>
      <c r="T40" s="8"/>
      <c r="X40">
        <f t="shared" si="5"/>
        <v>28</v>
      </c>
      <c r="Y40">
        <f t="shared" si="6"/>
        <v>0</v>
      </c>
    </row>
    <row r="41" spans="1:25">
      <c r="A41" s="2">
        <v>39899</v>
      </c>
      <c r="B41" s="5">
        <v>-0.13270000000000001</v>
      </c>
      <c r="C41" s="4">
        <v>0.23699999999999999</v>
      </c>
      <c r="D41" s="3">
        <v>-0.24379999999999999</v>
      </c>
      <c r="E41" s="3">
        <v>0.1331</v>
      </c>
      <c r="F41" s="5">
        <v>0.1069</v>
      </c>
      <c r="G41" s="5">
        <v>0.1075</v>
      </c>
      <c r="H41" s="5">
        <v>-6.9999999999999999E-4</v>
      </c>
      <c r="I41" s="5">
        <v>-1.2E-2</v>
      </c>
      <c r="J41" s="5">
        <v>0.1013</v>
      </c>
      <c r="K41" s="5">
        <v>-0.1113</v>
      </c>
      <c r="L41" s="1">
        <f t="shared" si="1"/>
        <v>1.0001506105523164</v>
      </c>
      <c r="M41" s="1">
        <f t="shared" si="7"/>
        <v>0.95081266888940641</v>
      </c>
      <c r="N41" s="5">
        <v>2</v>
      </c>
      <c r="O41" s="5">
        <v>2</v>
      </c>
      <c r="P41" s="5">
        <v>2</v>
      </c>
      <c r="Q41" s="5">
        <v>0</v>
      </c>
      <c r="R41" s="5">
        <v>2</v>
      </c>
      <c r="S41" s="5"/>
      <c r="T41" s="8"/>
      <c r="X41">
        <f t="shared" si="5"/>
        <v>30</v>
      </c>
      <c r="Y41">
        <f t="shared" si="6"/>
        <v>0</v>
      </c>
    </row>
    <row r="42" spans="1:25">
      <c r="A42" s="2">
        <v>39902</v>
      </c>
      <c r="B42" s="5">
        <v>-0.40820000000000001</v>
      </c>
      <c r="C42" s="5">
        <v>-0.43790000000000001</v>
      </c>
      <c r="D42" s="5">
        <v>-0.2291</v>
      </c>
      <c r="E42" s="5">
        <v>0.36570000000000003</v>
      </c>
      <c r="F42" s="4">
        <v>-0.85360000000000003</v>
      </c>
      <c r="G42" s="5">
        <v>-0.19520000000000001</v>
      </c>
      <c r="H42" s="5">
        <v>-4.1599999999999998E-2</v>
      </c>
      <c r="I42" s="4">
        <v>-0.67859999999999998</v>
      </c>
      <c r="J42" s="3">
        <v>-0.80589999999999995</v>
      </c>
      <c r="K42" s="5">
        <v>0.15129999999999999</v>
      </c>
      <c r="L42" s="1">
        <f t="shared" si="1"/>
        <v>1.0000640093009889</v>
      </c>
      <c r="M42" s="5">
        <f t="shared" si="7"/>
        <v>0.92552529495929992</v>
      </c>
      <c r="N42" s="17">
        <v>1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6"/>
      <c r="X42">
        <f t="shared" si="5"/>
        <v>30</v>
      </c>
      <c r="Y42">
        <f t="shared" si="6"/>
        <v>0</v>
      </c>
    </row>
    <row r="43" spans="1:25">
      <c r="A43" s="2">
        <v>39903</v>
      </c>
      <c r="B43" s="5">
        <v>0.2772</v>
      </c>
      <c r="C43" s="5">
        <v>3.56E-2</v>
      </c>
      <c r="D43" s="5">
        <v>-0.22289999999999999</v>
      </c>
      <c r="E43" s="5">
        <v>-0.3367</v>
      </c>
      <c r="F43" s="5">
        <v>0.30980000000000002</v>
      </c>
      <c r="G43" s="4">
        <v>0.50590000000000002</v>
      </c>
      <c r="H43" s="5">
        <v>-6.4600000000000005E-2</v>
      </c>
      <c r="I43" s="5">
        <v>-0.19989999999999999</v>
      </c>
      <c r="J43" s="3">
        <v>0.36649999999999999</v>
      </c>
      <c r="K43" s="4">
        <v>-0.56440000000000001</v>
      </c>
      <c r="L43" s="1">
        <f t="shared" si="1"/>
        <v>1.000215817552736</v>
      </c>
      <c r="M43" s="5">
        <f t="shared" si="7"/>
        <v>1.331090450070975</v>
      </c>
      <c r="N43" s="17">
        <v>1</v>
      </c>
      <c r="O43" s="17">
        <v>1</v>
      </c>
      <c r="P43" s="17">
        <v>1</v>
      </c>
      <c r="Q43" s="17">
        <v>0</v>
      </c>
      <c r="R43" s="17">
        <v>1</v>
      </c>
      <c r="S43" s="17">
        <v>1</v>
      </c>
      <c r="T43" s="8" t="s">
        <v>26</v>
      </c>
      <c r="X43">
        <f t="shared" si="5"/>
        <v>31</v>
      </c>
      <c r="Y43">
        <f t="shared" si="6"/>
        <v>1</v>
      </c>
    </row>
    <row r="44" spans="1:25">
      <c r="A44" s="2">
        <v>39904</v>
      </c>
      <c r="B44" s="5">
        <v>2.0500000000000001E-2</v>
      </c>
      <c r="C44" s="5">
        <v>-0.22259999999999999</v>
      </c>
      <c r="D44" s="3">
        <v>0.35699999999999998</v>
      </c>
      <c r="E44" s="5">
        <v>9.1800000000000007E-2</v>
      </c>
      <c r="F44" s="5">
        <v>-0.1948</v>
      </c>
      <c r="G44" s="3">
        <v>-0.33100000000000002</v>
      </c>
      <c r="H44" s="5">
        <v>0.1074</v>
      </c>
      <c r="I44" s="5">
        <v>0.13789999999999999</v>
      </c>
      <c r="J44" s="5">
        <v>-0.31369999999999998</v>
      </c>
      <c r="K44" s="3">
        <v>0.43680000000000002</v>
      </c>
      <c r="L44" s="1">
        <f t="shared" si="1"/>
        <v>1.0001552907408882</v>
      </c>
      <c r="M44" s="5">
        <f t="shared" si="7"/>
        <v>1.1385161528701764</v>
      </c>
      <c r="N44" s="17">
        <v>3</v>
      </c>
      <c r="O44" s="17">
        <v>3</v>
      </c>
      <c r="P44" s="17">
        <v>1</v>
      </c>
      <c r="Q44" s="17">
        <v>2</v>
      </c>
      <c r="R44" s="17">
        <v>-1</v>
      </c>
      <c r="S44" s="17">
        <v>-1</v>
      </c>
      <c r="T44" s="8"/>
      <c r="X44">
        <f t="shared" si="5"/>
        <v>30</v>
      </c>
      <c r="Y44">
        <f t="shared" si="6"/>
        <v>0</v>
      </c>
    </row>
    <row r="45" spans="1:25">
      <c r="A45" s="2">
        <v>39905</v>
      </c>
      <c r="B45" s="4">
        <v>-0.22289999999999999</v>
      </c>
      <c r="C45" s="3">
        <v>0.31269999999999998</v>
      </c>
      <c r="D45" s="5">
        <v>-9.69E-2</v>
      </c>
      <c r="E45" s="5">
        <v>0.22040000000000001</v>
      </c>
      <c r="F45" s="5">
        <v>9.2999999999999999E-2</v>
      </c>
      <c r="G45" s="5">
        <v>-0.1205</v>
      </c>
      <c r="H45" s="5">
        <v>5.3E-3</v>
      </c>
      <c r="I45" s="3">
        <v>0.2205</v>
      </c>
      <c r="J45" s="5">
        <v>9.2600000000000002E-2</v>
      </c>
      <c r="K45" s="5">
        <v>0.1268</v>
      </c>
      <c r="L45" s="1">
        <f t="shared" si="1"/>
        <v>0.99980971123356444</v>
      </c>
      <c r="M45" s="5">
        <f t="shared" si="7"/>
        <v>0.92496064059283056</v>
      </c>
      <c r="N45" s="17">
        <v>2</v>
      </c>
      <c r="O45" s="17">
        <v>2</v>
      </c>
      <c r="P45" s="17">
        <v>2</v>
      </c>
      <c r="Q45" s="17">
        <v>0</v>
      </c>
      <c r="R45" s="17">
        <v>2</v>
      </c>
      <c r="S45" s="17">
        <v>2</v>
      </c>
      <c r="T45" s="8" t="s">
        <v>27</v>
      </c>
      <c r="X45">
        <f t="shared" si="5"/>
        <v>32</v>
      </c>
      <c r="Y45">
        <f t="shared" si="6"/>
        <v>2</v>
      </c>
    </row>
    <row r="46" spans="1:25">
      <c r="A46" s="2">
        <v>39906</v>
      </c>
      <c r="B46" s="5">
        <v>0.10730000000000001</v>
      </c>
      <c r="C46" s="5">
        <v>0.26219999999999999</v>
      </c>
      <c r="D46" s="5">
        <v>9.3299999999999994E-2</v>
      </c>
      <c r="E46" s="5">
        <v>-8.7999999999999995E-2</v>
      </c>
      <c r="F46" s="3">
        <v>0.37219999999999998</v>
      </c>
      <c r="G46" s="5">
        <v>1.2E-2</v>
      </c>
      <c r="H46" s="5">
        <v>1.84E-2</v>
      </c>
      <c r="I46" s="3">
        <v>0.35589999999999999</v>
      </c>
      <c r="J46" s="3">
        <v>0.35199999999999998</v>
      </c>
      <c r="K46" s="5">
        <v>3.5999999999999999E-3</v>
      </c>
      <c r="L46" s="1">
        <f t="shared" si="1"/>
        <v>1.000051786466251</v>
      </c>
      <c r="M46" s="18">
        <f t="shared" si="7"/>
        <v>1.0085122297094939</v>
      </c>
      <c r="N46" s="17">
        <v>3</v>
      </c>
      <c r="O46" s="17">
        <v>3</v>
      </c>
      <c r="P46" s="17">
        <v>3</v>
      </c>
      <c r="Q46" s="17">
        <v>0</v>
      </c>
      <c r="R46" s="17">
        <v>3</v>
      </c>
      <c r="S46" s="17">
        <v>1</v>
      </c>
      <c r="T46" s="8" t="s">
        <v>30</v>
      </c>
      <c r="X46">
        <f t="shared" si="5"/>
        <v>35</v>
      </c>
      <c r="Y46">
        <f t="shared" si="6"/>
        <v>3</v>
      </c>
    </row>
    <row r="47" spans="1:25">
      <c r="A47" s="14">
        <v>39909</v>
      </c>
      <c r="B47" s="5">
        <v>1.4800000000000001E-2</v>
      </c>
      <c r="C47" s="5">
        <v>-5.8999999999999999E-3</v>
      </c>
      <c r="D47" s="5">
        <v>-0.17560000000000001</v>
      </c>
      <c r="E47" s="5">
        <v>-0.12659999999999999</v>
      </c>
      <c r="F47" s="5">
        <v>-1.5E-3</v>
      </c>
      <c r="G47" s="4">
        <v>0.19639999999999999</v>
      </c>
      <c r="H47" s="5">
        <v>-0.1119</v>
      </c>
      <c r="I47" s="3">
        <v>-0.18149999999999999</v>
      </c>
      <c r="J47" s="5">
        <v>0.1207</v>
      </c>
      <c r="K47" s="4">
        <v>-0.3019</v>
      </c>
      <c r="L47" s="1">
        <f t="shared" si="1"/>
        <v>0.99984115017863429</v>
      </c>
      <c r="M47" s="5">
        <f t="shared" si="7"/>
        <v>1.0659720170757072</v>
      </c>
      <c r="N47" s="5">
        <v>1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8"/>
      <c r="X47">
        <f t="shared" si="5"/>
        <v>35</v>
      </c>
      <c r="Y47">
        <f t="shared" si="6"/>
        <v>3</v>
      </c>
    </row>
    <row r="48" spans="1:25">
      <c r="A48" s="14">
        <v>39910</v>
      </c>
      <c r="B48" s="3">
        <v>-0.20549999999999999</v>
      </c>
      <c r="C48" s="5">
        <v>0.1195</v>
      </c>
      <c r="D48" s="5">
        <v>3.7400000000000003E-2</v>
      </c>
      <c r="E48" s="5">
        <v>0.15939999999999999</v>
      </c>
      <c r="F48" s="5">
        <v>-8.2600000000000007E-2</v>
      </c>
      <c r="G48" s="3">
        <v>-0.23980000000000001</v>
      </c>
      <c r="H48" s="5">
        <v>-4.41E-2</v>
      </c>
      <c r="I48" s="5">
        <v>0.1434</v>
      </c>
      <c r="J48" s="5">
        <v>-5.4300000000000001E-2</v>
      </c>
      <c r="K48" s="4">
        <v>0.1968</v>
      </c>
      <c r="L48" s="1">
        <f t="shared" si="1"/>
        <v>1.000263612294499</v>
      </c>
      <c r="M48" s="5">
        <f t="shared" si="7"/>
        <v>1.0436209546805848</v>
      </c>
      <c r="N48" s="5">
        <v>2</v>
      </c>
      <c r="O48" s="5">
        <v>2</v>
      </c>
      <c r="P48" s="5">
        <v>2</v>
      </c>
      <c r="Q48" s="5">
        <v>0</v>
      </c>
      <c r="R48" s="5">
        <v>2</v>
      </c>
      <c r="S48" s="5">
        <v>2</v>
      </c>
      <c r="T48" s="8"/>
      <c r="X48">
        <f t="shared" si="5"/>
        <v>37</v>
      </c>
      <c r="Y48">
        <f t="shared" si="6"/>
        <v>5</v>
      </c>
    </row>
    <row r="49" spans="1:25">
      <c r="A49" s="14">
        <v>39911</v>
      </c>
      <c r="B49" s="5">
        <v>0.15870000000000001</v>
      </c>
      <c r="C49" s="5">
        <v>1.9099999999999999E-2</v>
      </c>
      <c r="D49" s="3">
        <v>-0.19289999999999999</v>
      </c>
      <c r="E49" s="5">
        <v>-9.4E-2</v>
      </c>
      <c r="F49" s="5">
        <v>0.1799</v>
      </c>
      <c r="G49" s="3">
        <v>0.37330000000000002</v>
      </c>
      <c r="H49" s="5">
        <v>5.5500000000000001E-2</v>
      </c>
      <c r="I49" s="5">
        <v>-0.17380000000000001</v>
      </c>
      <c r="J49" s="5">
        <v>0.11310000000000001</v>
      </c>
      <c r="K49" s="4">
        <v>-0.28649999999999998</v>
      </c>
      <c r="L49" s="1">
        <f t="shared" si="1"/>
        <v>0.99990017498434847</v>
      </c>
      <c r="M49" s="5">
        <f t="shared" si="7"/>
        <v>1.0711530928776862</v>
      </c>
      <c r="N49" s="5">
        <v>2</v>
      </c>
      <c r="O49" s="5">
        <v>2</v>
      </c>
      <c r="P49" s="5">
        <v>1</v>
      </c>
      <c r="Q49" s="5">
        <v>1</v>
      </c>
      <c r="R49" s="5">
        <v>0</v>
      </c>
      <c r="S49" s="5">
        <v>0</v>
      </c>
      <c r="T49" s="8" t="s">
        <v>31</v>
      </c>
      <c r="X49">
        <f t="shared" si="5"/>
        <v>37</v>
      </c>
      <c r="Y49">
        <f t="shared" si="6"/>
        <v>5</v>
      </c>
    </row>
    <row r="50" spans="1:25">
      <c r="A50" s="14">
        <v>39912</v>
      </c>
      <c r="B50" s="5">
        <v>-7.4999999999999997E-3</v>
      </c>
      <c r="C50" s="5">
        <v>1.2E-2</v>
      </c>
      <c r="D50" s="3">
        <v>-0.37019999999999997</v>
      </c>
      <c r="E50" s="5">
        <v>-1.84E-2</v>
      </c>
      <c r="F50" s="5">
        <v>6.7999999999999996E-3</v>
      </c>
      <c r="G50" s="4">
        <v>0.36</v>
      </c>
      <c r="H50" s="5">
        <v>-2.69E-2</v>
      </c>
      <c r="I50" s="5">
        <v>-0.35010000000000002</v>
      </c>
      <c r="J50" s="5">
        <v>2.52E-2</v>
      </c>
      <c r="K50" s="4">
        <v>-0.38350000000000001</v>
      </c>
      <c r="L50" s="1">
        <f t="shared" si="1"/>
        <v>0.99999314914169579</v>
      </c>
      <c r="M50" s="5">
        <f t="shared" si="7"/>
        <v>1.1500238429737493</v>
      </c>
      <c r="N50" s="5">
        <v>1</v>
      </c>
      <c r="O50" s="5">
        <v>1</v>
      </c>
      <c r="P50" s="5">
        <v>1</v>
      </c>
      <c r="Q50" s="5">
        <v>0</v>
      </c>
      <c r="R50" s="5">
        <v>1</v>
      </c>
      <c r="S50" s="5">
        <v>1</v>
      </c>
      <c r="T50" s="8"/>
      <c r="X50">
        <f t="shared" si="5"/>
        <v>38</v>
      </c>
      <c r="Y50">
        <f t="shared" si="6"/>
        <v>6</v>
      </c>
    </row>
    <row r="51" spans="1:25">
      <c r="A51" s="14">
        <v>39913</v>
      </c>
      <c r="B51" s="5">
        <v>-3.0499999999999999E-2</v>
      </c>
      <c r="C51" s="3">
        <v>0.1356</v>
      </c>
      <c r="D51" s="3">
        <v>-0.19919999999999999</v>
      </c>
      <c r="E51" s="5">
        <v>6.0400000000000002E-2</v>
      </c>
      <c r="F51" s="5">
        <v>8.43E-2</v>
      </c>
      <c r="G51" s="3">
        <v>0.16189999999999999</v>
      </c>
      <c r="H51" s="5">
        <v>3.2800000000000003E-2</v>
      </c>
      <c r="I51" s="5">
        <v>-9.3799999999999994E-2</v>
      </c>
      <c r="J51" s="5">
        <v>7.2800000000000004E-2</v>
      </c>
      <c r="K51" s="5">
        <v>-0.1295</v>
      </c>
      <c r="L51" s="1">
        <f t="shared" si="1"/>
        <v>1.0000634200667919</v>
      </c>
      <c r="M51" s="5">
        <f t="shared" si="7"/>
        <v>0.99820527249850777</v>
      </c>
      <c r="N51" s="5">
        <v>3</v>
      </c>
      <c r="O51" s="5">
        <v>0</v>
      </c>
      <c r="P51" s="5">
        <v>0</v>
      </c>
      <c r="Q51" s="5">
        <v>0</v>
      </c>
      <c r="R51" s="5">
        <v>0</v>
      </c>
      <c r="S51" s="19"/>
      <c r="T51" s="8" t="s">
        <v>29</v>
      </c>
      <c r="X51">
        <f t="shared" si="5"/>
        <v>38</v>
      </c>
      <c r="Y51">
        <f t="shared" si="6"/>
        <v>6</v>
      </c>
    </row>
    <row r="52" spans="1:25">
      <c r="A52" s="14">
        <v>39916</v>
      </c>
      <c r="B52" s="5">
        <v>4.1700000000000001E-2</v>
      </c>
      <c r="C52" s="3">
        <v>0.17219999999999999</v>
      </c>
      <c r="D52" s="5">
        <v>0.1177</v>
      </c>
      <c r="E52" s="5">
        <v>4.2500000000000003E-2</v>
      </c>
      <c r="F52" s="3">
        <v>0.2195</v>
      </c>
      <c r="G52" s="5">
        <v>-9.8000000000000004E-2</v>
      </c>
      <c r="H52" s="5">
        <v>7.0400000000000004E-2</v>
      </c>
      <c r="I52" s="4">
        <v>0.2959</v>
      </c>
      <c r="J52" s="5">
        <v>0.1285</v>
      </c>
      <c r="K52" s="5">
        <v>0.15820000000000001</v>
      </c>
      <c r="L52" s="1">
        <f t="shared" si="1"/>
        <v>1.0003884920585675</v>
      </c>
      <c r="M52" s="5">
        <f t="shared" si="7"/>
        <v>1.0610069985850716</v>
      </c>
      <c r="N52" s="20">
        <v>2</v>
      </c>
      <c r="O52" s="20">
        <v>1</v>
      </c>
      <c r="P52" s="20">
        <v>1</v>
      </c>
      <c r="Q52" s="20">
        <v>0</v>
      </c>
      <c r="R52" s="20">
        <v>1</v>
      </c>
      <c r="S52" s="21">
        <v>1</v>
      </c>
      <c r="T52" s="8"/>
      <c r="X52">
        <f t="shared" si="5"/>
        <v>39</v>
      </c>
      <c r="Y52">
        <f t="shared" si="6"/>
        <v>7</v>
      </c>
    </row>
    <row r="53" spans="1:25">
      <c r="A53" s="14">
        <v>39917</v>
      </c>
      <c r="B53" s="5">
        <v>-8.4199999999999997E-2</v>
      </c>
      <c r="C53" s="5">
        <v>-6.6199999999999995E-2</v>
      </c>
      <c r="D53" s="5">
        <v>0.2833</v>
      </c>
      <c r="E53" s="5">
        <v>0.2205</v>
      </c>
      <c r="F53" s="5">
        <v>-0.14929999999999999</v>
      </c>
      <c r="G53" s="3">
        <v>-0.36459999999999998</v>
      </c>
      <c r="H53" s="5">
        <v>0.13009999999999999</v>
      </c>
      <c r="I53" s="5">
        <v>0.21579999999999999</v>
      </c>
      <c r="J53" s="4">
        <v>-0.28439999999999999</v>
      </c>
      <c r="K53" s="4">
        <v>0.49709999999999999</v>
      </c>
      <c r="L53" s="1">
        <f t="shared" si="1"/>
        <v>1.0001190847704702</v>
      </c>
      <c r="M53" s="5">
        <f t="shared" si="7"/>
        <v>1.2182868398000115</v>
      </c>
      <c r="N53" s="20">
        <v>1</v>
      </c>
      <c r="O53" s="20">
        <v>1</v>
      </c>
      <c r="P53" s="20">
        <v>1</v>
      </c>
      <c r="Q53" s="20">
        <v>0</v>
      </c>
      <c r="R53" s="20">
        <v>1</v>
      </c>
      <c r="S53" s="20">
        <v>1</v>
      </c>
      <c r="X53">
        <f t="shared" si="5"/>
        <v>40</v>
      </c>
      <c r="Y53">
        <f t="shared" si="6"/>
        <v>8</v>
      </c>
    </row>
    <row r="54" spans="1:25">
      <c r="A54" s="14">
        <v>39918</v>
      </c>
      <c r="B54" s="1">
        <v>9.9099999999999994E-2</v>
      </c>
      <c r="C54" s="1">
        <v>0.30470000000000003</v>
      </c>
      <c r="D54" s="1">
        <v>0.12790000000000001</v>
      </c>
      <c r="E54" s="1">
        <v>-2.8899999999999999E-2</v>
      </c>
      <c r="F54" s="3">
        <v>0.41360000000000002</v>
      </c>
      <c r="G54" s="1">
        <v>-2.81E-2</v>
      </c>
      <c r="H54" s="1">
        <v>6.7500000000000004E-2</v>
      </c>
      <c r="I54" s="4">
        <v>0.43640000000000001</v>
      </c>
      <c r="J54" s="3">
        <v>0.34039999999999998</v>
      </c>
      <c r="K54" s="1">
        <v>9.2499999999999999E-2</v>
      </c>
      <c r="L54" s="1">
        <f t="shared" si="1"/>
        <v>1.0000784608117737</v>
      </c>
      <c r="M54" s="5">
        <f t="shared" si="7"/>
        <v>1.0173917940862225</v>
      </c>
      <c r="N54" s="20">
        <v>2</v>
      </c>
      <c r="O54" s="20">
        <v>2</v>
      </c>
      <c r="P54" s="20">
        <v>2</v>
      </c>
      <c r="Q54" s="20">
        <v>0</v>
      </c>
      <c r="R54" s="20">
        <v>2</v>
      </c>
      <c r="S54" s="20">
        <v>2</v>
      </c>
      <c r="X54">
        <f t="shared" si="5"/>
        <v>42</v>
      </c>
      <c r="Y54">
        <f t="shared" si="6"/>
        <v>10</v>
      </c>
    </row>
    <row r="55" spans="1:25">
      <c r="A55" s="14">
        <v>39919</v>
      </c>
      <c r="B55" s="1">
        <v>-7.0599999999999996E-2</v>
      </c>
      <c r="C55" s="1">
        <v>-0.1104</v>
      </c>
      <c r="D55" s="1">
        <v>-5.5500000000000001E-2</v>
      </c>
      <c r="E55" s="1">
        <v>5.1499999999999997E-2</v>
      </c>
      <c r="F55" s="4">
        <v>-0.19209999999999999</v>
      </c>
      <c r="G55" s="1">
        <v>0</v>
      </c>
      <c r="H55" s="1">
        <v>-9.2999999999999992E-3</v>
      </c>
      <c r="I55" s="4">
        <v>-0.1787</v>
      </c>
      <c r="J55" s="3">
        <v>-0.1694</v>
      </c>
      <c r="K55" s="1">
        <v>-5.7999999999999996E-3</v>
      </c>
      <c r="L55" s="1">
        <f t="shared" si="1"/>
        <v>0.99986105737429332</v>
      </c>
      <c r="M55" s="5">
        <f t="shared" si="7"/>
        <v>0.98731700788713883</v>
      </c>
      <c r="N55" s="20">
        <v>1</v>
      </c>
      <c r="O55" s="20">
        <v>1</v>
      </c>
      <c r="P55" s="20">
        <v>0</v>
      </c>
      <c r="Q55" s="20">
        <v>1</v>
      </c>
      <c r="R55" s="20">
        <v>-1</v>
      </c>
      <c r="S55" s="20">
        <v>-2</v>
      </c>
      <c r="T55" t="s">
        <v>70</v>
      </c>
      <c r="X55">
        <f t="shared" si="5"/>
        <v>41</v>
      </c>
      <c r="Y55">
        <f t="shared" si="6"/>
        <v>8</v>
      </c>
    </row>
    <row r="56" spans="1:25" s="68" customFormat="1" ht="15.75" thickBot="1">
      <c r="A56" s="63">
        <v>39920</v>
      </c>
      <c r="B56" s="64">
        <v>-6.4899999999999999E-2</v>
      </c>
      <c r="C56" s="64">
        <v>-0.16969999999999999</v>
      </c>
      <c r="D56" s="64">
        <v>6.2100000000000002E-2</v>
      </c>
      <c r="E56" s="64">
        <v>0.109</v>
      </c>
      <c r="F56" s="65">
        <v>-0.24310000000000001</v>
      </c>
      <c r="G56" s="64">
        <v>-0.1323</v>
      </c>
      <c r="H56" s="64">
        <v>4.4200000000000003E-2</v>
      </c>
      <c r="I56" s="64">
        <v>-0.1105</v>
      </c>
      <c r="J56" s="65">
        <v>-0.28000000000000003</v>
      </c>
      <c r="K56" s="65">
        <v>0.17749999999999999</v>
      </c>
      <c r="L56" s="64">
        <f t="shared" si="1"/>
        <v>0.99994668849294344</v>
      </c>
      <c r="M56" s="66">
        <f t="shared" si="7"/>
        <v>1.0130617175408667</v>
      </c>
      <c r="N56" s="67">
        <v>3</v>
      </c>
      <c r="O56" s="67">
        <v>3</v>
      </c>
      <c r="P56" s="67">
        <v>3</v>
      </c>
      <c r="Q56" s="67">
        <v>0</v>
      </c>
      <c r="R56" s="67">
        <v>3</v>
      </c>
      <c r="S56" s="67">
        <v>2</v>
      </c>
      <c r="T56" s="68" t="s">
        <v>26</v>
      </c>
      <c r="X56" s="68">
        <f t="shared" si="5"/>
        <v>44</v>
      </c>
      <c r="Y56" s="68">
        <f t="shared" si="6"/>
        <v>10</v>
      </c>
    </row>
    <row r="57" spans="1:25" ht="15.75" thickBot="1">
      <c r="A57" s="59">
        <v>39923</v>
      </c>
      <c r="B57" s="60">
        <v>-4.2299999999999997E-2</v>
      </c>
      <c r="C57" s="69">
        <v>0.1031</v>
      </c>
      <c r="D57" s="71">
        <v>-0.42970000000000003</v>
      </c>
      <c r="E57" s="70">
        <v>-4.2799999999999998E-2</v>
      </c>
      <c r="F57" s="60">
        <v>6.3E-2</v>
      </c>
      <c r="G57" s="61">
        <v>0.38669999999999999</v>
      </c>
      <c r="H57" s="60">
        <v>-9.0899999999999995E-2</v>
      </c>
      <c r="I57" s="60">
        <v>-0.32219999999999999</v>
      </c>
      <c r="J57" s="60">
        <v>0.1454</v>
      </c>
      <c r="K57" s="61">
        <v>-0.48220000000000002</v>
      </c>
      <c r="L57" s="60">
        <f t="shared" si="1"/>
        <v>1.0001606358934239</v>
      </c>
      <c r="M57" s="62">
        <f t="shared" si="7"/>
        <v>1.2096750837271424</v>
      </c>
      <c r="N57" s="60">
        <v>2</v>
      </c>
      <c r="O57" s="60">
        <v>2</v>
      </c>
      <c r="P57" s="60">
        <v>1</v>
      </c>
      <c r="Q57" s="60">
        <v>1</v>
      </c>
      <c r="R57" s="60">
        <v>0</v>
      </c>
      <c r="S57" s="60">
        <v>0</v>
      </c>
      <c r="X57">
        <f t="shared" si="5"/>
        <v>44</v>
      </c>
      <c r="Y57">
        <f t="shared" si="6"/>
        <v>10</v>
      </c>
    </row>
    <row r="58" spans="1:25" ht="15.75" thickBot="1">
      <c r="A58" s="14">
        <v>39924</v>
      </c>
      <c r="B58" s="3">
        <v>0.27900000000000003</v>
      </c>
      <c r="C58" s="72">
        <v>-1.9400000000000001E-2</v>
      </c>
      <c r="D58" s="71">
        <v>0.45379999999999998</v>
      </c>
      <c r="E58" s="73">
        <v>-0.21179999999999999</v>
      </c>
      <c r="F58" s="1">
        <v>0.2601</v>
      </c>
      <c r="G58" s="1">
        <v>-0.18629999999999999</v>
      </c>
      <c r="H58" s="1">
        <v>6.3500000000000001E-2</v>
      </c>
      <c r="I58" s="3">
        <v>0.4425</v>
      </c>
      <c r="J58" s="1">
        <v>0.19009999999999999</v>
      </c>
      <c r="K58" s="1">
        <v>0.24299999999999999</v>
      </c>
      <c r="L58" s="1">
        <f t="shared" si="1"/>
        <v>1.0000856643516232</v>
      </c>
      <c r="M58" s="5">
        <f t="shared" si="7"/>
        <v>0.98070033602971496</v>
      </c>
      <c r="N58" s="1">
        <v>2</v>
      </c>
      <c r="O58" s="1">
        <v>2</v>
      </c>
      <c r="P58" s="1">
        <v>1</v>
      </c>
      <c r="Q58" s="1">
        <v>1</v>
      </c>
      <c r="R58" s="1">
        <v>0</v>
      </c>
      <c r="S58" s="1">
        <v>0</v>
      </c>
      <c r="X58">
        <f t="shared" si="5"/>
        <v>44</v>
      </c>
      <c r="Y58">
        <f t="shared" si="6"/>
        <v>10</v>
      </c>
    </row>
    <row r="59" spans="1:25" ht="15.75" thickBot="1">
      <c r="A59" s="14">
        <v>39925</v>
      </c>
      <c r="B59" s="11">
        <v>8.3599999999999994E-2</v>
      </c>
      <c r="C59" s="72">
        <v>-6.0100000000000001E-2</v>
      </c>
      <c r="D59" s="74">
        <v>-0.29959999999999998</v>
      </c>
      <c r="E59" s="73">
        <v>8.5000000000000006E-3</v>
      </c>
      <c r="F59" s="1">
        <v>2.52E-2</v>
      </c>
      <c r="G59" s="3">
        <v>0.38040000000000002</v>
      </c>
      <c r="H59" s="1">
        <v>9.2600000000000002E-2</v>
      </c>
      <c r="I59" s="3">
        <v>-0.35449999999999998</v>
      </c>
      <c r="J59" s="1">
        <v>-6.6799999999999998E-2</v>
      </c>
      <c r="K59" s="1">
        <v>-0.27589999999999998</v>
      </c>
      <c r="L59" s="1">
        <f t="shared" si="1"/>
        <v>0.99983093207048168</v>
      </c>
      <c r="M59" s="5">
        <f t="shared" si="7"/>
        <v>1.1211032522501785</v>
      </c>
      <c r="N59" s="1">
        <v>3</v>
      </c>
      <c r="O59" s="1">
        <v>3</v>
      </c>
      <c r="P59" s="1">
        <v>1</v>
      </c>
      <c r="Q59" s="1">
        <v>2</v>
      </c>
      <c r="R59" s="1">
        <v>-1</v>
      </c>
      <c r="S59" s="1">
        <v>-1</v>
      </c>
      <c r="X59">
        <f t="shared" si="5"/>
        <v>43</v>
      </c>
      <c r="Y59">
        <f t="shared" si="6"/>
        <v>9</v>
      </c>
    </row>
    <row r="60" spans="1:25" ht="15.75" thickBot="1">
      <c r="A60" s="14">
        <v>39926</v>
      </c>
      <c r="B60" s="1">
        <v>-0.13739999999999999</v>
      </c>
      <c r="C60" s="10">
        <v>0.18379999999999999</v>
      </c>
      <c r="D60" s="60">
        <v>0.1211</v>
      </c>
      <c r="E60" s="4">
        <v>0.26719999999999999</v>
      </c>
      <c r="F60" s="1">
        <v>4.7800000000000002E-2</v>
      </c>
      <c r="G60" s="1">
        <v>-0.25559999999999999</v>
      </c>
      <c r="H60" s="1">
        <v>0.13059999999999999</v>
      </c>
      <c r="I60" s="3">
        <v>0.309</v>
      </c>
      <c r="J60" s="1">
        <v>-8.5599999999999996E-2</v>
      </c>
      <c r="K60" s="3">
        <v>0.38940000000000002</v>
      </c>
      <c r="L60" s="1">
        <f t="shared" si="1"/>
        <v>0.99995677578510989</v>
      </c>
      <c r="M60" s="5">
        <f t="shared" si="7"/>
        <v>1.0860184322847797</v>
      </c>
      <c r="N60" s="1">
        <v>2</v>
      </c>
      <c r="O60" s="1">
        <v>1</v>
      </c>
      <c r="P60" s="1">
        <v>0</v>
      </c>
      <c r="Q60" s="1">
        <v>1</v>
      </c>
      <c r="R60" s="1">
        <v>-1</v>
      </c>
      <c r="S60" s="1">
        <v>-1</v>
      </c>
      <c r="X60">
        <f t="shared" si="5"/>
        <v>42</v>
      </c>
      <c r="Y60">
        <f t="shared" si="6"/>
        <v>8</v>
      </c>
    </row>
    <row r="61" spans="1:25" ht="15.75" thickBot="1">
      <c r="A61" s="14">
        <v>39927</v>
      </c>
      <c r="B61" s="77">
        <v>0.1139</v>
      </c>
      <c r="C61" s="75">
        <v>0.37230000000000002</v>
      </c>
      <c r="D61" s="73">
        <v>-0.2777</v>
      </c>
      <c r="E61" s="1">
        <v>-1.4E-2</v>
      </c>
      <c r="F61" s="3">
        <v>0.48349999999999999</v>
      </c>
      <c r="G61" s="4">
        <v>0.37830000000000003</v>
      </c>
      <c r="H61" s="1">
        <v>0.1013</v>
      </c>
      <c r="I61" s="1">
        <v>9.6000000000000002E-2</v>
      </c>
      <c r="J61" s="4">
        <v>0.38279999999999997</v>
      </c>
      <c r="K61" s="1">
        <v>-0.28649999999999998</v>
      </c>
      <c r="L61" s="1">
        <f t="shared" si="1"/>
        <v>1.0000574472879362</v>
      </c>
      <c r="M61" s="5">
        <f t="shared" si="7"/>
        <v>0.98392965448825931</v>
      </c>
      <c r="N61" s="1">
        <v>1</v>
      </c>
      <c r="O61" s="1">
        <v>1</v>
      </c>
      <c r="P61" s="1">
        <v>1</v>
      </c>
      <c r="Q61" s="1">
        <v>0</v>
      </c>
      <c r="R61" s="1">
        <v>1</v>
      </c>
      <c r="S61" s="1">
        <v>0</v>
      </c>
      <c r="T61" t="s">
        <v>72</v>
      </c>
      <c r="X61">
        <f t="shared" si="5"/>
        <v>43</v>
      </c>
      <c r="Y61">
        <f t="shared" si="6"/>
        <v>8</v>
      </c>
    </row>
    <row r="62" spans="1:25" ht="15.75" thickBot="1">
      <c r="A62" s="76">
        <v>39930</v>
      </c>
      <c r="B62" s="74">
        <v>0.28720000000000001</v>
      </c>
      <c r="C62" s="70">
        <v>0.1263</v>
      </c>
      <c r="D62" s="1">
        <v>0.2417</v>
      </c>
      <c r="E62" s="1">
        <v>-0.1212</v>
      </c>
      <c r="F62" s="3">
        <v>0.41549999999999998</v>
      </c>
      <c r="G62" s="1">
        <v>4.2000000000000003E-2</v>
      </c>
      <c r="H62" s="1">
        <v>0.14810000000000001</v>
      </c>
      <c r="I62" s="4">
        <v>0.35849999999999999</v>
      </c>
      <c r="J62" s="1">
        <v>0.24349999999999999</v>
      </c>
      <c r="K62" s="1">
        <v>0.10630000000000001</v>
      </c>
      <c r="L62" s="1">
        <f t="shared" si="1"/>
        <v>1.0005050737548895</v>
      </c>
      <c r="M62" s="1">
        <f t="shared" si="7"/>
        <v>1.0015922088738931</v>
      </c>
      <c r="N62" s="20">
        <v>2</v>
      </c>
      <c r="O62" s="20">
        <v>1</v>
      </c>
      <c r="P62" s="20">
        <v>0</v>
      </c>
      <c r="Q62" s="20">
        <v>1</v>
      </c>
      <c r="R62" s="20">
        <v>-1</v>
      </c>
      <c r="S62" s="20">
        <v>-1</v>
      </c>
      <c r="X62">
        <f t="shared" si="5"/>
        <v>42</v>
      </c>
      <c r="Y62">
        <f t="shared" si="6"/>
        <v>7</v>
      </c>
    </row>
    <row r="63" spans="1:25" ht="15.75" thickBot="1">
      <c r="A63" s="76">
        <v>39931</v>
      </c>
      <c r="B63" s="74">
        <v>0.15840000000000001</v>
      </c>
      <c r="C63" s="73">
        <v>6.2600000000000003E-2</v>
      </c>
      <c r="D63" s="1">
        <v>4.1300000000000003E-2</v>
      </c>
      <c r="E63" s="1">
        <v>-7.2599999999999998E-2</v>
      </c>
      <c r="F63" s="3">
        <v>0.2248</v>
      </c>
      <c r="G63" s="1">
        <v>0.1208</v>
      </c>
      <c r="H63" s="1">
        <v>7.5800000000000006E-2</v>
      </c>
      <c r="I63" s="1">
        <v>0.1012</v>
      </c>
      <c r="J63" s="3">
        <v>0.13769999999999999</v>
      </c>
      <c r="K63" s="1">
        <v>-3.0300000000000001E-2</v>
      </c>
      <c r="L63" s="1">
        <f t="shared" si="1"/>
        <v>1.0000912042170109</v>
      </c>
      <c r="M63" s="1">
        <f t="shared" si="7"/>
        <v>0.99390638235589579</v>
      </c>
      <c r="N63" s="20">
        <v>3</v>
      </c>
      <c r="O63" s="20">
        <v>3</v>
      </c>
      <c r="P63" s="20">
        <v>2</v>
      </c>
      <c r="Q63" s="20">
        <v>1</v>
      </c>
      <c r="R63" s="20">
        <v>1</v>
      </c>
      <c r="S63" s="20">
        <v>1</v>
      </c>
      <c r="X63">
        <f t="shared" si="5"/>
        <v>43</v>
      </c>
      <c r="Y63">
        <f t="shared" si="6"/>
        <v>8</v>
      </c>
    </row>
    <row r="64" spans="1:25" ht="15.75" thickBot="1">
      <c r="A64" s="2">
        <v>39932</v>
      </c>
      <c r="B64" s="60">
        <v>1.21E-2</v>
      </c>
      <c r="C64" s="1">
        <v>-3.9300000000000002E-2</v>
      </c>
      <c r="D64" s="10">
        <v>8.3599999999999994E-2</v>
      </c>
      <c r="E64" s="1">
        <v>5.4300000000000001E-2</v>
      </c>
      <c r="F64" s="1">
        <v>-3.0599999999999999E-2</v>
      </c>
      <c r="G64" s="1">
        <v>-5.1299999999999998E-2</v>
      </c>
      <c r="H64" s="1">
        <v>6.6500000000000004E-2</v>
      </c>
      <c r="I64" s="1">
        <v>3.7999999999999999E-2</v>
      </c>
      <c r="J64" s="1">
        <v>-9.0899999999999995E-2</v>
      </c>
      <c r="K64" s="3">
        <v>0.1162</v>
      </c>
      <c r="L64" s="1">
        <f t="shared" si="1"/>
        <v>1.0000168849420812</v>
      </c>
      <c r="M64" s="1">
        <f t="shared" si="7"/>
        <v>1.0104309583657058</v>
      </c>
      <c r="N64" s="20">
        <v>1</v>
      </c>
      <c r="O64" s="20">
        <v>1</v>
      </c>
      <c r="P64" s="20">
        <v>0</v>
      </c>
      <c r="Q64" s="20">
        <v>1</v>
      </c>
      <c r="R64" s="20">
        <v>-1</v>
      </c>
      <c r="S64" s="20">
        <v>-1</v>
      </c>
      <c r="U64" t="s">
        <v>11</v>
      </c>
      <c r="V64">
        <f>SUM(N:N)</f>
        <v>150</v>
      </c>
      <c r="X64">
        <f t="shared" si="5"/>
        <v>42</v>
      </c>
      <c r="Y64">
        <f t="shared" si="6"/>
        <v>7</v>
      </c>
    </row>
    <row r="65" spans="1:25" ht="15.75" thickBot="1">
      <c r="A65" s="2">
        <v>39933</v>
      </c>
      <c r="B65" s="1">
        <v>9.5799999999999996E-2</v>
      </c>
      <c r="C65" s="77">
        <v>0.2082</v>
      </c>
      <c r="D65" s="74">
        <v>0.49469999999999997</v>
      </c>
      <c r="E65" s="73">
        <v>0.1142</v>
      </c>
      <c r="F65" s="1">
        <v>0.30020000000000002</v>
      </c>
      <c r="G65" s="1">
        <v>-0.38369999999999999</v>
      </c>
      <c r="H65" s="1">
        <v>0.214</v>
      </c>
      <c r="I65" s="4">
        <v>0.70840000000000003</v>
      </c>
      <c r="J65" s="1">
        <v>9.6199999999999994E-2</v>
      </c>
      <c r="K65" s="3">
        <v>0.60899999999999999</v>
      </c>
      <c r="L65" s="1">
        <f t="shared" si="1"/>
        <v>0.99972564179878964</v>
      </c>
      <c r="M65" s="1">
        <f t="shared" si="7"/>
        <v>1.2716020482236512</v>
      </c>
      <c r="N65" s="20">
        <v>2</v>
      </c>
      <c r="O65" s="20">
        <v>1</v>
      </c>
      <c r="P65" s="20">
        <v>1</v>
      </c>
      <c r="Q65" s="20">
        <v>0</v>
      </c>
      <c r="R65" s="20">
        <v>1</v>
      </c>
      <c r="S65" s="20">
        <v>1</v>
      </c>
      <c r="U65" t="s">
        <v>12</v>
      </c>
      <c r="V65">
        <f>SUM(O:O)</f>
        <v>115</v>
      </c>
      <c r="X65">
        <f t="shared" si="5"/>
        <v>43</v>
      </c>
      <c r="Y65">
        <f t="shared" si="6"/>
        <v>8</v>
      </c>
    </row>
    <row r="66" spans="1:25" ht="15.75" thickBot="1">
      <c r="A66" s="2">
        <v>39934</v>
      </c>
      <c r="B66" s="72">
        <v>-6.3200000000000006E-2</v>
      </c>
      <c r="C66" s="71">
        <v>0.24940000000000001</v>
      </c>
      <c r="D66" s="70">
        <v>-0.19040000000000001</v>
      </c>
      <c r="E66" s="1">
        <v>2.1999999999999999E-2</v>
      </c>
      <c r="F66" s="3">
        <v>0.19139999999999999</v>
      </c>
      <c r="G66" s="1">
        <v>0.1181</v>
      </c>
      <c r="H66" s="1">
        <v>-4.2999999999999997E-2</v>
      </c>
      <c r="I66" s="1">
        <v>5.9299999999999999E-2</v>
      </c>
      <c r="J66" s="3">
        <v>0.23089999999999999</v>
      </c>
      <c r="K66" s="1">
        <v>-0.1663</v>
      </c>
      <c r="L66" s="1">
        <f t="shared" si="1"/>
        <v>1.0001000429054332</v>
      </c>
      <c r="M66" s="1">
        <f t="shared" si="7"/>
        <v>0.99193506758101624</v>
      </c>
      <c r="N66" s="20">
        <v>2</v>
      </c>
      <c r="O66" s="20">
        <v>2</v>
      </c>
      <c r="P66" s="20">
        <v>1</v>
      </c>
      <c r="Q66" s="20">
        <v>1</v>
      </c>
      <c r="R66" s="20">
        <v>0</v>
      </c>
      <c r="S66" s="20">
        <v>0</v>
      </c>
      <c r="U66" t="s">
        <v>14</v>
      </c>
      <c r="V66">
        <f>SUM(P:P)</f>
        <v>76</v>
      </c>
      <c r="X66">
        <f t="shared" si="5"/>
        <v>43</v>
      </c>
      <c r="Y66">
        <f t="shared" si="6"/>
        <v>8</v>
      </c>
    </row>
    <row r="67" spans="1:25">
      <c r="A67" s="2">
        <v>39937</v>
      </c>
      <c r="B67" s="1">
        <v>-6.9800000000000001E-2</v>
      </c>
      <c r="C67" s="60">
        <v>-4.0000000000000001E-3</v>
      </c>
      <c r="D67" s="1">
        <v>-8.43E-2</v>
      </c>
      <c r="E67" s="1">
        <v>2.1999999999999999E-2</v>
      </c>
      <c r="F67" s="1">
        <v>-8.2299999999999998E-2</v>
      </c>
      <c r="G67" s="1">
        <v>2.2499999999999999E-2</v>
      </c>
      <c r="H67" s="1">
        <v>-4.24E-2</v>
      </c>
      <c r="I67" s="4">
        <v>-0.1022</v>
      </c>
      <c r="J67" s="1">
        <v>-2.5100000000000001E-2</v>
      </c>
      <c r="K67" s="1">
        <v>-6.7799999999999999E-2</v>
      </c>
      <c r="L67" s="1">
        <f t="shared" ref="L67:L76" si="8">(100+B67)*(100+C67)*(100+D67)*(100+E67)*(100+F67)/(100+G67)/(100+H67)/(100+I67)/(100+J67)/(100+K67)</f>
        <v>0.99996593676545709</v>
      </c>
      <c r="M67" s="1">
        <f t="shared" si="7"/>
        <v>0.99596549158027137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U67" t="s">
        <v>15</v>
      </c>
      <c r="V67">
        <f>SUM(Q:Q)</f>
        <v>39</v>
      </c>
      <c r="X67">
        <f t="shared" ref="X67:X73" si="9">X66+R67</f>
        <v>43</v>
      </c>
      <c r="Y67">
        <f t="shared" ref="Y67:Y73" si="10">Y66+S67</f>
        <v>8</v>
      </c>
    </row>
    <row r="68" spans="1:25">
      <c r="A68" s="2">
        <v>39938</v>
      </c>
      <c r="B68" s="1">
        <v>-9.7000000000000003E-3</v>
      </c>
      <c r="C68" s="4">
        <v>0.1487</v>
      </c>
      <c r="D68" s="1">
        <v>-3.9899999999999998E-2</v>
      </c>
      <c r="E68" s="1">
        <v>4.7600000000000003E-2</v>
      </c>
      <c r="F68" s="3">
        <v>0.13950000000000001</v>
      </c>
      <c r="G68" s="1">
        <v>4.0599999999999997E-2</v>
      </c>
      <c r="H68" s="1">
        <v>3.6299999999999999E-2</v>
      </c>
      <c r="I68" s="3">
        <v>0.111</v>
      </c>
      <c r="J68" s="5">
        <v>0.1091</v>
      </c>
      <c r="K68" s="1">
        <v>3.5E-4</v>
      </c>
      <c r="L68" s="1">
        <f t="shared" si="8"/>
        <v>0.99988759071446287</v>
      </c>
      <c r="M68" s="1">
        <f t="shared" si="7"/>
        <v>0.98082974660323152</v>
      </c>
      <c r="N68" s="1">
        <v>2</v>
      </c>
      <c r="O68" s="1">
        <v>2</v>
      </c>
      <c r="P68" s="1">
        <v>2</v>
      </c>
      <c r="Q68" s="1">
        <v>0</v>
      </c>
      <c r="R68" s="1">
        <v>2</v>
      </c>
      <c r="S68" s="1">
        <v>2</v>
      </c>
      <c r="U68" t="s">
        <v>20</v>
      </c>
      <c r="V68">
        <f>SUM(R:R)</f>
        <v>37</v>
      </c>
      <c r="X68">
        <f t="shared" si="9"/>
        <v>45</v>
      </c>
      <c r="Y68">
        <f t="shared" si="10"/>
        <v>10</v>
      </c>
    </row>
    <row r="69" spans="1:25">
      <c r="A69" s="2">
        <v>39939</v>
      </c>
      <c r="B69" s="1">
        <v>0.12870000000000001</v>
      </c>
      <c r="C69" s="1">
        <v>0.35870000000000002</v>
      </c>
      <c r="D69" s="1">
        <v>0.14979999999999999</v>
      </c>
      <c r="E69" s="1">
        <v>-2.47E-2</v>
      </c>
      <c r="F69" s="4">
        <v>0.4854</v>
      </c>
      <c r="G69" s="1">
        <v>-2.2599999999999999E-2</v>
      </c>
      <c r="H69" s="1">
        <v>0.1108</v>
      </c>
      <c r="I69" s="4">
        <v>0.50209999999999999</v>
      </c>
      <c r="J69" s="3">
        <v>0.38619999999999999</v>
      </c>
      <c r="K69" s="1">
        <v>0.1215</v>
      </c>
      <c r="L69" s="1">
        <f t="shared" si="8"/>
        <v>1.0000002385151432</v>
      </c>
      <c r="M69" s="1">
        <f t="shared" si="7"/>
        <v>1.0075667430795896</v>
      </c>
      <c r="N69" s="1">
        <v>1</v>
      </c>
      <c r="O69" s="1">
        <v>1</v>
      </c>
      <c r="P69" s="1">
        <v>1</v>
      </c>
      <c r="Q69" s="1">
        <v>0</v>
      </c>
      <c r="R69" s="1">
        <v>1</v>
      </c>
      <c r="S69" s="1">
        <v>1</v>
      </c>
      <c r="U69" t="s">
        <v>19</v>
      </c>
      <c r="V69" s="15">
        <f>V66/V65</f>
        <v>0.66086956521739126</v>
      </c>
      <c r="X69">
        <f t="shared" si="9"/>
        <v>46</v>
      </c>
      <c r="Y69">
        <f t="shared" si="10"/>
        <v>11</v>
      </c>
    </row>
    <row r="70" spans="1:25">
      <c r="A70" s="2">
        <v>39940</v>
      </c>
      <c r="B70" s="1">
        <v>-0.1454</v>
      </c>
      <c r="C70" s="4">
        <v>0.2218</v>
      </c>
      <c r="D70" s="3">
        <v>-0.17929999999999999</v>
      </c>
      <c r="E70" s="3">
        <v>0.21870000000000001</v>
      </c>
      <c r="F70" s="1">
        <v>7.5499999999999998E-2</v>
      </c>
      <c r="G70" s="1">
        <v>3.1899999999999998E-2</v>
      </c>
      <c r="H70" s="1">
        <v>7.5399999999999995E-2</v>
      </c>
      <c r="I70" s="1">
        <v>4.6899999999999997E-2</v>
      </c>
      <c r="J70" s="1">
        <v>1.1999999999999999E-3</v>
      </c>
      <c r="K70" s="1">
        <v>3.3099999999999997E-2</v>
      </c>
      <c r="L70" s="1">
        <f t="shared" si="8"/>
        <v>1.0000207035500535</v>
      </c>
      <c r="M70" s="1">
        <f t="shared" si="7"/>
        <v>0.93471372912073003</v>
      </c>
      <c r="N70" s="1">
        <v>2</v>
      </c>
      <c r="O70" s="1">
        <v>1</v>
      </c>
      <c r="P70" s="1">
        <v>0</v>
      </c>
      <c r="Q70" s="1">
        <v>1</v>
      </c>
      <c r="R70" s="1">
        <v>-1</v>
      </c>
      <c r="S70" s="1">
        <v>-1</v>
      </c>
      <c r="U70" t="s">
        <v>17</v>
      </c>
      <c r="V70">
        <v>1</v>
      </c>
      <c r="X70">
        <f t="shared" si="9"/>
        <v>45</v>
      </c>
      <c r="Y70">
        <f t="shared" si="10"/>
        <v>10</v>
      </c>
    </row>
    <row r="71" spans="1:25">
      <c r="A71" s="2">
        <v>39941</v>
      </c>
      <c r="B71" s="3">
        <v>-0.1759</v>
      </c>
      <c r="C71" s="1">
        <v>0.1401</v>
      </c>
      <c r="D71" s="3">
        <v>-0.17080000000000001</v>
      </c>
      <c r="E71" s="3">
        <v>0.1517</v>
      </c>
      <c r="F71" s="1">
        <v>-3.4500000000000003E-2</v>
      </c>
      <c r="G71" s="1">
        <v>-1.12E-2</v>
      </c>
      <c r="H71" s="1">
        <v>-2.4500000000000001E-2</v>
      </c>
      <c r="I71" s="1">
        <v>-2.81E-2</v>
      </c>
      <c r="J71" s="1">
        <v>-1.0200000000000001E-2</v>
      </c>
      <c r="K71" s="1">
        <v>-1.7100000000000001E-2</v>
      </c>
      <c r="L71" s="1">
        <f t="shared" si="8"/>
        <v>1.0000118970278102</v>
      </c>
      <c r="M71" s="1">
        <f t="shared" si="7"/>
        <v>0.94986022038281603</v>
      </c>
      <c r="N71" s="1">
        <v>3</v>
      </c>
      <c r="O71" s="1">
        <v>1</v>
      </c>
      <c r="P71" s="1">
        <v>0</v>
      </c>
      <c r="Q71" s="1">
        <v>1</v>
      </c>
      <c r="R71" s="1">
        <v>-1</v>
      </c>
      <c r="S71" s="1">
        <v>-1</v>
      </c>
      <c r="U71" t="s">
        <v>18</v>
      </c>
      <c r="V71" s="15">
        <f>V69*2-1</f>
        <v>0.32173913043478253</v>
      </c>
      <c r="X71">
        <f t="shared" si="9"/>
        <v>44</v>
      </c>
      <c r="Y71">
        <f t="shared" si="10"/>
        <v>9</v>
      </c>
    </row>
    <row r="72" spans="1:25">
      <c r="A72" s="2">
        <v>39944</v>
      </c>
      <c r="B72" s="1">
        <v>-0.2046</v>
      </c>
      <c r="C72" s="1">
        <v>-0.3337</v>
      </c>
      <c r="D72" s="1">
        <v>-0.20449999999999999</v>
      </c>
      <c r="E72" s="1">
        <v>0.13289999999999999</v>
      </c>
      <c r="F72" s="52">
        <v>-0.53700000000000003</v>
      </c>
      <c r="G72" s="1">
        <v>1.4500000000000001E-2</v>
      </c>
      <c r="H72" s="1">
        <v>-7.1599999999999997E-2</v>
      </c>
      <c r="I72" s="4">
        <v>-0.54020000000000001</v>
      </c>
      <c r="J72" s="3">
        <v>-0.46260000000000001</v>
      </c>
      <c r="K72" s="1">
        <v>-8.2000000000000003E-2</v>
      </c>
      <c r="L72" s="1">
        <f t="shared" si="8"/>
        <v>0.99995085856429855</v>
      </c>
      <c r="M72" s="1">
        <f t="shared" si="7"/>
        <v>1.0350746164306825</v>
      </c>
      <c r="N72" s="20">
        <v>2</v>
      </c>
      <c r="O72" s="20">
        <v>2</v>
      </c>
      <c r="P72" s="20">
        <v>2</v>
      </c>
      <c r="Q72" s="20">
        <v>0</v>
      </c>
      <c r="R72" s="20">
        <v>2</v>
      </c>
      <c r="S72" s="20">
        <v>0</v>
      </c>
      <c r="T72" t="s">
        <v>73</v>
      </c>
      <c r="X72">
        <f t="shared" si="9"/>
        <v>46</v>
      </c>
      <c r="Y72">
        <f t="shared" si="10"/>
        <v>9</v>
      </c>
    </row>
    <row r="73" spans="1:25">
      <c r="A73" s="2">
        <v>39945</v>
      </c>
      <c r="B73" s="1">
        <v>0.32340000000000002</v>
      </c>
      <c r="C73" s="1">
        <v>0.32050000000000001</v>
      </c>
      <c r="D73" s="4">
        <v>0.50590000000000002</v>
      </c>
      <c r="E73" s="1">
        <v>-0.25729999999999997</v>
      </c>
      <c r="F73" s="3">
        <v>0.64190000000000003</v>
      </c>
      <c r="G73" s="1">
        <v>-0.18679999999999999</v>
      </c>
      <c r="H73" s="1">
        <v>6.3700000000000007E-2</v>
      </c>
      <c r="I73" s="4">
        <v>0.83299999999999996</v>
      </c>
      <c r="J73" s="1">
        <v>0.57720000000000005</v>
      </c>
      <c r="K73" s="1">
        <v>0.24890000000000001</v>
      </c>
      <c r="L73" s="1">
        <f t="shared" si="8"/>
        <v>0.99999321244910611</v>
      </c>
      <c r="M73" s="1">
        <f t="shared" si="7"/>
        <v>1.027524930318005</v>
      </c>
      <c r="N73" s="20">
        <v>1</v>
      </c>
      <c r="O73" s="20">
        <v>1</v>
      </c>
      <c r="P73" s="20">
        <v>0</v>
      </c>
      <c r="Q73" s="20">
        <v>1</v>
      </c>
      <c r="R73" s="20">
        <v>-1</v>
      </c>
      <c r="S73" s="20">
        <v>-1</v>
      </c>
      <c r="T73" s="51"/>
      <c r="X73">
        <f t="shared" si="9"/>
        <v>45</v>
      </c>
      <c r="Y73">
        <f t="shared" si="10"/>
        <v>8</v>
      </c>
    </row>
    <row r="74" spans="1:25">
      <c r="A74" s="2">
        <v>39946</v>
      </c>
      <c r="B74" s="1">
        <v>0.1469</v>
      </c>
      <c r="C74" s="1">
        <v>-6.0100000000000001E-2</v>
      </c>
      <c r="D74" s="1">
        <v>-6.2199999999999998E-2</v>
      </c>
      <c r="E74" s="3">
        <v>-0.14960000000000001</v>
      </c>
      <c r="F74" s="1">
        <v>8.0299999999999996E-2</v>
      </c>
      <c r="G74" s="4">
        <v>0.20549999999999999</v>
      </c>
      <c r="H74" s="1">
        <v>-4.0000000000000001E-3</v>
      </c>
      <c r="I74" s="1">
        <v>-0.1201</v>
      </c>
      <c r="J74" s="1">
        <v>8.1199999999999994E-2</v>
      </c>
      <c r="K74" s="4">
        <v>-0.2084</v>
      </c>
      <c r="L74" s="1">
        <f t="shared" si="8"/>
        <v>1.0000134408589219</v>
      </c>
      <c r="M74" s="1">
        <f t="shared" si="7"/>
        <v>1.027101503495996</v>
      </c>
      <c r="N74" s="20">
        <v>1</v>
      </c>
      <c r="O74" s="20">
        <v>1</v>
      </c>
      <c r="P74" s="20">
        <v>0</v>
      </c>
      <c r="Q74" s="20">
        <v>1</v>
      </c>
      <c r="R74" s="20">
        <v>-1</v>
      </c>
      <c r="S74" s="20">
        <v>-1</v>
      </c>
      <c r="X74">
        <f t="shared" ref="X74:X76" si="11">X73+R74</f>
        <v>44</v>
      </c>
      <c r="Y74">
        <f t="shared" ref="Y74:Y76" si="12">Y73+S74</f>
        <v>7</v>
      </c>
    </row>
    <row r="75" spans="1:25">
      <c r="A75" s="2">
        <v>39947</v>
      </c>
      <c r="B75" s="1">
        <v>0.18790000000000001</v>
      </c>
      <c r="C75" s="1">
        <v>3.2500000000000001E-2</v>
      </c>
      <c r="D75" s="1">
        <v>8.3199999999999996E-2</v>
      </c>
      <c r="E75" s="3">
        <v>-0.2107</v>
      </c>
      <c r="F75" s="3">
        <v>0.22459999999999999</v>
      </c>
      <c r="G75" s="1">
        <v>0.106</v>
      </c>
      <c r="H75" s="1">
        <v>-2.06E-2</v>
      </c>
      <c r="I75" s="1">
        <v>0.1183</v>
      </c>
      <c r="J75" s="3">
        <v>0.24199999999999999</v>
      </c>
      <c r="K75" s="1">
        <v>-0.1273</v>
      </c>
      <c r="L75" s="1">
        <f t="shared" si="8"/>
        <v>0.99998911314525307</v>
      </c>
      <c r="M75" s="1">
        <f t="shared" si="7"/>
        <v>0.97803597242760731</v>
      </c>
      <c r="N75" s="20">
        <v>3</v>
      </c>
      <c r="O75" s="20">
        <v>3</v>
      </c>
      <c r="P75" s="20">
        <v>0</v>
      </c>
      <c r="Q75" s="20">
        <v>3</v>
      </c>
      <c r="R75" s="20">
        <v>-3</v>
      </c>
      <c r="S75" s="20">
        <v>-3</v>
      </c>
      <c r="X75">
        <f t="shared" si="11"/>
        <v>41</v>
      </c>
      <c r="Y75">
        <f t="shared" si="12"/>
        <v>4</v>
      </c>
    </row>
    <row r="76" spans="1:25">
      <c r="A76" s="2">
        <v>39948</v>
      </c>
      <c r="B76" s="1">
        <v>1.54E-2</v>
      </c>
      <c r="C76" s="3">
        <v>-0.1331</v>
      </c>
      <c r="D76" s="4">
        <v>0.19939999999999999</v>
      </c>
      <c r="E76" s="1">
        <v>-0.12740000000000001</v>
      </c>
      <c r="F76" s="1">
        <v>-0.10630000000000001</v>
      </c>
      <c r="G76" s="4">
        <v>-0.16769999999999999</v>
      </c>
      <c r="H76" s="1">
        <v>-9.3600000000000003E-2</v>
      </c>
      <c r="I76" s="1">
        <v>6.4799999999999996E-2</v>
      </c>
      <c r="J76" s="1">
        <v>-1.2800000000000001E-2</v>
      </c>
      <c r="K76" s="1">
        <v>7.5499999999999998E-2</v>
      </c>
      <c r="L76" s="1">
        <f t="shared" si="8"/>
        <v>0.99981610447774072</v>
      </c>
      <c r="M76" s="1">
        <f t="shared" si="7"/>
        <v>0.96536995388821045</v>
      </c>
      <c r="N76" s="20">
        <v>1</v>
      </c>
      <c r="O76" s="20">
        <v>1</v>
      </c>
      <c r="P76" s="20">
        <v>0</v>
      </c>
      <c r="Q76" s="20">
        <v>1</v>
      </c>
      <c r="R76" s="20">
        <v>-1</v>
      </c>
      <c r="S76" s="20">
        <v>-1</v>
      </c>
      <c r="X76">
        <f t="shared" si="11"/>
        <v>40</v>
      </c>
      <c r="Y76">
        <f t="shared" si="12"/>
        <v>3</v>
      </c>
    </row>
    <row r="77" spans="1:25">
      <c r="A77" s="2">
        <v>39951</v>
      </c>
      <c r="B77" s="1">
        <v>8.1000000000000003E-2</v>
      </c>
      <c r="C77" s="1">
        <v>0.54600000000000004</v>
      </c>
      <c r="D77" s="1">
        <v>0.3448</v>
      </c>
      <c r="E77" s="1">
        <v>-5.7799999999999997E-2</v>
      </c>
      <c r="F77" s="1">
        <v>0.63400000000000001</v>
      </c>
      <c r="G77" s="1">
        <v>-0.26679999999999998</v>
      </c>
      <c r="H77" s="1">
        <v>-1.9199999999999998E-2</v>
      </c>
      <c r="I77" s="1">
        <v>0.89470000000000005</v>
      </c>
      <c r="J77" s="1">
        <v>0.6069</v>
      </c>
      <c r="K77" s="1">
        <v>0.28860000000000002</v>
      </c>
      <c r="L77" s="1">
        <f t="shared" ref="L77:L85" si="13">(100+B77)*(100+C77)*(100+D77)*(100+E77)*(100+F77)/(100+G77)/(100+H77)/(100+I77)/(100+J77)/(100+K77)</f>
        <v>1.0004626861449584</v>
      </c>
      <c r="M77" s="1">
        <f t="shared" ref="M77:M85" si="14">(1+B77)*(1+C77)*(1+D77)*(1+E77)*(1+F77)/(1+G77)/(1+H77)/(1+I77)/(1+J77)/(1+K77)</f>
        <v>1.2264156666896426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</row>
    <row r="78" spans="1:25">
      <c r="A78" s="2">
        <v>39952</v>
      </c>
      <c r="B78" s="1">
        <v>0.17299999999999999</v>
      </c>
      <c r="C78" s="1">
        <v>0.19689999999999999</v>
      </c>
      <c r="D78" s="4">
        <v>0.3211</v>
      </c>
      <c r="E78" s="1">
        <v>-0.1231</v>
      </c>
      <c r="F78" s="4">
        <v>0.3654</v>
      </c>
      <c r="G78" s="1">
        <v>-0.151</v>
      </c>
      <c r="H78" s="1">
        <v>5.6899999999999999E-2</v>
      </c>
      <c r="I78" s="4">
        <v>0.51490000000000002</v>
      </c>
      <c r="J78" s="1">
        <v>0.31280000000000002</v>
      </c>
      <c r="K78" s="1">
        <v>0.21060000000000001</v>
      </c>
      <c r="L78" s="1">
        <f t="shared" si="13"/>
        <v>0.99989662279674563</v>
      </c>
      <c r="M78" s="1">
        <f t="shared" si="14"/>
        <v>1.0279612620191463</v>
      </c>
      <c r="N78" s="1">
        <v>3</v>
      </c>
      <c r="O78" s="1">
        <v>3</v>
      </c>
      <c r="P78" s="1">
        <v>1</v>
      </c>
      <c r="Q78" s="1">
        <v>2</v>
      </c>
      <c r="R78" s="1">
        <v>-1</v>
      </c>
      <c r="S78" s="1"/>
    </row>
    <row r="79" spans="1:25">
      <c r="A79" s="2">
        <v>39953</v>
      </c>
      <c r="B79" s="1">
        <v>0.1389</v>
      </c>
      <c r="C79" s="4">
        <v>0.26640000000000003</v>
      </c>
      <c r="D79" s="1">
        <v>0.17119999999999999</v>
      </c>
      <c r="E79" s="1">
        <v>-0.09</v>
      </c>
      <c r="F79" s="4">
        <v>0.40450000000000003</v>
      </c>
      <c r="G79" s="1">
        <v>-3.4099999999999998E-2</v>
      </c>
      <c r="H79" s="1">
        <v>4.6300000000000001E-2</v>
      </c>
      <c r="I79" s="4">
        <v>0.43680000000000002</v>
      </c>
      <c r="J79" s="1">
        <v>0.35289999999999999</v>
      </c>
      <c r="K79" s="1">
        <v>8.2600000000000007E-2</v>
      </c>
      <c r="L79" s="1">
        <f t="shared" si="13"/>
        <v>1.0000666988228821</v>
      </c>
      <c r="M79" s="1">
        <f t="shared" si="14"/>
        <v>1.0151547805463546</v>
      </c>
      <c r="N79" s="1">
        <v>3</v>
      </c>
      <c r="O79" s="1">
        <v>3</v>
      </c>
      <c r="P79" s="1">
        <v>0</v>
      </c>
      <c r="Q79" s="1">
        <v>3</v>
      </c>
      <c r="R79" s="1">
        <v>-3</v>
      </c>
      <c r="S79" s="1"/>
    </row>
    <row r="80" spans="1:25">
      <c r="A80" s="2">
        <v>39954</v>
      </c>
      <c r="B80" s="1">
        <v>-3.6999999999999998E-2</v>
      </c>
      <c r="C80" s="1">
        <v>6.0199999999999997E-2</v>
      </c>
      <c r="D80" s="1">
        <v>-8.6800000000000002E-2</v>
      </c>
      <c r="E80" s="1">
        <v>2.2700000000000001E-2</v>
      </c>
      <c r="F80" s="1">
        <v>1.38E-2</v>
      </c>
      <c r="G80" s="1">
        <v>4.7E-2</v>
      </c>
      <c r="H80" s="1">
        <v>-1.78E-2</v>
      </c>
      <c r="I80" s="1">
        <v>-2.6100000000000002E-2</v>
      </c>
      <c r="J80" s="1">
        <v>2.4400000000000002E-2</v>
      </c>
      <c r="K80" s="1">
        <v>-5.5800000000000002E-2</v>
      </c>
      <c r="L80" s="1">
        <f t="shared" si="13"/>
        <v>1.0000116840890096</v>
      </c>
      <c r="M80" s="1">
        <f t="shared" si="14"/>
        <v>0.99789762606774524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/>
    </row>
    <row r="81" spans="1:19">
      <c r="A81" s="2">
        <v>39955</v>
      </c>
      <c r="B81" s="1">
        <v>-0.13400000000000001</v>
      </c>
      <c r="C81" s="1">
        <v>9.4500000000000001E-2</v>
      </c>
      <c r="D81" s="4">
        <v>-0.55030000000000001</v>
      </c>
      <c r="E81" s="1">
        <v>-3.39E-2</v>
      </c>
      <c r="F81" s="1">
        <v>-4.1099999999999998E-2</v>
      </c>
      <c r="G81" s="5">
        <v>0.40949999999999998</v>
      </c>
      <c r="H81" s="1">
        <v>-0.17199999999999999</v>
      </c>
      <c r="I81" s="4">
        <v>-0.46</v>
      </c>
      <c r="J81" s="1">
        <v>0.12989999999999999</v>
      </c>
      <c r="K81" s="4">
        <v>-0.58840000000000003</v>
      </c>
      <c r="L81" s="1">
        <f t="shared" si="13"/>
        <v>1.0001840099051933</v>
      </c>
      <c r="M81" s="1">
        <f t="shared" si="14"/>
        <v>1.3472475257517835</v>
      </c>
      <c r="N81" s="1">
        <v>3</v>
      </c>
      <c r="O81" s="1">
        <v>0</v>
      </c>
      <c r="P81" s="1">
        <v>0</v>
      </c>
      <c r="Q81" s="1">
        <v>0</v>
      </c>
      <c r="R81" s="1">
        <v>0</v>
      </c>
      <c r="S81" s="1"/>
    </row>
    <row r="82" spans="1:19">
      <c r="A82" s="78">
        <v>39958</v>
      </c>
      <c r="B82" s="9">
        <v>-9.2200000000000004E-2</v>
      </c>
      <c r="C82" s="9">
        <v>-0.1535</v>
      </c>
      <c r="D82" s="9">
        <v>-0.17499999999999999</v>
      </c>
      <c r="E82" s="9">
        <v>0</v>
      </c>
      <c r="F82" s="79">
        <v>-0.2208</v>
      </c>
      <c r="G82" s="9">
        <v>0.1011</v>
      </c>
      <c r="H82" s="9">
        <v>-0.1021</v>
      </c>
      <c r="I82" s="79">
        <v>-0.32350000000000001</v>
      </c>
      <c r="J82" s="9">
        <v>-0.1472</v>
      </c>
      <c r="K82" s="79">
        <v>-0.18329999999999999</v>
      </c>
      <c r="L82" s="9">
        <f t="shared" si="13"/>
        <v>1.000138473372038</v>
      </c>
      <c r="M82" s="9">
        <f t="shared" si="14"/>
        <v>1.0604440284834342</v>
      </c>
      <c r="N82" s="9">
        <v>1</v>
      </c>
      <c r="O82" s="9">
        <v>0</v>
      </c>
      <c r="P82" s="9">
        <v>0</v>
      </c>
      <c r="Q82" s="9">
        <v>0</v>
      </c>
      <c r="R82" s="9">
        <v>0</v>
      </c>
    </row>
    <row r="83" spans="1:19">
      <c r="A83" s="78">
        <v>39959</v>
      </c>
      <c r="B83" s="9">
        <v>-3.7999999999999999E-2</v>
      </c>
      <c r="C83" s="9">
        <v>9.0899999999999995E-2</v>
      </c>
      <c r="D83" s="9">
        <v>-4.8599999999999997E-2</v>
      </c>
      <c r="E83" s="9">
        <v>7.2599999999999998E-2</v>
      </c>
      <c r="F83" s="9">
        <v>4.5499999999999999E-2</v>
      </c>
      <c r="G83" s="9">
        <v>1.14E-2</v>
      </c>
      <c r="H83" s="9">
        <v>2.9000000000000001E-2</v>
      </c>
      <c r="I83" s="9">
        <v>3.1399999999999997E-2</v>
      </c>
      <c r="J83" s="9">
        <v>1.9599999999999999E-2</v>
      </c>
      <c r="K83" s="9">
        <v>2.1499999999999998E-2</v>
      </c>
      <c r="L83" s="9">
        <f t="shared" si="13"/>
        <v>1.0000941744393639</v>
      </c>
      <c r="M83" s="9">
        <f t="shared" si="14"/>
        <v>1.0015008950459054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</row>
    <row r="84" spans="1:19">
      <c r="A84" s="78">
        <v>39960</v>
      </c>
      <c r="B84" s="9">
        <v>0.20710000000000001</v>
      </c>
      <c r="C84" s="9">
        <v>9.1499999999999998E-2</v>
      </c>
      <c r="D84" s="9">
        <v>6.0100000000000001E-2</v>
      </c>
      <c r="E84" s="79">
        <v>-0.28260000000000002</v>
      </c>
      <c r="F84" s="79">
        <v>0.29609999999999997</v>
      </c>
      <c r="G84" s="9">
        <v>0.14430000000000001</v>
      </c>
      <c r="H84" s="9">
        <v>-7.85E-2</v>
      </c>
      <c r="I84" s="9">
        <v>0.15</v>
      </c>
      <c r="J84" s="9">
        <v>0.36559999999999998</v>
      </c>
      <c r="K84" s="79">
        <v>-0.21829999999999999</v>
      </c>
      <c r="L84" s="9">
        <f t="shared" si="13"/>
        <v>1.0000914133404728</v>
      </c>
      <c r="M84" s="9">
        <f t="shared" si="14"/>
        <v>1.0032681136831503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</row>
    <row r="85" spans="1:19">
      <c r="A85" s="78">
        <v>39961</v>
      </c>
      <c r="B85" s="80">
        <v>0.3362</v>
      </c>
      <c r="C85" s="80">
        <v>-0.42249999999999999</v>
      </c>
      <c r="D85" s="9">
        <v>0.15970000000000001</v>
      </c>
      <c r="E85" s="80">
        <v>-0.3795</v>
      </c>
      <c r="F85" s="9">
        <v>-9.0899999999999995E-2</v>
      </c>
      <c r="G85" s="9">
        <v>0.17249999999999999</v>
      </c>
      <c r="H85" s="9">
        <v>-3.3099999999999997E-2</v>
      </c>
      <c r="I85" s="9">
        <v>-0.26500000000000001</v>
      </c>
      <c r="J85" s="9">
        <v>-4.9599999999999998E-2</v>
      </c>
      <c r="K85" s="9">
        <v>-0.2064</v>
      </c>
      <c r="L85" s="9">
        <f t="shared" si="13"/>
        <v>0.99982983293258398</v>
      </c>
      <c r="M85" s="9">
        <f t="shared" si="14"/>
        <v>0.80321668108327615</v>
      </c>
      <c r="N85" s="9">
        <v>3</v>
      </c>
      <c r="O85" s="9">
        <v>3</v>
      </c>
      <c r="P85" s="9">
        <v>2</v>
      </c>
      <c r="Q85" s="9">
        <v>1</v>
      </c>
      <c r="R85" s="9">
        <v>1</v>
      </c>
    </row>
    <row r="86" spans="1:19">
      <c r="A86" s="78">
        <v>39962</v>
      </c>
    </row>
    <row r="89" spans="1:19">
      <c r="B89" t="s">
        <v>21</v>
      </c>
      <c r="C89" t="s">
        <v>23</v>
      </c>
      <c r="D89" t="s">
        <v>22</v>
      </c>
      <c r="E89" t="s">
        <v>23</v>
      </c>
      <c r="F89" t="s">
        <v>21</v>
      </c>
      <c r="G89" s="85" t="s">
        <v>21</v>
      </c>
      <c r="H89" s="85" t="s">
        <v>21</v>
      </c>
      <c r="I89" s="85" t="s">
        <v>22</v>
      </c>
      <c r="J89" s="85" t="s">
        <v>24</v>
      </c>
      <c r="K89" s="85" t="s">
        <v>22</v>
      </c>
    </row>
    <row r="90" spans="1:19">
      <c r="B90" s="85" t="s">
        <v>23</v>
      </c>
      <c r="C90" s="85" t="s">
        <v>25</v>
      </c>
      <c r="D90" s="85" t="s">
        <v>23</v>
      </c>
      <c r="E90" s="85" t="s">
        <v>24</v>
      </c>
      <c r="F90" s="85" t="s">
        <v>25</v>
      </c>
      <c r="G90" t="s">
        <v>22</v>
      </c>
      <c r="H90" t="s">
        <v>24</v>
      </c>
      <c r="I90" t="s">
        <v>25</v>
      </c>
      <c r="J90" t="s">
        <v>25</v>
      </c>
      <c r="K90" t="s">
        <v>24</v>
      </c>
    </row>
    <row r="92" spans="1:19">
      <c r="G92" t="s">
        <v>77</v>
      </c>
      <c r="H92" t="s">
        <v>78</v>
      </c>
      <c r="I92" t="s">
        <v>78</v>
      </c>
      <c r="J92" t="s">
        <v>77</v>
      </c>
      <c r="K92" s="88" t="s">
        <v>78</v>
      </c>
      <c r="L92" s="87" t="s">
        <v>77</v>
      </c>
      <c r="M92" s="87" t="s">
        <v>78</v>
      </c>
      <c r="N92" s="87" t="s">
        <v>78</v>
      </c>
      <c r="O92" s="87" t="s">
        <v>77</v>
      </c>
      <c r="P92" s="87" t="s">
        <v>78</v>
      </c>
    </row>
    <row r="93" spans="1:19">
      <c r="G93" t="s">
        <v>21</v>
      </c>
      <c r="H93" s="85" t="s">
        <v>23</v>
      </c>
      <c r="I93" s="85" t="s">
        <v>22</v>
      </c>
      <c r="J93" s="88" t="s">
        <v>23</v>
      </c>
      <c r="K93" s="85" t="s">
        <v>21</v>
      </c>
      <c r="L93" s="87" t="s">
        <v>21</v>
      </c>
      <c r="M93" s="86" t="s">
        <v>21</v>
      </c>
      <c r="N93" s="86" t="s">
        <v>22</v>
      </c>
      <c r="O93" s="87" t="s">
        <v>22</v>
      </c>
      <c r="P93" s="86" t="s">
        <v>24</v>
      </c>
    </row>
    <row r="94" spans="1:19">
      <c r="G94" s="85" t="s">
        <v>23</v>
      </c>
      <c r="H94" t="s">
        <v>24</v>
      </c>
      <c r="I94" s="88" t="s">
        <v>23</v>
      </c>
      <c r="J94" s="85" t="s">
        <v>25</v>
      </c>
      <c r="K94" s="88" t="s">
        <v>22</v>
      </c>
      <c r="L94" s="86" t="s">
        <v>24</v>
      </c>
      <c r="M94" s="87" t="s">
        <v>25</v>
      </c>
      <c r="N94" s="87" t="s">
        <v>24</v>
      </c>
      <c r="O94" s="86" t="s">
        <v>25</v>
      </c>
      <c r="P94" s="87" t="s">
        <v>25</v>
      </c>
    </row>
    <row r="96" spans="1:19">
      <c r="F96" t="s">
        <v>77</v>
      </c>
      <c r="G96" t="s">
        <v>75</v>
      </c>
      <c r="H96" t="s">
        <v>79</v>
      </c>
      <c r="I96" t="s">
        <v>80</v>
      </c>
      <c r="J96" t="s">
        <v>81</v>
      </c>
    </row>
    <row r="97" spans="6:11">
      <c r="F97" t="s">
        <v>78</v>
      </c>
      <c r="G97" t="s">
        <v>82</v>
      </c>
      <c r="H97" t="s">
        <v>83</v>
      </c>
      <c r="I97" t="s">
        <v>84</v>
      </c>
      <c r="J97" t="s">
        <v>85</v>
      </c>
      <c r="K97" t="s">
        <v>86</v>
      </c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6"/>
  <sheetViews>
    <sheetView workbookViewId="0">
      <pane ySplit="1" topLeftCell="A53" activePane="bottomLeft" state="frozen"/>
      <selection pane="bottomLeft" activeCell="H75" sqref="H75"/>
    </sheetView>
  </sheetViews>
  <sheetFormatPr defaultRowHeight="15"/>
  <cols>
    <col min="1" max="1" width="10.140625" bestFit="1" customWidth="1"/>
    <col min="2" max="6" width="9.140625" style="58"/>
    <col min="7" max="7" width="15" customWidth="1"/>
    <col min="8" max="11" width="9.140625" customWidth="1"/>
  </cols>
  <sheetData>
    <row r="1" spans="1:7">
      <c r="A1" s="1" t="s">
        <v>10</v>
      </c>
      <c r="B1" s="53" t="s">
        <v>21</v>
      </c>
      <c r="C1" s="53" t="s">
        <v>22</v>
      </c>
      <c r="D1" s="53" t="s">
        <v>23</v>
      </c>
      <c r="E1" s="53" t="s">
        <v>24</v>
      </c>
      <c r="F1" s="53" t="s">
        <v>25</v>
      </c>
      <c r="G1" s="16"/>
    </row>
    <row r="2" spans="1:7">
      <c r="A2" s="2">
        <v>39846</v>
      </c>
      <c r="B2" s="53">
        <f>'RoC data'!B2+'RoC data'!F2+'RoC data'!G2+'RoC data'!H2</f>
        <v>0.50800000000000001</v>
      </c>
      <c r="C2" s="53">
        <f>'RoC data'!D2-'RoC data'!G2+'RoC data'!I2+'RoC data'!K2</f>
        <v>-1.0136000000000001</v>
      </c>
      <c r="D2" s="53">
        <f>'RoC data'!C2-'RoC data'!D2+'RoC data'!E2-'RoC data'!B2</f>
        <v>-1.0988</v>
      </c>
      <c r="E2" s="53">
        <f>'RoC data'!J2-'RoC data'!E2-'RoC data'!H2-'RoC data'!K2</f>
        <v>0.55610000000000004</v>
      </c>
      <c r="F2" s="53">
        <f>-'RoC data'!C2-'RoC data'!F2-'RoC data'!I2-'RoC data'!J2</f>
        <v>1.0483</v>
      </c>
      <c r="G2" s="16"/>
    </row>
    <row r="3" spans="1:7">
      <c r="A3" s="2">
        <v>39847</v>
      </c>
      <c r="B3" s="53">
        <f>'RoC data'!B3+'RoC data'!F3+'RoC data'!G3+'RoC data'!H3</f>
        <v>-0.89929999999999999</v>
      </c>
      <c r="C3" s="53">
        <f>'RoC data'!D3-'RoC data'!G3+'RoC data'!I3+'RoC data'!K3</f>
        <v>4.5700000000000005E-2</v>
      </c>
      <c r="D3" s="53">
        <f>'RoC data'!C3-'RoC data'!D3+'RoC data'!E3-'RoC data'!B3</f>
        <v>7.3999999999999982E-2</v>
      </c>
      <c r="E3" s="53">
        <f>'RoC data'!J3-'RoC data'!E3-'RoC data'!H3-'RoC data'!K3</f>
        <v>-0.36199999999999999</v>
      </c>
      <c r="F3" s="53">
        <f>-'RoC data'!C3-'RoC data'!F3-'RoC data'!I3-'RoC data'!J3</f>
        <v>1.1415999999999999</v>
      </c>
      <c r="G3" s="16"/>
    </row>
    <row r="4" spans="1:7">
      <c r="A4" s="2">
        <v>39848</v>
      </c>
      <c r="B4" s="53">
        <f>'RoC data'!B4+'RoC data'!F4+'RoC data'!G4+'RoC data'!H4</f>
        <v>-0.21240000000000003</v>
      </c>
      <c r="C4" s="53">
        <f>'RoC data'!D4-'RoC data'!G4+'RoC data'!I4+'RoC data'!K4</f>
        <v>1.2448000000000001</v>
      </c>
      <c r="D4" s="53">
        <f>'RoC data'!C4-'RoC data'!D4+'RoC data'!E4-'RoC data'!B4</f>
        <v>0.70440000000000003</v>
      </c>
      <c r="E4" s="53">
        <f>'RoC data'!J4-'RoC data'!E4-'RoC data'!H4-'RoC data'!K4</f>
        <v>-1.1271</v>
      </c>
      <c r="F4" s="53">
        <f>-'RoC data'!C4-'RoC data'!F4-'RoC data'!I4-'RoC data'!J4</f>
        <v>-0.60969999999999991</v>
      </c>
      <c r="G4" s="16"/>
    </row>
    <row r="5" spans="1:7">
      <c r="A5" s="2">
        <v>39849</v>
      </c>
      <c r="B5" s="53">
        <f>'RoC data'!B5+'RoC data'!F5+'RoC data'!G5+'RoC data'!H5</f>
        <v>-0.49580000000000002</v>
      </c>
      <c r="C5" s="53">
        <f>'RoC data'!D5-'RoC data'!G5+'RoC data'!I5+'RoC data'!K5</f>
        <v>1.1935</v>
      </c>
      <c r="D5" s="53">
        <f>'RoC data'!C5-'RoC data'!D5+'RoC data'!E5-'RoC data'!B5</f>
        <v>0.1021</v>
      </c>
      <c r="E5" s="53">
        <f>'RoC data'!J5-'RoC data'!E5-'RoC data'!H5-'RoC data'!K5</f>
        <v>-0.10859999999999997</v>
      </c>
      <c r="F5" s="53">
        <f>-'RoC data'!C5-'RoC data'!F5-'RoC data'!I5-'RoC data'!J5</f>
        <v>-0.69120000000000004</v>
      </c>
      <c r="G5" s="16"/>
    </row>
    <row r="6" spans="1:7">
      <c r="A6" s="2">
        <v>39850</v>
      </c>
      <c r="B6" s="53">
        <f>'RoC data'!B6+'RoC data'!F6+'RoC data'!G6+'RoC data'!H6</f>
        <v>1.2659999999999998</v>
      </c>
      <c r="C6" s="53">
        <f>'RoC data'!D6-'RoC data'!G6+'RoC data'!I6+'RoC data'!K6</f>
        <v>-0.46729999999999994</v>
      </c>
      <c r="D6" s="53">
        <f>'RoC data'!C6-'RoC data'!D6+'RoC data'!E6-'RoC data'!B6</f>
        <v>0.14760000000000001</v>
      </c>
      <c r="E6" s="53">
        <f>'RoC data'!J6-'RoC data'!E6-'RoC data'!H6-'RoC data'!K6</f>
        <v>1.1657</v>
      </c>
      <c r="F6" s="53">
        <f>-'RoC data'!C6-'RoC data'!F6-'RoC data'!I6-'RoC data'!J6</f>
        <v>-2.1120000000000001</v>
      </c>
      <c r="G6" s="16"/>
    </row>
    <row r="7" spans="1:7">
      <c r="A7" s="2">
        <v>39853</v>
      </c>
      <c r="B7" s="53">
        <f>'RoC data'!B7+'RoC data'!F7+'RoC data'!G7+'RoC data'!H7</f>
        <v>0.22520000000000007</v>
      </c>
      <c r="C7" s="53">
        <f>'RoC data'!D7-'RoC data'!G7+'RoC data'!I7+'RoC data'!K7</f>
        <v>1.2736000000000001</v>
      </c>
      <c r="D7" s="53">
        <f>'RoC data'!C7-'RoC data'!D7+'RoC data'!E7-'RoC data'!B7</f>
        <v>9.329999999999998E-2</v>
      </c>
      <c r="E7" s="53">
        <f>'RoC data'!J7-'RoC data'!E7-'RoC data'!H7-'RoC data'!K7</f>
        <v>-0.39959999999999996</v>
      </c>
      <c r="F7" s="53">
        <f>-'RoC data'!C7-'RoC data'!F7-'RoC data'!I7-'RoC data'!J7</f>
        <v>-1.1924999999999999</v>
      </c>
      <c r="G7" s="16"/>
    </row>
    <row r="8" spans="1:7">
      <c r="A8" s="2">
        <v>39854</v>
      </c>
      <c r="B8" s="53">
        <f>'RoC data'!B8+'RoC data'!F8+'RoC data'!G8+'RoC data'!H8</f>
        <v>0.33990000000000009</v>
      </c>
      <c r="C8" s="53">
        <f>'RoC data'!D8-'RoC data'!G8+'RoC data'!I8+'RoC data'!K8</f>
        <v>-1.4557</v>
      </c>
      <c r="D8" s="53">
        <f>'RoC data'!C8-'RoC data'!D8+'RoC data'!E8-'RoC data'!B8</f>
        <v>-0.22959999999999997</v>
      </c>
      <c r="E8" s="53">
        <f>'RoC data'!J8-'RoC data'!E8-'RoC data'!H8-'RoC data'!K8</f>
        <v>1.5219</v>
      </c>
      <c r="F8" s="53">
        <f>-'RoC data'!C8-'RoC data'!F8-'RoC data'!I8-'RoC data'!J8</f>
        <v>-0.17650000000000005</v>
      </c>
      <c r="G8" s="16"/>
    </row>
    <row r="9" spans="1:7">
      <c r="A9" s="2">
        <v>39855</v>
      </c>
      <c r="B9" s="53">
        <f>'RoC data'!B9+'RoC data'!F9+'RoC data'!G9+'RoC data'!H9</f>
        <v>0.9795999999999998</v>
      </c>
      <c r="C9" s="53">
        <f>'RoC data'!D9-'RoC data'!G9+'RoC data'!I9+'RoC data'!K9</f>
        <v>-1.1235999999999999</v>
      </c>
      <c r="D9" s="53">
        <f>'RoC data'!C9-'RoC data'!D9+'RoC data'!E9-'RoC data'!B9</f>
        <v>-1.1465000000000001</v>
      </c>
      <c r="E9" s="53">
        <f>'RoC data'!J9-'RoC data'!E9-'RoC data'!H9-'RoC data'!K9</f>
        <v>1.7651000000000001</v>
      </c>
      <c r="F9" s="53">
        <f>-'RoC data'!C9-'RoC data'!F9-'RoC data'!I9-'RoC data'!J9</f>
        <v>-0.47460000000000002</v>
      </c>
      <c r="G9" s="16"/>
    </row>
    <row r="10" spans="1:7">
      <c r="A10" s="2">
        <v>39856</v>
      </c>
      <c r="B10" s="53">
        <f>'RoC data'!B10+'RoC data'!F10+'RoC data'!G10+'RoC data'!H10</f>
        <v>-1.3525</v>
      </c>
      <c r="C10" s="53">
        <f>'RoC data'!D10-'RoC data'!G10+'RoC data'!I10+'RoC data'!K10</f>
        <v>-3.2875000000000001</v>
      </c>
      <c r="D10" s="53">
        <f>'RoC data'!C10-'RoC data'!D10+'RoC data'!E10-'RoC data'!B10</f>
        <v>1.8403</v>
      </c>
      <c r="E10" s="53">
        <f>'RoC data'!J10-'RoC data'!E10-'RoC data'!H10-'RoC data'!K10</f>
        <v>0.14960000000000007</v>
      </c>
      <c r="F10" s="53">
        <f>-'RoC data'!C10-'RoC data'!F10-'RoC data'!I10-'RoC data'!J10</f>
        <v>2.6501000000000001</v>
      </c>
      <c r="G10" s="16"/>
    </row>
    <row r="11" spans="1:7">
      <c r="A11" s="2">
        <v>39857</v>
      </c>
      <c r="B11" s="53">
        <f>'RoC data'!B11+'RoC data'!F11+'RoC data'!G11+'RoC data'!H11</f>
        <v>-0.35920000000000002</v>
      </c>
      <c r="C11" s="53">
        <f>'RoC data'!D11-'RoC data'!G11+'RoC data'!I11+'RoC data'!K11</f>
        <v>0.93019999999999992</v>
      </c>
      <c r="D11" s="53">
        <f>'RoC data'!C11-'RoC data'!D11+'RoC data'!E11-'RoC data'!B11</f>
        <v>0.65049999999999997</v>
      </c>
      <c r="E11" s="53">
        <f>'RoC data'!J11-'RoC data'!E11-'RoC data'!H11-'RoC data'!K11</f>
        <v>-0.61729999999999996</v>
      </c>
      <c r="F11" s="53">
        <f>-'RoC data'!C11-'RoC data'!F11-'RoC data'!I11-'RoC data'!J11</f>
        <v>-0.60419999999999996</v>
      </c>
      <c r="G11" s="16"/>
    </row>
    <row r="12" spans="1:7">
      <c r="A12" s="14">
        <v>39860</v>
      </c>
      <c r="B12" s="53">
        <f>'RoC data'!B12+'RoC data'!F12+'RoC data'!G12+'RoC data'!H12</f>
        <v>0.7389</v>
      </c>
      <c r="C12" s="53">
        <f>'RoC data'!D12-'RoC data'!G12+'RoC data'!I12+'RoC data'!K12</f>
        <v>0.2702</v>
      </c>
      <c r="D12" s="53">
        <f>'RoC data'!C12-'RoC data'!D12+'RoC data'!E12-'RoC data'!B12</f>
        <v>0.17119999999999999</v>
      </c>
      <c r="E12" s="53">
        <f>'RoC data'!J12-'RoC data'!E12-'RoC data'!H12-'RoC data'!K12</f>
        <v>-7.6600000000000015E-2</v>
      </c>
      <c r="F12" s="53">
        <f>-'RoC data'!C12-'RoC data'!F12-'RoC data'!I12-'RoC data'!J12</f>
        <v>-1.1036999999999999</v>
      </c>
      <c r="G12" s="16"/>
    </row>
    <row r="13" spans="1:7">
      <c r="A13" s="14">
        <v>39861</v>
      </c>
      <c r="B13" s="53">
        <f>'RoC data'!B13+'RoC data'!F13+'RoC data'!G13+'RoC data'!H13</f>
        <v>-0.46189999999999998</v>
      </c>
      <c r="C13" s="53">
        <f>'RoC data'!D13-'RoC data'!G13+'RoC data'!I13+'RoC data'!K13</f>
        <v>-0.5645</v>
      </c>
      <c r="D13" s="53">
        <f>'RoC data'!C13-'RoC data'!D13+'RoC data'!E13-'RoC data'!B13</f>
        <v>-0.45589999999999997</v>
      </c>
      <c r="E13" s="53">
        <f>'RoC data'!J13-'RoC data'!E13-'RoC data'!H13-'RoC data'!K13</f>
        <v>1.0446</v>
      </c>
      <c r="F13" s="53">
        <f>-'RoC data'!C13-'RoC data'!F13-'RoC data'!I13-'RoC data'!J13</f>
        <v>0.43770000000000003</v>
      </c>
      <c r="G13" s="16"/>
    </row>
    <row r="14" spans="1:7">
      <c r="A14" s="14">
        <v>39862</v>
      </c>
      <c r="B14" s="53">
        <f>'RoC data'!B14+'RoC data'!F14+'RoC data'!G14+'RoC data'!H14</f>
        <v>0.2616</v>
      </c>
      <c r="C14" s="53">
        <f>'RoC data'!D14-'RoC data'!G14+'RoC data'!I14+'RoC data'!K14</f>
        <v>-2.6492</v>
      </c>
      <c r="D14" s="53">
        <f>'RoC data'!C14-'RoC data'!D14+'RoC data'!E14-'RoC data'!B14</f>
        <v>1.0186999999999999</v>
      </c>
      <c r="E14" s="53">
        <f>'RoC data'!J14-'RoC data'!E14-'RoC data'!H14-'RoC data'!K14</f>
        <v>-0.35119999999999996</v>
      </c>
      <c r="F14" s="53">
        <f>-'RoC data'!C14-'RoC data'!F14-'RoC data'!I14-'RoC data'!J14</f>
        <v>1.7201</v>
      </c>
      <c r="G14" s="16"/>
    </row>
    <row r="15" spans="1:7">
      <c r="A15" s="14">
        <v>39863</v>
      </c>
      <c r="B15" s="53">
        <f>'RoC data'!B15+'RoC data'!F15+'RoC data'!G15+'RoC data'!H15</f>
        <v>1.1055000000000001</v>
      </c>
      <c r="C15" s="53">
        <f>'RoC data'!D15-'RoC data'!G15+'RoC data'!I15+'RoC data'!K15</f>
        <v>0.93059999999999998</v>
      </c>
      <c r="D15" s="53">
        <f>'RoC data'!C15-'RoC data'!D15+'RoC data'!E15-'RoC data'!B15</f>
        <v>-0.83800000000000008</v>
      </c>
      <c r="E15" s="53">
        <f>'RoC data'!J15-'RoC data'!E15-'RoC data'!H15-'RoC data'!K15</f>
        <v>-0.49869999999999998</v>
      </c>
      <c r="F15" s="53">
        <f>-'RoC data'!C15-'RoC data'!F15-'RoC data'!I15-'RoC data'!J15</f>
        <v>-0.69939999999999991</v>
      </c>
      <c r="G15" s="16"/>
    </row>
    <row r="16" spans="1:7">
      <c r="A16" s="14">
        <v>39864</v>
      </c>
      <c r="B16" s="53">
        <f>'RoC data'!B16+'RoC data'!F16+'RoC data'!G16+'RoC data'!H16</f>
        <v>-0.41849999999999998</v>
      </c>
      <c r="C16" s="53">
        <f>'RoC data'!D16-'RoC data'!G16+'RoC data'!I16+'RoC data'!K16</f>
        <v>-0.18190000000000001</v>
      </c>
      <c r="D16" s="53">
        <f>'RoC data'!C16-'RoC data'!D16+'RoC data'!E16-'RoC data'!B16</f>
        <v>0.309</v>
      </c>
      <c r="E16" s="53">
        <f>'RoC data'!J16-'RoC data'!E16-'RoC data'!H16-'RoC data'!K16</f>
        <v>-1.7349000000000001</v>
      </c>
      <c r="F16" s="53">
        <f>-'RoC data'!C16-'RoC data'!F16-'RoC data'!I16-'RoC data'!J16</f>
        <v>2.0263</v>
      </c>
      <c r="G16" s="16"/>
    </row>
    <row r="17" spans="1:7">
      <c r="A17" s="14">
        <v>39867</v>
      </c>
      <c r="B17" s="53">
        <f>'RoC data'!B17+'RoC data'!F17+'RoC data'!G17+'RoC data'!H17</f>
        <v>-0.56210000000000004</v>
      </c>
      <c r="C17" s="53">
        <f>'RoC data'!D17-'RoC data'!G17+'RoC data'!I17+'RoC data'!K17</f>
        <v>0.11209999999999998</v>
      </c>
      <c r="D17" s="53">
        <f>'RoC data'!C17-'RoC data'!D17+'RoC data'!E17-'RoC data'!B17</f>
        <v>1.5184</v>
      </c>
      <c r="E17" s="53">
        <f>'RoC data'!J17-'RoC data'!E17-'RoC data'!H17-'RoC data'!K17</f>
        <v>-3.0199999999999994E-2</v>
      </c>
      <c r="F17" s="53">
        <f>-'RoC data'!C17-'RoC data'!F17-'RoC data'!I17-'RoC data'!J17</f>
        <v>-1.0382</v>
      </c>
      <c r="G17" s="16"/>
    </row>
    <row r="18" spans="1:7">
      <c r="A18" s="14">
        <v>39868</v>
      </c>
      <c r="B18" s="53">
        <f>'RoC data'!B18+'RoC data'!F18+'RoC data'!G18+'RoC data'!H18</f>
        <v>3.3399999999999985E-2</v>
      </c>
      <c r="C18" s="53">
        <f>'RoC data'!D18-'RoC data'!G18+'RoC data'!I18+'RoC data'!K18</f>
        <v>-0.5948</v>
      </c>
      <c r="D18" s="53">
        <f>'RoC data'!C18-'RoC data'!D18+'RoC data'!E18-'RoC data'!B18</f>
        <v>-1.6899999999999998E-2</v>
      </c>
      <c r="E18" s="53">
        <f>'RoC data'!J18-'RoC data'!E18-'RoC data'!H18-'RoC data'!K18</f>
        <v>0.4824</v>
      </c>
      <c r="F18" s="53">
        <f>-'RoC data'!C18-'RoC data'!F18-'RoC data'!I18-'RoC data'!J18</f>
        <v>9.5899999999999999E-2</v>
      </c>
      <c r="G18" s="16"/>
    </row>
    <row r="19" spans="1:7">
      <c r="A19" s="14">
        <v>39869</v>
      </c>
      <c r="B19" s="53">
        <f>'RoC data'!B19+'RoC data'!F19+'RoC data'!G19+'RoC data'!H19</f>
        <v>-0.72450000000000003</v>
      </c>
      <c r="C19" s="53">
        <f>'RoC data'!D19-'RoC data'!G19+'RoC data'!I19+'RoC data'!K19</f>
        <v>0.33480000000000004</v>
      </c>
      <c r="D19" s="53">
        <f>'RoC data'!C19-'RoC data'!D19+'RoC data'!E19-'RoC data'!B19</f>
        <v>-0.2072</v>
      </c>
      <c r="E19" s="53">
        <f>'RoC data'!J19-'RoC data'!E19-'RoC data'!H19-'RoC data'!K19</f>
        <v>-0.30720000000000003</v>
      </c>
      <c r="F19" s="53">
        <f>-'RoC data'!C19-'RoC data'!F19-'RoC data'!I19-'RoC data'!J19</f>
        <v>0.9040999999999999</v>
      </c>
      <c r="G19" s="16"/>
    </row>
    <row r="20" spans="1:7">
      <c r="A20" s="14">
        <v>39870</v>
      </c>
      <c r="B20" s="53">
        <f>'RoC data'!B20+'RoC data'!F20+'RoC data'!G20+'RoC data'!H20</f>
        <v>-2.4599999999999973E-2</v>
      </c>
      <c r="C20" s="53">
        <f>'RoC data'!D20-'RoC data'!G20+'RoC data'!I20+'RoC data'!K20</f>
        <v>1.4986999999999999</v>
      </c>
      <c r="D20" s="53">
        <f>'RoC data'!C20-'RoC data'!D20+'RoC data'!E20-'RoC data'!B20</f>
        <v>-1.2997000000000001</v>
      </c>
      <c r="E20" s="53">
        <f>'RoC data'!J20-'RoC data'!E20-'RoC data'!H20-'RoC data'!K20</f>
        <v>2.8699999999999948E-2</v>
      </c>
      <c r="F20" s="53">
        <f>-'RoC data'!C20-'RoC data'!F20-'RoC data'!I20-'RoC data'!J20</f>
        <v>-0.2031</v>
      </c>
      <c r="G20" s="16"/>
    </row>
    <row r="21" spans="1:7">
      <c r="A21" s="14">
        <v>39871</v>
      </c>
      <c r="B21" s="53">
        <f>'RoC data'!B21+'RoC data'!F21+'RoC data'!G21+'RoC data'!H21</f>
        <v>-0.73470000000000013</v>
      </c>
      <c r="C21" s="53">
        <f>'RoC data'!D21-'RoC data'!G21+'RoC data'!I21+'RoC data'!K21</f>
        <v>-1.8453999999999999</v>
      </c>
      <c r="D21" s="53">
        <f>'RoC data'!C21-'RoC data'!D21+'RoC data'!E21-'RoC data'!B21</f>
        <v>0.97829999999999995</v>
      </c>
      <c r="E21" s="53">
        <f>'RoC data'!J21-'RoC data'!E21-'RoC data'!H21-'RoC data'!K21</f>
        <v>-1.1343999999999999</v>
      </c>
      <c r="F21" s="53">
        <f>-'RoC data'!C21-'RoC data'!F21-'RoC data'!I21-'RoC data'!J21</f>
        <v>2.7361999999999997</v>
      </c>
      <c r="G21" s="16"/>
    </row>
    <row r="22" spans="1:7">
      <c r="A22" s="2">
        <v>39874</v>
      </c>
      <c r="B22" s="53">
        <f>'RoC data'!B22+'RoC data'!F22+'RoC data'!G22+'RoC data'!H22</f>
        <v>0.56570000000000009</v>
      </c>
      <c r="C22" s="53">
        <f>'RoC data'!D22-'RoC data'!G22+'RoC data'!I22+'RoC data'!K22</f>
        <v>-0.64190000000000003</v>
      </c>
      <c r="D22" s="53">
        <f>'RoC data'!C22-'RoC data'!D22+'RoC data'!E22-'RoC data'!B22</f>
        <v>0.9284</v>
      </c>
      <c r="E22" s="53">
        <f>'RoC data'!J22-'RoC data'!E22-'RoC data'!H22-'RoC data'!K22</f>
        <v>-0.6745000000000001</v>
      </c>
      <c r="F22" s="53">
        <f>-'RoC data'!C22-'RoC data'!F22-'RoC data'!I22-'RoC data'!J22</f>
        <v>-0.17769999999999997</v>
      </c>
      <c r="G22" s="16"/>
    </row>
    <row r="23" spans="1:7">
      <c r="A23" s="2">
        <v>39875</v>
      </c>
      <c r="B23" s="53">
        <f>'RoC data'!B23+'RoC data'!F23+'RoC data'!G23+'RoC data'!H23</f>
        <v>1.1200000000000002E-2</v>
      </c>
      <c r="C23" s="53">
        <f>'RoC data'!D23-'RoC data'!G23+'RoC data'!I23+'RoC data'!K23</f>
        <v>0.33429999999999999</v>
      </c>
      <c r="D23" s="53">
        <f>'RoC data'!C23-'RoC data'!D23+'RoC data'!E23-'RoC data'!B23</f>
        <v>0.2266</v>
      </c>
      <c r="E23" s="53">
        <f>'RoC data'!J23-'RoC data'!E23-'RoC data'!H23-'RoC data'!K23</f>
        <v>-0.56900000000000006</v>
      </c>
      <c r="F23" s="53">
        <f>-'RoC data'!C23-'RoC data'!F23-'RoC data'!I23-'RoC data'!J23</f>
        <v>-3.1000000000000055E-3</v>
      </c>
      <c r="G23" s="16"/>
    </row>
    <row r="24" spans="1:7">
      <c r="A24" s="2">
        <v>39876</v>
      </c>
      <c r="B24" s="53">
        <f>'RoC data'!B24+'RoC data'!F24+'RoC data'!G24+'RoC data'!H24</f>
        <v>0.29519999999999996</v>
      </c>
      <c r="C24" s="53">
        <f>'RoC data'!D24-'RoC data'!G24+'RoC data'!I24+'RoC data'!K24</f>
        <v>0.80699999999999994</v>
      </c>
      <c r="D24" s="53">
        <f>'RoC data'!C24-'RoC data'!D24+'RoC data'!E24-'RoC data'!B24</f>
        <v>0.11650000000000002</v>
      </c>
      <c r="E24" s="53">
        <f>'RoC data'!J24-'RoC data'!E24-'RoC data'!H24-'RoC data'!K24</f>
        <v>0.65399999999999991</v>
      </c>
      <c r="F24" s="53">
        <f>-'RoC data'!C24-'RoC data'!F24-'RoC data'!I24-'RoC data'!J24</f>
        <v>-1.8727</v>
      </c>
      <c r="G24" s="16"/>
    </row>
    <row r="25" spans="1:7">
      <c r="A25" s="2">
        <v>39877</v>
      </c>
      <c r="B25" s="53">
        <f>'RoC data'!B25+'RoC data'!F25+'RoC data'!G25+'RoC data'!H25</f>
        <v>-0.98139999999999994</v>
      </c>
      <c r="C25" s="53">
        <f>'RoC data'!D25-'RoC data'!G25+'RoC data'!I25+'RoC data'!K25</f>
        <v>0.52540000000000009</v>
      </c>
      <c r="D25" s="53">
        <f>'RoC data'!C25-'RoC data'!D25+'RoC data'!E25-'RoC data'!B25</f>
        <v>-0.19740000000000002</v>
      </c>
      <c r="E25" s="53">
        <f>'RoC data'!J25-'RoC data'!E25-'RoC data'!H25-'RoC data'!K25</f>
        <v>-0.40250000000000002</v>
      </c>
      <c r="F25" s="53">
        <f>-'RoC data'!C25-'RoC data'!F25-'RoC data'!I25-'RoC data'!J25</f>
        <v>1.0558999999999998</v>
      </c>
      <c r="G25" s="16"/>
    </row>
    <row r="26" spans="1:7">
      <c r="A26" s="2">
        <v>39878</v>
      </c>
      <c r="B26" s="53">
        <f>'RoC data'!B26+'RoC data'!F26+'RoC data'!G26+'RoC data'!H26</f>
        <v>-1.2999999999999817E-3</v>
      </c>
      <c r="C26" s="53">
        <f>'RoC data'!D26-'RoC data'!G26+'RoC data'!I26+'RoC data'!K26</f>
        <v>-0.73870000000000013</v>
      </c>
      <c r="D26" s="53">
        <f>'RoC data'!C26-'RoC data'!D26+'RoC data'!E26-'RoC data'!B26</f>
        <v>0.12279999999999999</v>
      </c>
      <c r="E26" s="53">
        <f>'RoC data'!J26-'RoC data'!E26-'RoC data'!H26-'RoC data'!K26</f>
        <v>8.9200000000000015E-2</v>
      </c>
      <c r="F26" s="53">
        <f>-'RoC data'!C26-'RoC data'!F26-'RoC data'!I26-'RoC data'!J26</f>
        <v>0.52800000000000002</v>
      </c>
      <c r="G26" s="16"/>
    </row>
    <row r="27" spans="1:7">
      <c r="A27" s="2">
        <v>39881</v>
      </c>
      <c r="B27" s="53">
        <f>'RoC data'!B27+'RoC data'!F27+'RoC data'!G27+'RoC data'!H27</f>
        <v>-3.1900000000000005E-2</v>
      </c>
      <c r="C27" s="53">
        <f>'RoC data'!D27-'RoC data'!G27+'RoC data'!I27+'RoC data'!K27</f>
        <v>-1.7221</v>
      </c>
      <c r="D27" s="53">
        <f>'RoC data'!C27-'RoC data'!D27+'RoC data'!E27-'RoC data'!B27</f>
        <v>0.67959999999999998</v>
      </c>
      <c r="E27" s="53">
        <f>'RoC data'!J27-'RoC data'!E27-'RoC data'!H27-'RoC data'!K27</f>
        <v>-2.4700000000000055E-2</v>
      </c>
      <c r="F27" s="53">
        <f>-'RoC data'!C27-'RoC data'!F27-'RoC data'!I27-'RoC data'!J27</f>
        <v>1.0991</v>
      </c>
      <c r="G27" s="16"/>
    </row>
    <row r="28" spans="1:7">
      <c r="A28" s="2">
        <v>39882</v>
      </c>
      <c r="B28" s="53">
        <f>'RoC data'!B28+'RoC data'!F28+'RoC data'!G28+'RoC data'!H28</f>
        <v>-0.51710000000000012</v>
      </c>
      <c r="C28" s="53">
        <f>'RoC data'!D28-'RoC data'!G28+'RoC data'!I28+'RoC data'!K28</f>
        <v>0.64290000000000003</v>
      </c>
      <c r="D28" s="53">
        <f>'RoC data'!C28-'RoC data'!D28+'RoC data'!E28-'RoC data'!B28</f>
        <v>0.39439999999999997</v>
      </c>
      <c r="E28" s="53">
        <f>'RoC data'!J28-'RoC data'!E28-'RoC data'!H28-'RoC data'!K28</f>
        <v>-1.4893999999999998</v>
      </c>
      <c r="F28" s="53">
        <f>-'RoC data'!C28-'RoC data'!F28-'RoC data'!I28-'RoC data'!J28</f>
        <v>0.96920000000000006</v>
      </c>
      <c r="G28" s="16"/>
    </row>
    <row r="29" spans="1:7">
      <c r="A29" s="2">
        <v>39883</v>
      </c>
      <c r="B29" s="53">
        <f>'RoC data'!B29+'RoC data'!F29+'RoC data'!G29+'RoC data'!H29</f>
        <v>0.11229999999999998</v>
      </c>
      <c r="C29" s="53">
        <f>'RoC data'!D29-'RoC data'!G29+'RoC data'!I29+'RoC data'!K29</f>
        <v>-1.7163999999999999</v>
      </c>
      <c r="D29" s="53">
        <f>'RoC data'!C29-'RoC data'!D29+'RoC data'!E29-'RoC data'!B29</f>
        <v>0.14550000000000002</v>
      </c>
      <c r="E29" s="53">
        <f>'RoC data'!J29-'RoC data'!E29-'RoC data'!H29-'RoC data'!K29</f>
        <v>0.28290000000000004</v>
      </c>
      <c r="F29" s="53">
        <f>-'RoC data'!C29-'RoC data'!F29-'RoC data'!I29-'RoC data'!J29</f>
        <v>1.1757</v>
      </c>
      <c r="G29" s="16"/>
    </row>
    <row r="30" spans="1:7">
      <c r="A30" s="2">
        <v>39884</v>
      </c>
      <c r="B30" s="53">
        <f>'RoC data'!B30+'RoC data'!F30+'RoC data'!G30+'RoC data'!H30</f>
        <v>0.15540000000000004</v>
      </c>
      <c r="C30" s="53">
        <f>'RoC data'!D30-'RoC data'!G30+'RoC data'!I30+'RoC data'!K30</f>
        <v>-3.1697999999999995</v>
      </c>
      <c r="D30" s="53">
        <f>'RoC data'!C30-'RoC data'!D30+'RoC data'!E30-'RoC data'!B30</f>
        <v>-0.17779999999999996</v>
      </c>
      <c r="E30" s="53">
        <f>'RoC data'!J30-'RoC data'!E30-'RoC data'!H30-'RoC data'!K30</f>
        <v>0.53539999999999988</v>
      </c>
      <c r="F30" s="53">
        <f>-'RoC data'!C30-'RoC data'!F30-'RoC data'!I30-'RoC data'!J30</f>
        <v>2.6567999999999996</v>
      </c>
      <c r="G30" s="16"/>
    </row>
    <row r="31" spans="1:7">
      <c r="A31" s="2">
        <v>39885</v>
      </c>
      <c r="B31" s="53">
        <f>'RoC data'!B31+'RoC data'!F31+'RoC data'!G31+'RoC data'!H31</f>
        <v>3.5600000000000104E-2</v>
      </c>
      <c r="C31" s="53">
        <f>'RoC data'!D31-'RoC data'!G31+'RoC data'!I31+'RoC data'!K31</f>
        <v>3.4293</v>
      </c>
      <c r="D31" s="53">
        <f>'RoC data'!C31-'RoC data'!D31+'RoC data'!E31-'RoC data'!B31</f>
        <v>-0.54959999999999998</v>
      </c>
      <c r="E31" s="53">
        <f>'RoC data'!J31-'RoC data'!E31-'RoC data'!H31-'RoC data'!K31</f>
        <v>0.18600000000000005</v>
      </c>
      <c r="F31" s="53">
        <f>-'RoC data'!C31-'RoC data'!F31-'RoC data'!I31-'RoC data'!J31</f>
        <v>-3.1012999999999997</v>
      </c>
      <c r="G31" s="16"/>
    </row>
    <row r="32" spans="1:7">
      <c r="A32" s="2">
        <v>39888</v>
      </c>
      <c r="B32" s="53">
        <f>'RoC data'!B32+'RoC data'!F32+'RoC data'!G32+'RoC data'!H32</f>
        <v>0.26380000000000003</v>
      </c>
      <c r="C32" s="53">
        <f>'RoC data'!D32-'RoC data'!G32+'RoC data'!I32+'RoC data'!K32</f>
        <v>0.82320000000000004</v>
      </c>
      <c r="D32" s="53">
        <f>'RoC data'!C32-'RoC data'!D32+'RoC data'!E32-'RoC data'!B32</f>
        <v>-1.1903000000000001</v>
      </c>
      <c r="E32" s="53">
        <f>'RoC data'!J32-'RoC data'!E32-'RoC data'!H32-'RoC data'!K32</f>
        <v>0.55559999999999998</v>
      </c>
      <c r="F32" s="53">
        <f>-'RoC data'!C32-'RoC data'!F32-'RoC data'!I32-'RoC data'!J32</f>
        <v>-0.45230000000000004</v>
      </c>
      <c r="G32" s="16"/>
    </row>
    <row r="33" spans="1:15">
      <c r="A33" s="2">
        <v>39889</v>
      </c>
      <c r="B33" s="53">
        <f>'RoC data'!B33+'RoC data'!F33+'RoC data'!G33+'RoC data'!H33</f>
        <v>-0.60709999999999997</v>
      </c>
      <c r="C33" s="53">
        <f>'RoC data'!D33-'RoC data'!G33+'RoC data'!I33+'RoC data'!K33</f>
        <v>-0.20549999999999996</v>
      </c>
      <c r="D33" s="53">
        <f>'RoC data'!C33-'RoC data'!D33+'RoC data'!E33-'RoC data'!B33</f>
        <v>-0.55510000000000004</v>
      </c>
      <c r="E33" s="53">
        <f>'RoC data'!J33-'RoC data'!E33-'RoC data'!H33-'RoC data'!K33</f>
        <v>0.90210000000000012</v>
      </c>
      <c r="F33" s="53">
        <f>-'RoC data'!C33-'RoC data'!F33-'RoC data'!I33-'RoC data'!J33</f>
        <v>0.4655999999999999</v>
      </c>
      <c r="G33" s="16"/>
    </row>
    <row r="34" spans="1:15">
      <c r="A34" s="2">
        <v>39890</v>
      </c>
      <c r="B34" s="53">
        <f>'RoC data'!B34+'RoC data'!F34+'RoC data'!G34+'RoC data'!H34</f>
        <v>7.6600000000000001E-2</v>
      </c>
      <c r="C34" s="53">
        <f>'RoC data'!D34-'RoC data'!G34+'RoC data'!I34+'RoC data'!K34</f>
        <v>-0.92880000000000007</v>
      </c>
      <c r="D34" s="53">
        <f>'RoC data'!C34-'RoC data'!D34+'RoC data'!E34-'RoC data'!B34</f>
        <v>0.57200000000000006</v>
      </c>
      <c r="E34" s="53">
        <f>'RoC data'!J34-'RoC data'!E34-'RoC data'!H34-'RoC data'!K34</f>
        <v>0.47299999999999998</v>
      </c>
      <c r="F34" s="53">
        <f>-'RoC data'!C34-'RoC data'!F34-'RoC data'!I34-'RoC data'!J34</f>
        <v>-0.1928</v>
      </c>
      <c r="G34" s="16"/>
    </row>
    <row r="35" spans="1:15">
      <c r="A35" s="2">
        <v>39891</v>
      </c>
      <c r="B35" s="53">
        <f>'RoC data'!B35+'RoC data'!F35+'RoC data'!G35+'RoC data'!H35</f>
        <v>-0.10350000000000002</v>
      </c>
      <c r="C35" s="53">
        <f>'RoC data'!D35-'RoC data'!G35+'RoC data'!I35+'RoC data'!K35</f>
        <v>0.68680000000000008</v>
      </c>
      <c r="D35" s="53">
        <f>'RoC data'!C35-'RoC data'!D35+'RoC data'!E35-'RoC data'!B35</f>
        <v>0.31030000000000002</v>
      </c>
      <c r="E35" s="53">
        <f>'RoC data'!J35-'RoC data'!E35-'RoC data'!H35-'RoC data'!K35</f>
        <v>-0.25939999999999996</v>
      </c>
      <c r="F35" s="53">
        <f>-'RoC data'!C35-'RoC data'!F35-'RoC data'!I35-'RoC data'!J35</f>
        <v>-0.63419999999999999</v>
      </c>
      <c r="G35" s="16"/>
    </row>
    <row r="36" spans="1:15">
      <c r="A36" s="2">
        <v>39892</v>
      </c>
      <c r="B36" s="53">
        <f>'RoC data'!B36+'RoC data'!F36+'RoC data'!G36+'RoC data'!H36</f>
        <v>-0.2944</v>
      </c>
      <c r="C36" s="53">
        <f>'RoC data'!D36-'RoC data'!G36+'RoC data'!I36+'RoC data'!K36</f>
        <v>-4.9999999999999767E-3</v>
      </c>
      <c r="D36" s="53">
        <f>'RoC data'!C36-'RoC data'!D36+'RoC data'!E36-'RoC data'!B36</f>
        <v>1.0843</v>
      </c>
      <c r="E36" s="53">
        <f>'RoC data'!J36-'RoC data'!E36-'RoC data'!H36-'RoC data'!K36</f>
        <v>9.459999999999999E-2</v>
      </c>
      <c r="F36" s="53">
        <f>-'RoC data'!C36-'RoC data'!F36-'RoC data'!I36-'RoC data'!J36</f>
        <v>-0.87949999999999995</v>
      </c>
      <c r="G36" s="16"/>
    </row>
    <row r="37" spans="1:15">
      <c r="A37" s="2">
        <v>39895</v>
      </c>
      <c r="B37" s="53">
        <f>'RoC data'!B37+'RoC data'!F37+'RoC data'!G37+'RoC data'!H37</f>
        <v>-1.0733999999999999</v>
      </c>
      <c r="C37" s="53">
        <f>'RoC data'!D37-'RoC data'!G37+'RoC data'!I37+'RoC data'!K37</f>
        <v>0.2205</v>
      </c>
      <c r="D37" s="53">
        <f>'RoC data'!C37-'RoC data'!D37+'RoC data'!E37-'RoC data'!B37</f>
        <v>1.2189000000000001</v>
      </c>
      <c r="E37" s="53">
        <f>'RoC data'!J37-'RoC data'!E37-'RoC data'!H37-'RoC data'!K37</f>
        <v>0.26480000000000004</v>
      </c>
      <c r="F37" s="53">
        <f>-'RoC data'!C37-'RoC data'!F37-'RoC data'!I37-'RoC data'!J37</f>
        <v>-0.63080000000000003</v>
      </c>
      <c r="G37" s="16"/>
    </row>
    <row r="38" spans="1:15">
      <c r="A38" s="2">
        <v>39896</v>
      </c>
      <c r="B38" s="53">
        <f>'RoC data'!B38+'RoC data'!F38+'RoC data'!G38+'RoC data'!H38</f>
        <v>-0.35589999999999999</v>
      </c>
      <c r="C38" s="53">
        <f>'RoC data'!D38-'RoC data'!G38+'RoC data'!I38+'RoC data'!K38</f>
        <v>0.86050000000000004</v>
      </c>
      <c r="D38" s="53">
        <f>'RoC data'!C38-'RoC data'!D38+'RoC data'!E38-'RoC data'!B38</f>
        <v>-0.23960000000000004</v>
      </c>
      <c r="E38" s="53">
        <f>'RoC data'!J38-'RoC data'!E38-'RoC data'!H38-'RoC data'!K38</f>
        <v>-0.35249999999999998</v>
      </c>
      <c r="F38" s="53">
        <f>-'RoC data'!C38-'RoC data'!F38-'RoC data'!I38-'RoC data'!J38</f>
        <v>8.7499999999999981E-2</v>
      </c>
      <c r="G38" s="16"/>
    </row>
    <row r="39" spans="1:15">
      <c r="A39" s="2">
        <v>39897</v>
      </c>
      <c r="B39" s="53">
        <f>'RoC data'!B39+'RoC data'!F39+'RoC data'!G39+'RoC data'!H39</f>
        <v>-3.9799999999999988E-2</v>
      </c>
      <c r="C39" s="53">
        <f>'RoC data'!D39-'RoC data'!G39+'RoC data'!I39+'RoC data'!K39</f>
        <v>-0.40129999999999999</v>
      </c>
      <c r="D39" s="53">
        <f>'RoC data'!C39-'RoC data'!D39+'RoC data'!E39-'RoC data'!B39</f>
        <v>7.0099999999999996E-2</v>
      </c>
      <c r="E39" s="53">
        <f>'RoC data'!J39-'RoC data'!E39-'RoC data'!H39-'RoC data'!K39</f>
        <v>0.1905</v>
      </c>
      <c r="F39" s="53">
        <f>-'RoC data'!C39-'RoC data'!F39-'RoC data'!I39-'RoC data'!J39</f>
        <v>0.18049999999999999</v>
      </c>
      <c r="G39" s="16"/>
    </row>
    <row r="40" spans="1:15">
      <c r="A40" s="2">
        <v>39898</v>
      </c>
      <c r="B40" s="53">
        <f>'RoC data'!B40+'RoC data'!F40+'RoC data'!G40+'RoC data'!H40</f>
        <v>-0.33630000000000004</v>
      </c>
      <c r="C40" s="53">
        <f>'RoC data'!D40-'RoC data'!G40+'RoC data'!I40+'RoC data'!K40</f>
        <v>0.33369999999999994</v>
      </c>
      <c r="D40" s="53">
        <f>'RoC data'!C40-'RoC data'!D40+'RoC data'!E40-'RoC data'!B40</f>
        <v>-0.49470000000000003</v>
      </c>
      <c r="E40" s="53">
        <f>'RoC data'!J40-'RoC data'!E40-'RoC data'!H40-'RoC data'!K40</f>
        <v>0.73750000000000004</v>
      </c>
      <c r="F40" s="53">
        <f>-'RoC data'!C40-'RoC data'!F40-'RoC data'!I40-'RoC data'!J40</f>
        <v>-0.2402</v>
      </c>
      <c r="G40" s="16"/>
    </row>
    <row r="41" spans="1:15">
      <c r="A41" s="2">
        <v>39899</v>
      </c>
      <c r="B41" s="54">
        <f>'RoC data'!B41+'RoC data'!F41+'RoC data'!G41+'RoC data'!H41</f>
        <v>8.0999999999999975E-2</v>
      </c>
      <c r="C41" s="54">
        <f>'RoC data'!D41-'RoC data'!G41+'RoC data'!I41+'RoC data'!K41</f>
        <v>-0.47460000000000002</v>
      </c>
      <c r="D41" s="54">
        <f>'RoC data'!C41-'RoC data'!D41+'RoC data'!E41-'RoC data'!B41</f>
        <v>0.74660000000000004</v>
      </c>
      <c r="E41" s="53">
        <f>'RoC data'!J41-'RoC data'!E41-'RoC data'!H41-'RoC data'!K41</f>
        <v>8.0199999999999994E-2</v>
      </c>
      <c r="F41" s="53">
        <f>-'RoC data'!C41-'RoC data'!F41-'RoC data'!I41-'RoC data'!J41</f>
        <v>-0.43319999999999997</v>
      </c>
      <c r="G41" s="16"/>
    </row>
    <row r="42" spans="1:15">
      <c r="A42" s="2">
        <v>39902</v>
      </c>
      <c r="B42" s="55">
        <f>'RoC data'!B42+'RoC data'!F42+'RoC data'!G42+'RoC data'!H42</f>
        <v>-1.4986000000000002</v>
      </c>
      <c r="C42" s="55">
        <f>'RoC data'!D42-'RoC data'!G42+'RoC data'!I42+'RoC data'!K42</f>
        <v>-0.56119999999999992</v>
      </c>
      <c r="D42" s="56">
        <f>'RoC data'!C42-'RoC data'!D42+'RoC data'!E42-'RoC data'!B42</f>
        <v>0.56510000000000005</v>
      </c>
      <c r="E42" s="55">
        <f>'RoC data'!J42-'RoC data'!E42-'RoC data'!H42-'RoC data'!K42</f>
        <v>-1.2812999999999999</v>
      </c>
      <c r="F42" s="56">
        <f>-'RoC data'!C42-'RoC data'!F42-'RoC data'!I42-'RoC data'!J42</f>
        <v>2.7759999999999998</v>
      </c>
      <c r="G42" s="8"/>
    </row>
    <row r="43" spans="1:15">
      <c r="A43" s="2">
        <v>39903</v>
      </c>
      <c r="B43" s="56">
        <f>'RoC data'!B43+'RoC data'!F43+'RoC data'!G43+'RoC data'!H43</f>
        <v>1.0283</v>
      </c>
      <c r="C43" s="55">
        <f>'RoC data'!D43-'RoC data'!G43+'RoC data'!I43+'RoC data'!K43</f>
        <v>-1.4931000000000001</v>
      </c>
      <c r="D43" s="55">
        <f>'RoC data'!C43-'RoC data'!D43+'RoC data'!E43-'RoC data'!B43</f>
        <v>-0.35539999999999999</v>
      </c>
      <c r="E43" s="56">
        <f>'RoC data'!J43-'RoC data'!E43-'RoC data'!H43-'RoC data'!K43</f>
        <v>1.3322000000000001</v>
      </c>
      <c r="F43" s="55">
        <f>-'RoC data'!C43-'RoC data'!F43-'RoC data'!I43-'RoC data'!J43</f>
        <v>-0.51200000000000001</v>
      </c>
      <c r="G43" s="8"/>
    </row>
    <row r="44" spans="1:15">
      <c r="A44" s="2">
        <v>39904</v>
      </c>
      <c r="B44" s="55">
        <f>'RoC data'!B44+'RoC data'!F44+'RoC data'!G44+'RoC data'!H44</f>
        <v>-0.39790000000000009</v>
      </c>
      <c r="C44" s="56">
        <f>'RoC data'!D44-'RoC data'!G44+'RoC data'!I44+'RoC data'!K44</f>
        <v>1.2626999999999999</v>
      </c>
      <c r="D44" s="55">
        <f>'RoC data'!C44-'RoC data'!D44+'RoC data'!E44-'RoC data'!B44</f>
        <v>-0.50829999999999997</v>
      </c>
      <c r="E44" s="55">
        <f>'RoC data'!J44-'RoC data'!E44-'RoC data'!H44-'RoC data'!K44</f>
        <v>-0.94969999999999999</v>
      </c>
      <c r="F44" s="56">
        <f>-'RoC data'!C44-'RoC data'!F44-'RoC data'!I44-'RoC data'!J44</f>
        <v>0.59319999999999995</v>
      </c>
      <c r="G44" s="8"/>
    </row>
    <row r="45" spans="1:15">
      <c r="A45" s="2">
        <v>39905</v>
      </c>
      <c r="B45" s="55">
        <f>'RoC data'!B45+'RoC data'!F45+'RoC data'!G45+'RoC data'!H45</f>
        <v>-0.24509999999999996</v>
      </c>
      <c r="C45" s="56">
        <f>'RoC data'!D45-'RoC data'!G45+'RoC data'!I45+'RoC data'!K45</f>
        <v>0.37090000000000001</v>
      </c>
      <c r="D45" s="56">
        <f>'RoC data'!C45-'RoC data'!D45+'RoC data'!E45-'RoC data'!B45</f>
        <v>0.85289999999999999</v>
      </c>
      <c r="E45" s="55">
        <f>'RoC data'!J45-'RoC data'!E45-'RoC data'!H45-'RoC data'!K45</f>
        <v>-0.25990000000000002</v>
      </c>
      <c r="F45" s="55">
        <f>-'RoC data'!C45-'RoC data'!F45-'RoC data'!I45-'RoC data'!J45</f>
        <v>-0.71879999999999999</v>
      </c>
      <c r="G45" s="8"/>
    </row>
    <row r="46" spans="1:15">
      <c r="A46" s="2">
        <v>39906</v>
      </c>
      <c r="B46" s="56">
        <f>'RoC data'!B46+'RoC data'!F46+'RoC data'!G46+'RoC data'!H46</f>
        <v>0.50990000000000002</v>
      </c>
      <c r="C46" s="56">
        <f>'RoC data'!D46-'RoC data'!G46+'RoC data'!I46+'RoC data'!K46</f>
        <v>0.44079999999999997</v>
      </c>
      <c r="D46" s="57">
        <f>'RoC data'!C46-'RoC data'!D46+'RoC data'!E46-'RoC data'!B46</f>
        <v>-2.6400000000000007E-2</v>
      </c>
      <c r="E46" s="56">
        <f>'RoC data'!J46-'RoC data'!E46-'RoC data'!H46-'RoC data'!K46</f>
        <v>0.41799999999999998</v>
      </c>
      <c r="F46" s="55">
        <f>-'RoC data'!C46-'RoC data'!F46-'RoC data'!I46-'RoC data'!J46</f>
        <v>-1.3422999999999998</v>
      </c>
      <c r="G46" s="8"/>
      <c r="L46" t="s">
        <v>64</v>
      </c>
    </row>
    <row r="47" spans="1:15">
      <c r="A47" s="14">
        <v>39909</v>
      </c>
      <c r="B47" s="57">
        <f>'RoC data'!B47+'RoC data'!F47+'RoC data'!G47+'RoC data'!H47</f>
        <v>9.7799999999999998E-2</v>
      </c>
      <c r="C47" s="55">
        <f>'RoC data'!D47-'RoC data'!G47+'RoC data'!I47+'RoC data'!K47</f>
        <v>-0.85539999999999994</v>
      </c>
      <c r="D47" s="57">
        <f>'RoC data'!C47-'RoC data'!D47+'RoC data'!E47-'RoC data'!B47</f>
        <v>2.8300000000000027E-2</v>
      </c>
      <c r="E47" s="56">
        <f>'RoC data'!J47-'RoC data'!E47-'RoC data'!H47-'RoC data'!K47</f>
        <v>0.66110000000000002</v>
      </c>
      <c r="F47" s="57">
        <f>-'RoC data'!C47-'RoC data'!F47-'RoC data'!I47-'RoC data'!J47</f>
        <v>6.8199999999999983E-2</v>
      </c>
      <c r="G47" s="8"/>
    </row>
    <row r="48" spans="1:15">
      <c r="A48" s="14">
        <v>39910</v>
      </c>
      <c r="B48" s="55">
        <f>'RoC data'!B48+'RoC data'!F48+'RoC data'!G48+'RoC data'!H48</f>
        <v>-0.57200000000000006</v>
      </c>
      <c r="C48" s="56">
        <f>'RoC data'!D48-'RoC data'!G48+'RoC data'!I48+'RoC data'!K48</f>
        <v>0.61739999999999995</v>
      </c>
      <c r="D48" s="56">
        <f>'RoC data'!C48-'RoC data'!D48+'RoC data'!E48-'RoC data'!B48</f>
        <v>0.44699999999999995</v>
      </c>
      <c r="E48" s="55">
        <f>'RoC data'!J48-'RoC data'!E48-'RoC data'!H48-'RoC data'!K48</f>
        <v>-0.3664</v>
      </c>
      <c r="F48" s="57">
        <f>-'RoC data'!C48-'RoC data'!F48-'RoC data'!I48-'RoC data'!J48</f>
        <v>-0.126</v>
      </c>
      <c r="G48" s="8"/>
      <c r="L48" s="1" t="s">
        <v>32</v>
      </c>
      <c r="M48" s="1" t="s">
        <v>37</v>
      </c>
      <c r="N48" s="23" t="s">
        <v>42</v>
      </c>
      <c r="O48" s="22" t="s">
        <v>43</v>
      </c>
    </row>
    <row r="49" spans="1:15">
      <c r="A49" s="14">
        <v>39911</v>
      </c>
      <c r="B49" s="56">
        <f>'RoC data'!B49+'RoC data'!F49+'RoC data'!G49+'RoC data'!H49</f>
        <v>0.76739999999999997</v>
      </c>
      <c r="C49" s="55">
        <f>'RoC data'!D49-'RoC data'!G49+'RoC data'!I49+'RoC data'!K49</f>
        <v>-1.0265</v>
      </c>
      <c r="D49" s="57">
        <f>'RoC data'!C49-'RoC data'!D49+'RoC data'!E49-'RoC data'!B49</f>
        <v>-4.0700000000000014E-2</v>
      </c>
      <c r="E49" s="56">
        <f>'RoC data'!J49-'RoC data'!E49-'RoC data'!H49-'RoC data'!K49</f>
        <v>0.43809999999999999</v>
      </c>
      <c r="F49" s="57">
        <f>-'RoC data'!C49-'RoC data'!F49-'RoC data'!I49-'RoC data'!J49</f>
        <v>-0.13830000000000001</v>
      </c>
      <c r="G49" s="8"/>
      <c r="L49" s="1" t="s">
        <v>33</v>
      </c>
      <c r="M49" s="1" t="s">
        <v>38</v>
      </c>
      <c r="N49" s="24" t="s">
        <v>46</v>
      </c>
      <c r="O49" s="1"/>
    </row>
    <row r="50" spans="1:15">
      <c r="A50" s="14">
        <v>39912</v>
      </c>
      <c r="B50" s="56">
        <f>'RoC data'!B50+'RoC data'!F50+'RoC data'!G50+'RoC data'!H50</f>
        <v>0.33240000000000003</v>
      </c>
      <c r="C50" s="55">
        <f>'RoC data'!D50-'RoC data'!G50+'RoC data'!I50+'RoC data'!K50</f>
        <v>-1.4638</v>
      </c>
      <c r="D50" s="56">
        <f>'RoC data'!C50-'RoC data'!D50+'RoC data'!E50-'RoC data'!B50</f>
        <v>0.37130000000000002</v>
      </c>
      <c r="E50" s="56">
        <f>'RoC data'!J50-'RoC data'!E50-'RoC data'!H50-'RoC data'!K50</f>
        <v>0.45400000000000001</v>
      </c>
      <c r="F50" s="56">
        <f>-'RoC data'!C50-'RoC data'!F50-'RoC data'!I50-'RoC data'!J50</f>
        <v>0.30610000000000004</v>
      </c>
      <c r="G50" s="8"/>
      <c r="L50" s="1" t="s">
        <v>34</v>
      </c>
      <c r="M50" s="1" t="s">
        <v>39</v>
      </c>
      <c r="N50" s="1"/>
      <c r="O50" s="1"/>
    </row>
    <row r="51" spans="1:15">
      <c r="A51" s="14">
        <v>39913</v>
      </c>
      <c r="B51" s="54">
        <f>'RoC data'!B51+'RoC data'!F51+'RoC data'!G51+'RoC data'!H51</f>
        <v>0.2485</v>
      </c>
      <c r="C51" s="54">
        <f>'RoC data'!D51-'RoC data'!G51+'RoC data'!I51+'RoC data'!K51</f>
        <v>-0.58440000000000003</v>
      </c>
      <c r="D51" s="54">
        <f>'RoC data'!C51-'RoC data'!D51+'RoC data'!E51-'RoC data'!B51</f>
        <v>0.42569999999999997</v>
      </c>
      <c r="E51" s="54">
        <f>'RoC data'!J51-'RoC data'!E51-'RoC data'!H51-'RoC data'!K51</f>
        <v>0.1091</v>
      </c>
      <c r="F51" s="54">
        <f>-'RoC data'!C51-'RoC data'!F51-'RoC data'!I51-'RoC data'!J51</f>
        <v>-0.19889999999999999</v>
      </c>
      <c r="G51" s="8" t="s">
        <v>29</v>
      </c>
      <c r="L51" s="1" t="s">
        <v>35</v>
      </c>
      <c r="M51" s="1" t="s">
        <v>40</v>
      </c>
      <c r="N51" s="22" t="s">
        <v>47</v>
      </c>
      <c r="O51" s="1"/>
    </row>
    <row r="52" spans="1:15">
      <c r="A52" s="2">
        <v>39916</v>
      </c>
      <c r="B52" s="56">
        <f>'RoC data'!B52+'RoC data'!F52+'RoC data'!G52+'RoC data'!H52</f>
        <v>0.23359999999999997</v>
      </c>
      <c r="C52" s="56">
        <f>'RoC data'!D52-'RoC data'!G52+'RoC data'!I52+'RoC data'!K52</f>
        <v>0.66980000000000006</v>
      </c>
      <c r="D52" s="57">
        <f>'RoC data'!C52-'RoC data'!D52+'RoC data'!E52-'RoC data'!B52</f>
        <v>5.5300000000000002E-2</v>
      </c>
      <c r="E52" s="57">
        <f>'RoC data'!J52-'RoC data'!E52-'RoC data'!H52-'RoC data'!K52</f>
        <v>-0.1426</v>
      </c>
      <c r="F52" s="55">
        <f>-'RoC data'!C52-'RoC data'!F52-'RoC data'!I52-'RoC data'!J52</f>
        <v>-0.81610000000000005</v>
      </c>
      <c r="G52" s="8" t="s">
        <v>71</v>
      </c>
      <c r="H52" s="49" t="s">
        <v>7</v>
      </c>
      <c r="I52" s="49" t="s">
        <v>9</v>
      </c>
      <c r="J52" s="49" t="s">
        <v>4</v>
      </c>
      <c r="L52" s="1" t="s">
        <v>36</v>
      </c>
      <c r="M52" s="1" t="s">
        <v>41</v>
      </c>
      <c r="N52" s="23" t="s">
        <v>44</v>
      </c>
      <c r="O52" s="24" t="s">
        <v>45</v>
      </c>
    </row>
    <row r="53" spans="1:15">
      <c r="A53" s="2">
        <v>39917</v>
      </c>
      <c r="B53" s="55">
        <f>'RoC data'!B53+'RoC data'!F53+'RoC data'!G53+'RoC data'!H53</f>
        <v>-0.46799999999999997</v>
      </c>
      <c r="C53" s="56">
        <f>'RoC data'!D53-'RoC data'!G53+'RoC data'!I53+'RoC data'!K53</f>
        <v>1.3607999999999998</v>
      </c>
      <c r="D53" s="57">
        <f>'RoC data'!C53-'RoC data'!D53+'RoC data'!E53-'RoC data'!B53</f>
        <v>-4.4799999999999979E-2</v>
      </c>
      <c r="E53" s="55">
        <f>'RoC data'!J53-'RoC data'!E53-'RoC data'!H53-'RoC data'!K53</f>
        <v>-1.1320999999999999</v>
      </c>
      <c r="F53" s="56">
        <f>-'RoC data'!C53-'RoC data'!F53-'RoC data'!I53-'RoC data'!J53</f>
        <v>0.28409999999999996</v>
      </c>
      <c r="G53" s="8"/>
      <c r="H53" s="49" t="s">
        <v>9</v>
      </c>
      <c r="I53" s="48" t="s">
        <v>5</v>
      </c>
      <c r="J53" s="48" t="s">
        <v>8</v>
      </c>
    </row>
    <row r="54" spans="1:15">
      <c r="A54" s="2">
        <v>39918</v>
      </c>
      <c r="B54" s="56">
        <f>'RoC data'!B54+'RoC data'!F54+'RoC data'!G54+'RoC data'!H54</f>
        <v>0.55210000000000004</v>
      </c>
      <c r="C54" s="56">
        <f>'RoC data'!D54-'RoC data'!G54+'RoC data'!I54+'RoC data'!K54</f>
        <v>0.68490000000000006</v>
      </c>
      <c r="D54" s="57">
        <f>'RoC data'!C54-'RoC data'!D54+'RoC data'!E54-'RoC data'!B54</f>
        <v>4.880000000000001E-2</v>
      </c>
      <c r="E54" s="56">
        <f>'RoC data'!J54-'RoC data'!E54-'RoC data'!H54-'RoC data'!K54</f>
        <v>0.20929999999999996</v>
      </c>
      <c r="F54" s="55">
        <f>-'RoC data'!C54-'RoC data'!F54-'RoC data'!I54-'RoC data'!J54</f>
        <v>-1.4951000000000001</v>
      </c>
      <c r="G54" s="8"/>
      <c r="H54" s="49" t="s">
        <v>7</v>
      </c>
      <c r="I54" s="49" t="s">
        <v>3</v>
      </c>
      <c r="J54" s="49" t="s">
        <v>4</v>
      </c>
      <c r="L54" t="s">
        <v>61</v>
      </c>
    </row>
    <row r="55" spans="1:15">
      <c r="A55" s="2">
        <v>39919</v>
      </c>
      <c r="B55" s="55">
        <f>'RoC data'!B55+'RoC data'!F55+'RoC data'!G55+'RoC data'!H55</f>
        <v>-0.27199999999999996</v>
      </c>
      <c r="C55" s="55">
        <f>'RoC data'!D55-'RoC data'!G55+'RoC data'!I55+'RoC data'!K55</f>
        <v>-0.24</v>
      </c>
      <c r="D55" s="57">
        <f>'RoC data'!C55-'RoC data'!D55+'RoC data'!E55-'RoC data'!B55</f>
        <v>6.7199999999999996E-2</v>
      </c>
      <c r="E55" s="55">
        <f>'RoC data'!J55-'RoC data'!E55-'RoC data'!H55-'RoC data'!K55</f>
        <v>-0.20579999999999998</v>
      </c>
      <c r="F55" s="56">
        <f>-'RoC data'!C55-'RoC data'!F55-'RoC data'!I55-'RoC data'!J55</f>
        <v>0.65059999999999996</v>
      </c>
      <c r="G55" s="8"/>
      <c r="H55" s="48" t="s">
        <v>4</v>
      </c>
      <c r="I55" s="48" t="s">
        <v>7</v>
      </c>
      <c r="J55" s="48" t="s">
        <v>0</v>
      </c>
      <c r="L55" t="s">
        <v>62</v>
      </c>
    </row>
    <row r="56" spans="1:15">
      <c r="A56" s="2">
        <v>39920</v>
      </c>
      <c r="B56" s="55">
        <f>'RoC data'!B56+'RoC data'!F56+'RoC data'!G56+'RoC data'!H56</f>
        <v>-0.39610000000000001</v>
      </c>
      <c r="C56" s="56">
        <f>'RoC data'!D56-'RoC data'!G56+'RoC data'!I56+'RoC data'!K56</f>
        <v>0.26140000000000002</v>
      </c>
      <c r="D56" s="57">
        <f>'RoC data'!C56-'RoC data'!D56+'RoC data'!E56-'RoC data'!B56</f>
        <v>-5.7900000000000007E-2</v>
      </c>
      <c r="E56" s="55">
        <f>'RoC data'!J56-'RoC data'!E56-'RoC data'!H56-'RoC data'!K56</f>
        <v>-0.61070000000000002</v>
      </c>
      <c r="F56" s="56">
        <f>-'RoC data'!C56-'RoC data'!F56-'RoC data'!I56-'RoC data'!J56</f>
        <v>0.80330000000000001</v>
      </c>
      <c r="G56" s="8"/>
      <c r="H56" s="48" t="s">
        <v>8</v>
      </c>
      <c r="I56" s="49" t="s">
        <v>9</v>
      </c>
      <c r="J56" s="48" t="s">
        <v>4</v>
      </c>
      <c r="L56" t="s">
        <v>63</v>
      </c>
    </row>
    <row r="57" spans="1:15">
      <c r="A57" s="2">
        <v>39923</v>
      </c>
      <c r="B57" s="56">
        <f>'RoC data'!B57+'RoC data'!F57+'RoC data'!G57+'RoC data'!H57</f>
        <v>0.3165</v>
      </c>
      <c r="C57" s="55">
        <f>'RoC data'!D57-'RoC data'!G57+'RoC data'!I57+'RoC data'!K57</f>
        <v>-1.6208</v>
      </c>
      <c r="D57" s="56">
        <f>'RoC data'!C57-'RoC data'!D57+'RoC data'!E57-'RoC data'!B57</f>
        <v>0.5323</v>
      </c>
      <c r="E57" s="56">
        <f>'RoC data'!J57-'RoC data'!E57-'RoC data'!H57-'RoC data'!K57</f>
        <v>0.76130000000000009</v>
      </c>
      <c r="F57" s="57">
        <f>-'RoC data'!C57-'RoC data'!F57-'RoC data'!I57-'RoC data'!J57</f>
        <v>1.0699999999999987E-2</v>
      </c>
      <c r="H57" s="48" t="s">
        <v>9</v>
      </c>
      <c r="I57" s="48" t="s">
        <v>3</v>
      </c>
      <c r="J57" s="49" t="s">
        <v>8</v>
      </c>
    </row>
    <row r="58" spans="1:15">
      <c r="A58" s="2">
        <v>39924</v>
      </c>
      <c r="B58" s="56">
        <f>'RoC data'!B58+'RoC data'!F58+'RoC data'!G58+'RoC data'!H58</f>
        <v>0.4163</v>
      </c>
      <c r="C58" s="56">
        <f>'RoC data'!D58-'RoC data'!G58+'RoC data'!I58+'RoC data'!K58</f>
        <v>1.3256000000000001</v>
      </c>
      <c r="D58" s="55">
        <f>'RoC data'!C58-'RoC data'!D58+'RoC data'!E58-'RoC data'!B58</f>
        <v>-0.96399999999999997</v>
      </c>
      <c r="E58" s="57">
        <f>'RoC data'!J58-'RoC data'!E58-'RoC data'!H58-'RoC data'!K58</f>
        <v>9.5399999999999985E-2</v>
      </c>
      <c r="F58" s="55">
        <f>-'RoC data'!C58-'RoC data'!F58-'RoC data'!I58-'RoC data'!J58</f>
        <v>-0.87329999999999997</v>
      </c>
      <c r="H58" s="49" t="s">
        <v>3</v>
      </c>
      <c r="I58" s="49" t="s">
        <v>7</v>
      </c>
      <c r="J58" s="49" t="s">
        <v>0</v>
      </c>
    </row>
    <row r="59" spans="1:15">
      <c r="A59" s="2">
        <v>39925</v>
      </c>
      <c r="B59" s="56">
        <f>'RoC data'!B59+'RoC data'!F59+'RoC data'!G59+'RoC data'!H59</f>
        <v>0.58179999999999998</v>
      </c>
      <c r="C59" s="55">
        <f>'RoC data'!D59-'RoC data'!G59+'RoC data'!I59+'RoC data'!K59</f>
        <v>-1.3104</v>
      </c>
      <c r="D59" s="56">
        <f>'RoC data'!C59-'RoC data'!D59+'RoC data'!E59-'RoC data'!B59</f>
        <v>0.16439999999999999</v>
      </c>
      <c r="E59" s="57">
        <f>'RoC data'!J59-'RoC data'!E59-'RoC data'!H59-'RoC data'!K59</f>
        <v>0.10799999999999998</v>
      </c>
      <c r="F59" s="56">
        <f>-'RoC data'!C59-'RoC data'!F59-'RoC data'!I59-'RoC data'!J59</f>
        <v>0.45619999999999994</v>
      </c>
      <c r="H59" s="49" t="s">
        <v>5</v>
      </c>
      <c r="I59" s="48" t="s">
        <v>7</v>
      </c>
      <c r="J59" s="49" t="s">
        <v>6</v>
      </c>
    </row>
    <row r="60" spans="1:15">
      <c r="A60" s="2">
        <v>39926</v>
      </c>
      <c r="B60" s="55">
        <f>'RoC data'!B60+'RoC data'!F60+'RoC data'!G60+'RoC data'!H60</f>
        <v>-0.21459999999999996</v>
      </c>
      <c r="C60" s="56">
        <f>'RoC data'!D60-'RoC data'!G60+'RoC data'!I60+'RoC data'!K60</f>
        <v>1.0750999999999999</v>
      </c>
      <c r="D60" s="56">
        <f>'RoC data'!C60-'RoC data'!D60+'RoC data'!E60-'RoC data'!B60</f>
        <v>0.46729999999999994</v>
      </c>
      <c r="E60" s="55">
        <f>'RoC data'!J60-'RoC data'!E60-'RoC data'!H60-'RoC data'!K60</f>
        <v>-0.87280000000000002</v>
      </c>
      <c r="F60" s="55">
        <f>-'RoC data'!C60-'RoC data'!F60-'RoC data'!I60-'RoC data'!J60</f>
        <v>-0.45499999999999996</v>
      </c>
      <c r="H60" s="49" t="s">
        <v>9</v>
      </c>
      <c r="I60" s="49" t="s">
        <v>7</v>
      </c>
      <c r="J60" s="49" t="s">
        <v>2</v>
      </c>
    </row>
    <row r="61" spans="1:15">
      <c r="A61" s="2">
        <v>39927</v>
      </c>
      <c r="B61" s="56">
        <f>'RoC data'!B61+'RoC data'!F61+'RoC data'!G61+'RoC data'!H61</f>
        <v>1.077</v>
      </c>
      <c r="C61" s="55">
        <f>'RoC data'!D61-'RoC data'!G61+'RoC data'!I61+'RoC data'!K61</f>
        <v>-0.84650000000000003</v>
      </c>
      <c r="D61" s="56">
        <f>'RoC data'!C61-'RoC data'!D61+'RoC data'!E61-'RoC data'!B61</f>
        <v>0.52210000000000001</v>
      </c>
      <c r="E61" s="56">
        <f>'RoC data'!J61-'RoC data'!E61-'RoC data'!H61-'RoC data'!K61</f>
        <v>0.58199999999999996</v>
      </c>
      <c r="F61" s="55">
        <f>-'RoC data'!C61-'RoC data'!F61-'RoC data'!I61-'RoC data'!J61</f>
        <v>-1.3346</v>
      </c>
      <c r="H61" s="49" t="s">
        <v>4</v>
      </c>
      <c r="I61" s="49" t="s">
        <v>5</v>
      </c>
      <c r="J61" s="49" t="s">
        <v>8</v>
      </c>
    </row>
    <row r="62" spans="1:15">
      <c r="A62" s="2">
        <v>39930</v>
      </c>
      <c r="B62" s="56">
        <f>'RoC data'!B62+'RoC data'!F62+'RoC data'!G62+'RoC data'!H62</f>
        <v>0.89280000000000004</v>
      </c>
      <c r="C62" s="56">
        <f>'RoC data'!D62-'RoC data'!G62+'RoC data'!I62+'RoC data'!K62</f>
        <v>0.66450000000000009</v>
      </c>
      <c r="D62" s="55">
        <f>'RoC data'!C62-'RoC data'!D62+'RoC data'!E62-'RoC data'!B62</f>
        <v>-0.52380000000000004</v>
      </c>
      <c r="E62" s="57">
        <f>'RoC data'!J62-'RoC data'!E62-'RoC data'!H62-'RoC data'!K62</f>
        <v>0.11030000000000001</v>
      </c>
      <c r="F62" s="55">
        <f>-'RoC data'!C62-'RoC data'!F62-'RoC data'!I62-'RoC data'!J62</f>
        <v>-1.1437999999999999</v>
      </c>
      <c r="H62" s="49" t="s">
        <v>4</v>
      </c>
      <c r="I62" s="49" t="s">
        <v>0</v>
      </c>
      <c r="J62" s="49" t="s">
        <v>7</v>
      </c>
    </row>
    <row r="63" spans="1:15">
      <c r="A63" s="2">
        <v>39931</v>
      </c>
      <c r="B63" s="56">
        <f>'RoC data'!B63+'RoC data'!F63+'RoC data'!G63+'RoC data'!H63</f>
        <v>0.57979999999999998</v>
      </c>
      <c r="C63" s="57">
        <f>'RoC data'!D63-'RoC data'!G63+'RoC data'!I63+'RoC data'!K63</f>
        <v>-8.6000000000000035E-3</v>
      </c>
      <c r="D63" s="55">
        <f>'RoC data'!C63-'RoC data'!D63+'RoC data'!E63-'RoC data'!B63</f>
        <v>-0.2097</v>
      </c>
      <c r="E63" s="56">
        <f>'RoC data'!J63-'RoC data'!E63-'RoC data'!H63-'RoC data'!K63</f>
        <v>0.16479999999999997</v>
      </c>
      <c r="F63" s="55">
        <f>-'RoC data'!C63-'RoC data'!F63-'RoC data'!I63-'RoC data'!J63</f>
        <v>-0.52629999999999999</v>
      </c>
      <c r="H63" s="49" t="s">
        <v>4</v>
      </c>
      <c r="I63" s="49" t="s">
        <v>0</v>
      </c>
      <c r="J63" s="49" t="s">
        <v>8</v>
      </c>
    </row>
    <row r="64" spans="1:15">
      <c r="A64" s="2">
        <v>39932</v>
      </c>
      <c r="B64" s="57">
        <f>'RoC data'!B64+'RoC data'!F64+'RoC data'!G64+'RoC data'!H64</f>
        <v>-3.2999999999999974E-3</v>
      </c>
      <c r="C64" s="56">
        <f>'RoC data'!D64-'RoC data'!G64+'RoC data'!I64+'RoC data'!K64</f>
        <v>0.28910000000000002</v>
      </c>
      <c r="D64" s="57">
        <f>'RoC data'!C64-'RoC data'!D64+'RoC data'!E64-'RoC data'!B64</f>
        <v>-8.0699999999999994E-2</v>
      </c>
      <c r="E64" s="55">
        <f>'RoC data'!J64-'RoC data'!E64-'RoC data'!H64-'RoC data'!K64</f>
        <v>-0.32789999999999997</v>
      </c>
      <c r="F64" s="57">
        <f>-'RoC data'!C64-'RoC data'!F64-'RoC data'!I64-'RoC data'!J64</f>
        <v>0.12279999999999999</v>
      </c>
      <c r="H64" s="49" t="s">
        <v>9</v>
      </c>
      <c r="I64" s="49" t="s">
        <v>3</v>
      </c>
      <c r="J64" s="48" t="s">
        <v>8</v>
      </c>
    </row>
    <row r="65" spans="1:10">
      <c r="A65" s="2">
        <v>39933</v>
      </c>
      <c r="B65" s="56">
        <f>'RoC data'!B65+'RoC data'!F65+'RoC data'!G65+'RoC data'!H65</f>
        <v>0.22630000000000003</v>
      </c>
      <c r="C65" s="56">
        <f>'RoC data'!D65-'RoC data'!G65+'RoC data'!I65+'RoC data'!K65</f>
        <v>2.1958000000000002</v>
      </c>
      <c r="D65" s="55">
        <f>'RoC data'!C65-'RoC data'!D65+'RoC data'!E65-'RoC data'!B65</f>
        <v>-0.2681</v>
      </c>
      <c r="E65" s="55">
        <f>'RoC data'!J65-'RoC data'!E65-'RoC data'!H65-'RoC data'!K65</f>
        <v>-0.84099999999999997</v>
      </c>
      <c r="F65" s="55">
        <f>-'RoC data'!C65-'RoC data'!F65-'RoC data'!I65-'RoC data'!J65</f>
        <v>-1.3130000000000002</v>
      </c>
      <c r="H65" s="49" t="s">
        <v>7</v>
      </c>
      <c r="I65" s="49" t="s">
        <v>9</v>
      </c>
      <c r="J65" s="49" t="s">
        <v>4</v>
      </c>
    </row>
    <row r="66" spans="1:10">
      <c r="A66" s="2">
        <v>39934</v>
      </c>
      <c r="B66" s="56">
        <f>'RoC data'!B66+'RoC data'!F66+'RoC data'!G66+'RoC data'!H66</f>
        <v>0.20329999999999998</v>
      </c>
      <c r="C66" s="55">
        <f>'RoC data'!D66-'RoC data'!G66+'RoC data'!I66+'RoC data'!K66</f>
        <v>-0.41549999999999998</v>
      </c>
      <c r="D66" s="56">
        <f>'RoC data'!C66-'RoC data'!D66+'RoC data'!E66-'RoC data'!B66</f>
        <v>0.52500000000000002</v>
      </c>
      <c r="E66" s="56">
        <f>'RoC data'!J66-'RoC data'!E66-'RoC data'!H66-'RoC data'!K66</f>
        <v>0.41820000000000002</v>
      </c>
      <c r="F66" s="55">
        <f>-'RoC data'!C66-'RoC data'!F66-'RoC data'!I66-'RoC data'!J66</f>
        <v>-0.73099999999999998</v>
      </c>
      <c r="H66" s="49" t="s">
        <v>1</v>
      </c>
      <c r="I66" s="48" t="s">
        <v>3</v>
      </c>
      <c r="J66" s="49" t="s">
        <v>8</v>
      </c>
    </row>
    <row r="67" spans="1:10">
      <c r="A67" s="2">
        <v>39937</v>
      </c>
      <c r="B67" s="54">
        <f>'RoC data'!B67+'RoC data'!F67+'RoC data'!G67+'RoC data'!H67</f>
        <v>-0.17200000000000001</v>
      </c>
      <c r="C67" s="54">
        <f>'RoC data'!D67-'RoC data'!G67+'RoC data'!I67+'RoC data'!K67</f>
        <v>-0.27680000000000005</v>
      </c>
      <c r="D67" s="54">
        <f>'RoC data'!C67-'RoC data'!D67+'RoC data'!E67-'RoC data'!B67</f>
        <v>0.1721</v>
      </c>
      <c r="E67" s="54">
        <f>'RoC data'!J67-'RoC data'!E67-'RoC data'!H67-'RoC data'!K67</f>
        <v>6.3099999999999989E-2</v>
      </c>
      <c r="F67" s="54">
        <f>-'RoC data'!C67-'RoC data'!F67-'RoC data'!I67-'RoC data'!J67</f>
        <v>0.21360000000000001</v>
      </c>
    </row>
    <row r="68" spans="1:10">
      <c r="A68" s="2">
        <v>39938</v>
      </c>
      <c r="B68" s="54">
        <f>'RoC data'!B68+'RoC data'!F68+'RoC data'!G68+'RoC data'!H68</f>
        <v>0.20670000000000002</v>
      </c>
      <c r="C68" s="54">
        <f>'RoC data'!D68-'RoC data'!G68+'RoC data'!I68+'RoC data'!K68</f>
        <v>3.0850000000000013E-2</v>
      </c>
      <c r="D68" s="54">
        <f>'RoC data'!C68-'RoC data'!D68+'RoC data'!E68-'RoC data'!B68</f>
        <v>0.24590000000000001</v>
      </c>
      <c r="E68" s="54">
        <f>'RoC data'!J68-'RoC data'!E68-'RoC data'!H68-'RoC data'!K68</f>
        <v>2.4850000000000001E-2</v>
      </c>
      <c r="F68" s="54">
        <f>-'RoC data'!C68-'RoC data'!F68-'RoC data'!I68-'RoC data'!J68</f>
        <v>-0.50829999999999997</v>
      </c>
    </row>
    <row r="69" spans="1:10">
      <c r="A69" s="2">
        <v>39939</v>
      </c>
      <c r="B69" s="54">
        <f>'RoC data'!B69+'RoC data'!F69+'RoC data'!G69+'RoC data'!H69</f>
        <v>0.70230000000000004</v>
      </c>
      <c r="C69" s="54">
        <f>'RoC data'!D69-'RoC data'!G69+'RoC data'!I69+'RoC data'!K69</f>
        <v>0.79600000000000004</v>
      </c>
      <c r="D69" s="54">
        <f>'RoC data'!C69-'RoC data'!D69+'RoC data'!E69-'RoC data'!B69</f>
        <v>5.5500000000000022E-2</v>
      </c>
      <c r="E69" s="54">
        <f>'RoC data'!J69-'RoC data'!E69-'RoC data'!H69-'RoC data'!K69</f>
        <v>0.17859999999999998</v>
      </c>
      <c r="F69" s="54">
        <f>-'RoC data'!C69-'RoC data'!F69-'RoC data'!I69-'RoC data'!J69</f>
        <v>-1.7324000000000002</v>
      </c>
    </row>
    <row r="70" spans="1:10">
      <c r="A70" s="2">
        <v>39940</v>
      </c>
      <c r="B70" s="54">
        <f>'RoC data'!B70+'RoC data'!F70+'RoC data'!G70+'RoC data'!H70</f>
        <v>3.7399999999999989E-2</v>
      </c>
      <c r="C70" s="54">
        <f>'RoC data'!D70-'RoC data'!G70+'RoC data'!I70+'RoC data'!K70</f>
        <v>-0.13120000000000001</v>
      </c>
      <c r="D70" s="54">
        <f>'RoC data'!C70-'RoC data'!D70+'RoC data'!E70-'RoC data'!B70</f>
        <v>0.76519999999999999</v>
      </c>
      <c r="E70" s="54">
        <f>'RoC data'!J70-'RoC data'!E70-'RoC data'!H70-'RoC data'!K70</f>
        <v>-0.32600000000000001</v>
      </c>
      <c r="F70" s="54">
        <f>-'RoC data'!C70-'RoC data'!F70-'RoC data'!I70-'RoC data'!J70</f>
        <v>-0.34539999999999998</v>
      </c>
    </row>
    <row r="71" spans="1:10">
      <c r="A71" s="2">
        <v>39941</v>
      </c>
      <c r="B71" s="54">
        <f>'RoC data'!B71+'RoC data'!F71+'RoC data'!G71+'RoC data'!H71</f>
        <v>-0.24609999999999999</v>
      </c>
      <c r="C71" s="54">
        <f>'RoC data'!D71-'RoC data'!G71+'RoC data'!I71+'RoC data'!K71</f>
        <v>-0.20480000000000004</v>
      </c>
      <c r="D71" s="54">
        <f>'RoC data'!C71-'RoC data'!D71+'RoC data'!E71-'RoC data'!B71</f>
        <v>0.63850000000000007</v>
      </c>
      <c r="E71" s="54">
        <f>'RoC data'!J71-'RoC data'!E71-'RoC data'!H71-'RoC data'!K71</f>
        <v>-0.12029999999999999</v>
      </c>
      <c r="F71" s="54">
        <f>-'RoC data'!C71-'RoC data'!F71-'RoC data'!I71-'RoC data'!J71</f>
        <v>-6.7299999999999999E-2</v>
      </c>
    </row>
    <row r="72" spans="1:10">
      <c r="A72" s="2">
        <v>39944</v>
      </c>
      <c r="B72" s="54">
        <f>'RoC data'!B72+'RoC data'!F72+'RoC data'!G72+'RoC data'!H72</f>
        <v>-0.79870000000000008</v>
      </c>
      <c r="C72" s="54">
        <f>'RoC data'!D72-'RoC data'!G72+'RoC data'!I72+'RoC data'!K72</f>
        <v>-0.84119999999999995</v>
      </c>
      <c r="D72" s="54">
        <f>'RoC data'!C72-'RoC data'!D72+'RoC data'!E72-'RoC data'!B72</f>
        <v>0.20829999999999999</v>
      </c>
      <c r="E72" s="54">
        <f>'RoC data'!J72-'RoC data'!E72-'RoC data'!H72-'RoC data'!K72</f>
        <v>-0.44190000000000002</v>
      </c>
      <c r="F72" s="54">
        <f>-'RoC data'!C72-'RoC data'!F72-'RoC data'!I72-'RoC data'!J72</f>
        <v>1.8734999999999999</v>
      </c>
    </row>
    <row r="73" spans="1:10">
      <c r="A73" s="2">
        <v>39945</v>
      </c>
      <c r="B73" s="54">
        <f>'RoC data'!B73+'RoC data'!F73+'RoC data'!G73+'RoC data'!H73</f>
        <v>0.84220000000000006</v>
      </c>
      <c r="C73" s="54">
        <f>'RoC data'!D73-'RoC data'!G73+'RoC data'!I73+'RoC data'!K73</f>
        <v>1.7746</v>
      </c>
      <c r="D73" s="54">
        <f>'RoC data'!C73-'RoC data'!D73+'RoC data'!E73-'RoC data'!B73</f>
        <v>-0.7661</v>
      </c>
      <c r="E73" s="54">
        <f>'RoC data'!J73-'RoC data'!E73-'RoC data'!H73-'RoC data'!K73</f>
        <v>0.52190000000000003</v>
      </c>
      <c r="F73" s="54">
        <f>-'RoC data'!C73-'RoC data'!F73-'RoC data'!I73-'RoC data'!J73</f>
        <v>-2.3725999999999998</v>
      </c>
    </row>
    <row r="74" spans="1:10">
      <c r="A74" s="2">
        <v>39946</v>
      </c>
      <c r="B74" s="54">
        <f>'RoC data'!B74+'RoC data'!F74+'RoC data'!G74+'RoC data'!H74</f>
        <v>0.42869999999999997</v>
      </c>
      <c r="C74" s="54">
        <f>'RoC data'!D74-'RoC data'!G74+'RoC data'!I74+'RoC data'!K74</f>
        <v>-0.59619999999999995</v>
      </c>
      <c r="D74" s="54">
        <f>'RoC data'!C74-'RoC data'!D74+'RoC data'!E74-'RoC data'!B74</f>
        <v>-0.2944</v>
      </c>
      <c r="E74" s="54">
        <f>'RoC data'!J74-'RoC data'!E74-'RoC data'!H74-'RoC data'!K74</f>
        <v>0.44320000000000004</v>
      </c>
      <c r="F74" s="54">
        <f>-'RoC data'!C74-'RoC data'!F74-'RoC data'!I74-'RoC data'!J74</f>
        <v>1.8700000000000008E-2</v>
      </c>
    </row>
    <row r="75" spans="1:10">
      <c r="A75" s="2">
        <v>39947</v>
      </c>
      <c r="B75" s="54">
        <f>'RoC data'!B75+'RoC data'!F75+'RoC data'!G75+'RoC data'!H75</f>
        <v>0.49789999999999995</v>
      </c>
      <c r="C75" s="54">
        <f>'RoC data'!D75-'RoC data'!G75+'RoC data'!I75+'RoC data'!K75</f>
        <v>-3.1799999999999995E-2</v>
      </c>
      <c r="D75" s="54">
        <f>'RoC data'!C75-'RoC data'!D75+'RoC data'!E75-'RoC data'!B75</f>
        <v>-0.44929999999999998</v>
      </c>
      <c r="E75" s="54">
        <f>'RoC data'!J75-'RoC data'!E75-'RoC data'!H75-'RoC data'!K75</f>
        <v>0.60060000000000002</v>
      </c>
      <c r="F75" s="54">
        <f>-'RoC data'!C75-'RoC data'!F75-'RoC data'!I75-'RoC data'!J75</f>
        <v>-0.61739999999999995</v>
      </c>
    </row>
    <row r="76" spans="1:10">
      <c r="A76" s="2">
        <v>39948</v>
      </c>
      <c r="B76" s="54">
        <f>'RoC data'!B76+'RoC data'!F76+'RoC data'!G76+'RoC data'!H76</f>
        <v>-0.35220000000000001</v>
      </c>
      <c r="C76" s="54">
        <f>'RoC data'!D76-'RoC data'!G76+'RoC data'!I76+'RoC data'!K76</f>
        <v>0.50739999999999996</v>
      </c>
      <c r="D76" s="54">
        <f>'RoC data'!C76-'RoC data'!D76+'RoC data'!E76-'RoC data'!B76</f>
        <v>-0.47530000000000006</v>
      </c>
      <c r="E76" s="54">
        <f>'RoC data'!J76-'RoC data'!E76-'RoC data'!H76-'RoC data'!K76</f>
        <v>0.13269999999999998</v>
      </c>
      <c r="F76" s="54">
        <f>-'RoC data'!C76-'RoC data'!F76-'RoC data'!I76-'RoC data'!J76</f>
        <v>0.18740000000000001</v>
      </c>
    </row>
  </sheetData>
  <pageMargins left="0.7" right="0.7" top="0.75" bottom="0.75" header="0.3" footer="0.3"/>
  <pageSetup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3:K22"/>
  <sheetViews>
    <sheetView workbookViewId="0">
      <selection activeCell="D22" sqref="D22"/>
    </sheetView>
  </sheetViews>
  <sheetFormatPr defaultRowHeight="15"/>
  <sheetData>
    <row r="3" spans="3:11">
      <c r="C3" s="84">
        <v>40091</v>
      </c>
      <c r="D3">
        <v>0</v>
      </c>
    </row>
    <row r="4" spans="3:11">
      <c r="C4" s="84">
        <v>40092</v>
      </c>
      <c r="D4">
        <v>250</v>
      </c>
    </row>
    <row r="5" spans="3:11">
      <c r="C5" s="84">
        <v>40093</v>
      </c>
      <c r="D5">
        <v>-20</v>
      </c>
    </row>
    <row r="6" spans="3:11">
      <c r="C6" s="84">
        <v>40094</v>
      </c>
      <c r="D6">
        <v>250</v>
      </c>
    </row>
    <row r="7" spans="3:11">
      <c r="C7" s="84">
        <v>40095</v>
      </c>
      <c r="D7">
        <v>0</v>
      </c>
      <c r="K7">
        <v>9</v>
      </c>
    </row>
    <row r="8" spans="3:11">
      <c r="C8" s="84">
        <v>40098</v>
      </c>
      <c r="D8">
        <v>-20</v>
      </c>
      <c r="K8">
        <v>9</v>
      </c>
    </row>
    <row r="9" spans="3:11">
      <c r="C9" s="84">
        <v>40099</v>
      </c>
      <c r="D9">
        <v>-20</v>
      </c>
    </row>
    <row r="10" spans="3:11">
      <c r="C10" s="84">
        <v>40100</v>
      </c>
      <c r="D10">
        <v>0</v>
      </c>
    </row>
    <row r="11" spans="3:11">
      <c r="C11" s="84">
        <v>40101</v>
      </c>
      <c r="D11">
        <v>-20</v>
      </c>
    </row>
    <row r="12" spans="3:11">
      <c r="C12" s="84">
        <v>40102</v>
      </c>
      <c r="D12">
        <v>-20</v>
      </c>
    </row>
    <row r="13" spans="3:11">
      <c r="C13" s="84">
        <v>40105</v>
      </c>
      <c r="D13">
        <v>0</v>
      </c>
    </row>
    <row r="14" spans="3:11">
      <c r="C14" s="84">
        <v>40106</v>
      </c>
      <c r="D14">
        <v>0</v>
      </c>
    </row>
    <row r="15" spans="3:11">
      <c r="C15" s="84">
        <v>40107</v>
      </c>
      <c r="D15">
        <v>-20</v>
      </c>
    </row>
    <row r="16" spans="3:11">
      <c r="C16" s="84">
        <v>40108</v>
      </c>
      <c r="D16">
        <v>-40</v>
      </c>
      <c r="I16">
        <f>14/27</f>
        <v>0.51851851851851849</v>
      </c>
    </row>
    <row r="17" spans="3:4">
      <c r="C17" s="84">
        <v>40109</v>
      </c>
      <c r="D17">
        <v>-40</v>
      </c>
    </row>
    <row r="18" spans="3:4">
      <c r="C18" s="84">
        <v>40112</v>
      </c>
      <c r="D18">
        <v>-20</v>
      </c>
    </row>
    <row r="19" spans="3:4">
      <c r="C19" s="84">
        <v>40113</v>
      </c>
      <c r="D19">
        <v>0</v>
      </c>
    </row>
    <row r="20" spans="3:4">
      <c r="C20" s="84">
        <v>40114</v>
      </c>
      <c r="D20">
        <v>-20</v>
      </c>
    </row>
    <row r="21" spans="3:4">
      <c r="C21" s="84">
        <v>40115</v>
      </c>
      <c r="D21">
        <v>-40</v>
      </c>
    </row>
    <row r="22" spans="3:4">
      <c r="C22" s="84">
        <v>40116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14"/>
  <sheetViews>
    <sheetView topLeftCell="C1" zoomScale="75" workbookViewId="0">
      <selection activeCell="D4" sqref="D4"/>
    </sheetView>
  </sheetViews>
  <sheetFormatPr defaultRowHeight="15"/>
  <cols>
    <col min="1" max="1" width="7.7109375" style="25" customWidth="1"/>
    <col min="2" max="2" width="10.7109375" style="25" customWidth="1"/>
    <col min="3" max="3" width="18.7109375" style="30" customWidth="1"/>
    <col min="4" max="4" width="15.7109375" style="30" customWidth="1"/>
    <col min="5" max="6" width="9.140625" style="30"/>
    <col min="7" max="7" width="9.140625" style="25"/>
    <col min="8" max="8" width="9.140625" style="25" hidden="1" customWidth="1"/>
    <col min="9" max="9" width="0" style="25" hidden="1" customWidth="1"/>
    <col min="10" max="12" width="9.140625" style="25" hidden="1" customWidth="1"/>
    <col min="13" max="13" width="9.140625" style="25"/>
    <col min="14" max="14" width="9.140625" style="26"/>
    <col min="15" max="256" width="9.140625" style="25"/>
    <col min="257" max="257" width="7.7109375" style="25" customWidth="1"/>
    <col min="258" max="258" width="10.7109375" style="25" customWidth="1"/>
    <col min="259" max="259" width="18.7109375" style="25" customWidth="1"/>
    <col min="260" max="260" width="15.7109375" style="25" customWidth="1"/>
    <col min="261" max="263" width="9.140625" style="25"/>
    <col min="264" max="264" width="0" style="25" hidden="1" customWidth="1"/>
    <col min="265" max="265" width="9.140625" style="25"/>
    <col min="266" max="268" width="0" style="25" hidden="1" customWidth="1"/>
    <col min="269" max="512" width="9.140625" style="25"/>
    <col min="513" max="513" width="7.7109375" style="25" customWidth="1"/>
    <col min="514" max="514" width="10.7109375" style="25" customWidth="1"/>
    <col min="515" max="515" width="18.7109375" style="25" customWidth="1"/>
    <col min="516" max="516" width="15.7109375" style="25" customWidth="1"/>
    <col min="517" max="519" width="9.140625" style="25"/>
    <col min="520" max="520" width="0" style="25" hidden="1" customWidth="1"/>
    <col min="521" max="521" width="9.140625" style="25"/>
    <col min="522" max="524" width="0" style="25" hidden="1" customWidth="1"/>
    <col min="525" max="768" width="9.140625" style="25"/>
    <col min="769" max="769" width="7.7109375" style="25" customWidth="1"/>
    <col min="770" max="770" width="10.7109375" style="25" customWidth="1"/>
    <col min="771" max="771" width="18.7109375" style="25" customWidth="1"/>
    <col min="772" max="772" width="15.7109375" style="25" customWidth="1"/>
    <col min="773" max="775" width="9.140625" style="25"/>
    <col min="776" max="776" width="0" style="25" hidden="1" customWidth="1"/>
    <col min="777" max="777" width="9.140625" style="25"/>
    <col min="778" max="780" width="0" style="25" hidden="1" customWidth="1"/>
    <col min="781" max="1024" width="9.140625" style="25"/>
    <col min="1025" max="1025" width="7.7109375" style="25" customWidth="1"/>
    <col min="1026" max="1026" width="10.7109375" style="25" customWidth="1"/>
    <col min="1027" max="1027" width="18.7109375" style="25" customWidth="1"/>
    <col min="1028" max="1028" width="15.7109375" style="25" customWidth="1"/>
    <col min="1029" max="1031" width="9.140625" style="25"/>
    <col min="1032" max="1032" width="0" style="25" hidden="1" customWidth="1"/>
    <col min="1033" max="1033" width="9.140625" style="25"/>
    <col min="1034" max="1036" width="0" style="25" hidden="1" customWidth="1"/>
    <col min="1037" max="1280" width="9.140625" style="25"/>
    <col min="1281" max="1281" width="7.7109375" style="25" customWidth="1"/>
    <col min="1282" max="1282" width="10.7109375" style="25" customWidth="1"/>
    <col min="1283" max="1283" width="18.7109375" style="25" customWidth="1"/>
    <col min="1284" max="1284" width="15.7109375" style="25" customWidth="1"/>
    <col min="1285" max="1287" width="9.140625" style="25"/>
    <col min="1288" max="1288" width="0" style="25" hidden="1" customWidth="1"/>
    <col min="1289" max="1289" width="9.140625" style="25"/>
    <col min="1290" max="1292" width="0" style="25" hidden="1" customWidth="1"/>
    <col min="1293" max="1536" width="9.140625" style="25"/>
    <col min="1537" max="1537" width="7.7109375" style="25" customWidth="1"/>
    <col min="1538" max="1538" width="10.7109375" style="25" customWidth="1"/>
    <col min="1539" max="1539" width="18.7109375" style="25" customWidth="1"/>
    <col min="1540" max="1540" width="15.7109375" style="25" customWidth="1"/>
    <col min="1541" max="1543" width="9.140625" style="25"/>
    <col min="1544" max="1544" width="0" style="25" hidden="1" customWidth="1"/>
    <col min="1545" max="1545" width="9.140625" style="25"/>
    <col min="1546" max="1548" width="0" style="25" hidden="1" customWidth="1"/>
    <col min="1549" max="1792" width="9.140625" style="25"/>
    <col min="1793" max="1793" width="7.7109375" style="25" customWidth="1"/>
    <col min="1794" max="1794" width="10.7109375" style="25" customWidth="1"/>
    <col min="1795" max="1795" width="18.7109375" style="25" customWidth="1"/>
    <col min="1796" max="1796" width="15.7109375" style="25" customWidth="1"/>
    <col min="1797" max="1799" width="9.140625" style="25"/>
    <col min="1800" max="1800" width="0" style="25" hidden="1" customWidth="1"/>
    <col min="1801" max="1801" width="9.140625" style="25"/>
    <col min="1802" max="1804" width="0" style="25" hidden="1" customWidth="1"/>
    <col min="1805" max="2048" width="9.140625" style="25"/>
    <col min="2049" max="2049" width="7.7109375" style="25" customWidth="1"/>
    <col min="2050" max="2050" width="10.7109375" style="25" customWidth="1"/>
    <col min="2051" max="2051" width="18.7109375" style="25" customWidth="1"/>
    <col min="2052" max="2052" width="15.7109375" style="25" customWidth="1"/>
    <col min="2053" max="2055" width="9.140625" style="25"/>
    <col min="2056" max="2056" width="0" style="25" hidden="1" customWidth="1"/>
    <col min="2057" max="2057" width="9.140625" style="25"/>
    <col min="2058" max="2060" width="0" style="25" hidden="1" customWidth="1"/>
    <col min="2061" max="2304" width="9.140625" style="25"/>
    <col min="2305" max="2305" width="7.7109375" style="25" customWidth="1"/>
    <col min="2306" max="2306" width="10.7109375" style="25" customWidth="1"/>
    <col min="2307" max="2307" width="18.7109375" style="25" customWidth="1"/>
    <col min="2308" max="2308" width="15.7109375" style="25" customWidth="1"/>
    <col min="2309" max="2311" width="9.140625" style="25"/>
    <col min="2312" max="2312" width="0" style="25" hidden="1" customWidth="1"/>
    <col min="2313" max="2313" width="9.140625" style="25"/>
    <col min="2314" max="2316" width="0" style="25" hidden="1" customWidth="1"/>
    <col min="2317" max="2560" width="9.140625" style="25"/>
    <col min="2561" max="2561" width="7.7109375" style="25" customWidth="1"/>
    <col min="2562" max="2562" width="10.7109375" style="25" customWidth="1"/>
    <col min="2563" max="2563" width="18.7109375" style="25" customWidth="1"/>
    <col min="2564" max="2564" width="15.7109375" style="25" customWidth="1"/>
    <col min="2565" max="2567" width="9.140625" style="25"/>
    <col min="2568" max="2568" width="0" style="25" hidden="1" customWidth="1"/>
    <col min="2569" max="2569" width="9.140625" style="25"/>
    <col min="2570" max="2572" width="0" style="25" hidden="1" customWidth="1"/>
    <col min="2573" max="2816" width="9.140625" style="25"/>
    <col min="2817" max="2817" width="7.7109375" style="25" customWidth="1"/>
    <col min="2818" max="2818" width="10.7109375" style="25" customWidth="1"/>
    <col min="2819" max="2819" width="18.7109375" style="25" customWidth="1"/>
    <col min="2820" max="2820" width="15.7109375" style="25" customWidth="1"/>
    <col min="2821" max="2823" width="9.140625" style="25"/>
    <col min="2824" max="2824" width="0" style="25" hidden="1" customWidth="1"/>
    <col min="2825" max="2825" width="9.140625" style="25"/>
    <col min="2826" max="2828" width="0" style="25" hidden="1" customWidth="1"/>
    <col min="2829" max="3072" width="9.140625" style="25"/>
    <col min="3073" max="3073" width="7.7109375" style="25" customWidth="1"/>
    <col min="3074" max="3074" width="10.7109375" style="25" customWidth="1"/>
    <col min="3075" max="3075" width="18.7109375" style="25" customWidth="1"/>
    <col min="3076" max="3076" width="15.7109375" style="25" customWidth="1"/>
    <col min="3077" max="3079" width="9.140625" style="25"/>
    <col min="3080" max="3080" width="0" style="25" hidden="1" customWidth="1"/>
    <col min="3081" max="3081" width="9.140625" style="25"/>
    <col min="3082" max="3084" width="0" style="25" hidden="1" customWidth="1"/>
    <col min="3085" max="3328" width="9.140625" style="25"/>
    <col min="3329" max="3329" width="7.7109375" style="25" customWidth="1"/>
    <col min="3330" max="3330" width="10.7109375" style="25" customWidth="1"/>
    <col min="3331" max="3331" width="18.7109375" style="25" customWidth="1"/>
    <col min="3332" max="3332" width="15.7109375" style="25" customWidth="1"/>
    <col min="3333" max="3335" width="9.140625" style="25"/>
    <col min="3336" max="3336" width="0" style="25" hidden="1" customWidth="1"/>
    <col min="3337" max="3337" width="9.140625" style="25"/>
    <col min="3338" max="3340" width="0" style="25" hidden="1" customWidth="1"/>
    <col min="3341" max="3584" width="9.140625" style="25"/>
    <col min="3585" max="3585" width="7.7109375" style="25" customWidth="1"/>
    <col min="3586" max="3586" width="10.7109375" style="25" customWidth="1"/>
    <col min="3587" max="3587" width="18.7109375" style="25" customWidth="1"/>
    <col min="3588" max="3588" width="15.7109375" style="25" customWidth="1"/>
    <col min="3589" max="3591" width="9.140625" style="25"/>
    <col min="3592" max="3592" width="0" style="25" hidden="1" customWidth="1"/>
    <col min="3593" max="3593" width="9.140625" style="25"/>
    <col min="3594" max="3596" width="0" style="25" hidden="1" customWidth="1"/>
    <col min="3597" max="3840" width="9.140625" style="25"/>
    <col min="3841" max="3841" width="7.7109375" style="25" customWidth="1"/>
    <col min="3842" max="3842" width="10.7109375" style="25" customWidth="1"/>
    <col min="3843" max="3843" width="18.7109375" style="25" customWidth="1"/>
    <col min="3844" max="3844" width="15.7109375" style="25" customWidth="1"/>
    <col min="3845" max="3847" width="9.140625" style="25"/>
    <col min="3848" max="3848" width="0" style="25" hidden="1" customWidth="1"/>
    <col min="3849" max="3849" width="9.140625" style="25"/>
    <col min="3850" max="3852" width="0" style="25" hidden="1" customWidth="1"/>
    <col min="3853" max="4096" width="9.140625" style="25"/>
    <col min="4097" max="4097" width="7.7109375" style="25" customWidth="1"/>
    <col min="4098" max="4098" width="10.7109375" style="25" customWidth="1"/>
    <col min="4099" max="4099" width="18.7109375" style="25" customWidth="1"/>
    <col min="4100" max="4100" width="15.7109375" style="25" customWidth="1"/>
    <col min="4101" max="4103" width="9.140625" style="25"/>
    <col min="4104" max="4104" width="0" style="25" hidden="1" customWidth="1"/>
    <col min="4105" max="4105" width="9.140625" style="25"/>
    <col min="4106" max="4108" width="0" style="25" hidden="1" customWidth="1"/>
    <col min="4109" max="4352" width="9.140625" style="25"/>
    <col min="4353" max="4353" width="7.7109375" style="25" customWidth="1"/>
    <col min="4354" max="4354" width="10.7109375" style="25" customWidth="1"/>
    <col min="4355" max="4355" width="18.7109375" style="25" customWidth="1"/>
    <col min="4356" max="4356" width="15.7109375" style="25" customWidth="1"/>
    <col min="4357" max="4359" width="9.140625" style="25"/>
    <col min="4360" max="4360" width="0" style="25" hidden="1" customWidth="1"/>
    <col min="4361" max="4361" width="9.140625" style="25"/>
    <col min="4362" max="4364" width="0" style="25" hidden="1" customWidth="1"/>
    <col min="4365" max="4608" width="9.140625" style="25"/>
    <col min="4609" max="4609" width="7.7109375" style="25" customWidth="1"/>
    <col min="4610" max="4610" width="10.7109375" style="25" customWidth="1"/>
    <col min="4611" max="4611" width="18.7109375" style="25" customWidth="1"/>
    <col min="4612" max="4612" width="15.7109375" style="25" customWidth="1"/>
    <col min="4613" max="4615" width="9.140625" style="25"/>
    <col min="4616" max="4616" width="0" style="25" hidden="1" customWidth="1"/>
    <col min="4617" max="4617" width="9.140625" style="25"/>
    <col min="4618" max="4620" width="0" style="25" hidden="1" customWidth="1"/>
    <col min="4621" max="4864" width="9.140625" style="25"/>
    <col min="4865" max="4865" width="7.7109375" style="25" customWidth="1"/>
    <col min="4866" max="4866" width="10.7109375" style="25" customWidth="1"/>
    <col min="4867" max="4867" width="18.7109375" style="25" customWidth="1"/>
    <col min="4868" max="4868" width="15.7109375" style="25" customWidth="1"/>
    <col min="4869" max="4871" width="9.140625" style="25"/>
    <col min="4872" max="4872" width="0" style="25" hidden="1" customWidth="1"/>
    <col min="4873" max="4873" width="9.140625" style="25"/>
    <col min="4874" max="4876" width="0" style="25" hidden="1" customWidth="1"/>
    <col min="4877" max="5120" width="9.140625" style="25"/>
    <col min="5121" max="5121" width="7.7109375" style="25" customWidth="1"/>
    <col min="5122" max="5122" width="10.7109375" style="25" customWidth="1"/>
    <col min="5123" max="5123" width="18.7109375" style="25" customWidth="1"/>
    <col min="5124" max="5124" width="15.7109375" style="25" customWidth="1"/>
    <col min="5125" max="5127" width="9.140625" style="25"/>
    <col min="5128" max="5128" width="0" style="25" hidden="1" customWidth="1"/>
    <col min="5129" max="5129" width="9.140625" style="25"/>
    <col min="5130" max="5132" width="0" style="25" hidden="1" customWidth="1"/>
    <col min="5133" max="5376" width="9.140625" style="25"/>
    <col min="5377" max="5377" width="7.7109375" style="25" customWidth="1"/>
    <col min="5378" max="5378" width="10.7109375" style="25" customWidth="1"/>
    <col min="5379" max="5379" width="18.7109375" style="25" customWidth="1"/>
    <col min="5380" max="5380" width="15.7109375" style="25" customWidth="1"/>
    <col min="5381" max="5383" width="9.140625" style="25"/>
    <col min="5384" max="5384" width="0" style="25" hidden="1" customWidth="1"/>
    <col min="5385" max="5385" width="9.140625" style="25"/>
    <col min="5386" max="5388" width="0" style="25" hidden="1" customWidth="1"/>
    <col min="5389" max="5632" width="9.140625" style="25"/>
    <col min="5633" max="5633" width="7.7109375" style="25" customWidth="1"/>
    <col min="5634" max="5634" width="10.7109375" style="25" customWidth="1"/>
    <col min="5635" max="5635" width="18.7109375" style="25" customWidth="1"/>
    <col min="5636" max="5636" width="15.7109375" style="25" customWidth="1"/>
    <col min="5637" max="5639" width="9.140625" style="25"/>
    <col min="5640" max="5640" width="0" style="25" hidden="1" customWidth="1"/>
    <col min="5641" max="5641" width="9.140625" style="25"/>
    <col min="5642" max="5644" width="0" style="25" hidden="1" customWidth="1"/>
    <col min="5645" max="5888" width="9.140625" style="25"/>
    <col min="5889" max="5889" width="7.7109375" style="25" customWidth="1"/>
    <col min="5890" max="5890" width="10.7109375" style="25" customWidth="1"/>
    <col min="5891" max="5891" width="18.7109375" style="25" customWidth="1"/>
    <col min="5892" max="5892" width="15.7109375" style="25" customWidth="1"/>
    <col min="5893" max="5895" width="9.140625" style="25"/>
    <col min="5896" max="5896" width="0" style="25" hidden="1" customWidth="1"/>
    <col min="5897" max="5897" width="9.140625" style="25"/>
    <col min="5898" max="5900" width="0" style="25" hidden="1" customWidth="1"/>
    <col min="5901" max="6144" width="9.140625" style="25"/>
    <col min="6145" max="6145" width="7.7109375" style="25" customWidth="1"/>
    <col min="6146" max="6146" width="10.7109375" style="25" customWidth="1"/>
    <col min="6147" max="6147" width="18.7109375" style="25" customWidth="1"/>
    <col min="6148" max="6148" width="15.7109375" style="25" customWidth="1"/>
    <col min="6149" max="6151" width="9.140625" style="25"/>
    <col min="6152" max="6152" width="0" style="25" hidden="1" customWidth="1"/>
    <col min="6153" max="6153" width="9.140625" style="25"/>
    <col min="6154" max="6156" width="0" style="25" hidden="1" customWidth="1"/>
    <col min="6157" max="6400" width="9.140625" style="25"/>
    <col min="6401" max="6401" width="7.7109375" style="25" customWidth="1"/>
    <col min="6402" max="6402" width="10.7109375" style="25" customWidth="1"/>
    <col min="6403" max="6403" width="18.7109375" style="25" customWidth="1"/>
    <col min="6404" max="6404" width="15.7109375" style="25" customWidth="1"/>
    <col min="6405" max="6407" width="9.140625" style="25"/>
    <col min="6408" max="6408" width="0" style="25" hidden="1" customWidth="1"/>
    <col min="6409" max="6409" width="9.140625" style="25"/>
    <col min="6410" max="6412" width="0" style="25" hidden="1" customWidth="1"/>
    <col min="6413" max="6656" width="9.140625" style="25"/>
    <col min="6657" max="6657" width="7.7109375" style="25" customWidth="1"/>
    <col min="6658" max="6658" width="10.7109375" style="25" customWidth="1"/>
    <col min="6659" max="6659" width="18.7109375" style="25" customWidth="1"/>
    <col min="6660" max="6660" width="15.7109375" style="25" customWidth="1"/>
    <col min="6661" max="6663" width="9.140625" style="25"/>
    <col min="6664" max="6664" width="0" style="25" hidden="1" customWidth="1"/>
    <col min="6665" max="6665" width="9.140625" style="25"/>
    <col min="6666" max="6668" width="0" style="25" hidden="1" customWidth="1"/>
    <col min="6669" max="6912" width="9.140625" style="25"/>
    <col min="6913" max="6913" width="7.7109375" style="25" customWidth="1"/>
    <col min="6914" max="6914" width="10.7109375" style="25" customWidth="1"/>
    <col min="6915" max="6915" width="18.7109375" style="25" customWidth="1"/>
    <col min="6916" max="6916" width="15.7109375" style="25" customWidth="1"/>
    <col min="6917" max="6919" width="9.140625" style="25"/>
    <col min="6920" max="6920" width="0" style="25" hidden="1" customWidth="1"/>
    <col min="6921" max="6921" width="9.140625" style="25"/>
    <col min="6922" max="6924" width="0" style="25" hidden="1" customWidth="1"/>
    <col min="6925" max="7168" width="9.140625" style="25"/>
    <col min="7169" max="7169" width="7.7109375" style="25" customWidth="1"/>
    <col min="7170" max="7170" width="10.7109375" style="25" customWidth="1"/>
    <col min="7171" max="7171" width="18.7109375" style="25" customWidth="1"/>
    <col min="7172" max="7172" width="15.7109375" style="25" customWidth="1"/>
    <col min="7173" max="7175" width="9.140625" style="25"/>
    <col min="7176" max="7176" width="0" style="25" hidden="1" customWidth="1"/>
    <col min="7177" max="7177" width="9.140625" style="25"/>
    <col min="7178" max="7180" width="0" style="25" hidden="1" customWidth="1"/>
    <col min="7181" max="7424" width="9.140625" style="25"/>
    <col min="7425" max="7425" width="7.7109375" style="25" customWidth="1"/>
    <col min="7426" max="7426" width="10.7109375" style="25" customWidth="1"/>
    <col min="7427" max="7427" width="18.7109375" style="25" customWidth="1"/>
    <col min="7428" max="7428" width="15.7109375" style="25" customWidth="1"/>
    <col min="7429" max="7431" width="9.140625" style="25"/>
    <col min="7432" max="7432" width="0" style="25" hidden="1" customWidth="1"/>
    <col min="7433" max="7433" width="9.140625" style="25"/>
    <col min="7434" max="7436" width="0" style="25" hidden="1" customWidth="1"/>
    <col min="7437" max="7680" width="9.140625" style="25"/>
    <col min="7681" max="7681" width="7.7109375" style="25" customWidth="1"/>
    <col min="7682" max="7682" width="10.7109375" style="25" customWidth="1"/>
    <col min="7683" max="7683" width="18.7109375" style="25" customWidth="1"/>
    <col min="7684" max="7684" width="15.7109375" style="25" customWidth="1"/>
    <col min="7685" max="7687" width="9.140625" style="25"/>
    <col min="7688" max="7688" width="0" style="25" hidden="1" customWidth="1"/>
    <col min="7689" max="7689" width="9.140625" style="25"/>
    <col min="7690" max="7692" width="0" style="25" hidden="1" customWidth="1"/>
    <col min="7693" max="7936" width="9.140625" style="25"/>
    <col min="7937" max="7937" width="7.7109375" style="25" customWidth="1"/>
    <col min="7938" max="7938" width="10.7109375" style="25" customWidth="1"/>
    <col min="7939" max="7939" width="18.7109375" style="25" customWidth="1"/>
    <col min="7940" max="7940" width="15.7109375" style="25" customWidth="1"/>
    <col min="7941" max="7943" width="9.140625" style="25"/>
    <col min="7944" max="7944" width="0" style="25" hidden="1" customWidth="1"/>
    <col min="7945" max="7945" width="9.140625" style="25"/>
    <col min="7946" max="7948" width="0" style="25" hidden="1" customWidth="1"/>
    <col min="7949" max="8192" width="9.140625" style="25"/>
    <col min="8193" max="8193" width="7.7109375" style="25" customWidth="1"/>
    <col min="8194" max="8194" width="10.7109375" style="25" customWidth="1"/>
    <col min="8195" max="8195" width="18.7109375" style="25" customWidth="1"/>
    <col min="8196" max="8196" width="15.7109375" style="25" customWidth="1"/>
    <col min="8197" max="8199" width="9.140625" style="25"/>
    <col min="8200" max="8200" width="0" style="25" hidden="1" customWidth="1"/>
    <col min="8201" max="8201" width="9.140625" style="25"/>
    <col min="8202" max="8204" width="0" style="25" hidden="1" customWidth="1"/>
    <col min="8205" max="8448" width="9.140625" style="25"/>
    <col min="8449" max="8449" width="7.7109375" style="25" customWidth="1"/>
    <col min="8450" max="8450" width="10.7109375" style="25" customWidth="1"/>
    <col min="8451" max="8451" width="18.7109375" style="25" customWidth="1"/>
    <col min="8452" max="8452" width="15.7109375" style="25" customWidth="1"/>
    <col min="8453" max="8455" width="9.140625" style="25"/>
    <col min="8456" max="8456" width="0" style="25" hidden="1" customWidth="1"/>
    <col min="8457" max="8457" width="9.140625" style="25"/>
    <col min="8458" max="8460" width="0" style="25" hidden="1" customWidth="1"/>
    <col min="8461" max="8704" width="9.140625" style="25"/>
    <col min="8705" max="8705" width="7.7109375" style="25" customWidth="1"/>
    <col min="8706" max="8706" width="10.7109375" style="25" customWidth="1"/>
    <col min="8707" max="8707" width="18.7109375" style="25" customWidth="1"/>
    <col min="8708" max="8708" width="15.7109375" style="25" customWidth="1"/>
    <col min="8709" max="8711" width="9.140625" style="25"/>
    <col min="8712" max="8712" width="0" style="25" hidden="1" customWidth="1"/>
    <col min="8713" max="8713" width="9.140625" style="25"/>
    <col min="8714" max="8716" width="0" style="25" hidden="1" customWidth="1"/>
    <col min="8717" max="8960" width="9.140625" style="25"/>
    <col min="8961" max="8961" width="7.7109375" style="25" customWidth="1"/>
    <col min="8962" max="8962" width="10.7109375" style="25" customWidth="1"/>
    <col min="8963" max="8963" width="18.7109375" style="25" customWidth="1"/>
    <col min="8964" max="8964" width="15.7109375" style="25" customWidth="1"/>
    <col min="8965" max="8967" width="9.140625" style="25"/>
    <col min="8968" max="8968" width="0" style="25" hidden="1" customWidth="1"/>
    <col min="8969" max="8969" width="9.140625" style="25"/>
    <col min="8970" max="8972" width="0" style="25" hidden="1" customWidth="1"/>
    <col min="8973" max="9216" width="9.140625" style="25"/>
    <col min="9217" max="9217" width="7.7109375" style="25" customWidth="1"/>
    <col min="9218" max="9218" width="10.7109375" style="25" customWidth="1"/>
    <col min="9219" max="9219" width="18.7109375" style="25" customWidth="1"/>
    <col min="9220" max="9220" width="15.7109375" style="25" customWidth="1"/>
    <col min="9221" max="9223" width="9.140625" style="25"/>
    <col min="9224" max="9224" width="0" style="25" hidden="1" customWidth="1"/>
    <col min="9225" max="9225" width="9.140625" style="25"/>
    <col min="9226" max="9228" width="0" style="25" hidden="1" customWidth="1"/>
    <col min="9229" max="9472" width="9.140625" style="25"/>
    <col min="9473" max="9473" width="7.7109375" style="25" customWidth="1"/>
    <col min="9474" max="9474" width="10.7109375" style="25" customWidth="1"/>
    <col min="9475" max="9475" width="18.7109375" style="25" customWidth="1"/>
    <col min="9476" max="9476" width="15.7109375" style="25" customWidth="1"/>
    <col min="9477" max="9479" width="9.140625" style="25"/>
    <col min="9480" max="9480" width="0" style="25" hidden="1" customWidth="1"/>
    <col min="9481" max="9481" width="9.140625" style="25"/>
    <col min="9482" max="9484" width="0" style="25" hidden="1" customWidth="1"/>
    <col min="9485" max="9728" width="9.140625" style="25"/>
    <col min="9729" max="9729" width="7.7109375" style="25" customWidth="1"/>
    <col min="9730" max="9730" width="10.7109375" style="25" customWidth="1"/>
    <col min="9731" max="9731" width="18.7109375" style="25" customWidth="1"/>
    <col min="9732" max="9732" width="15.7109375" style="25" customWidth="1"/>
    <col min="9733" max="9735" width="9.140625" style="25"/>
    <col min="9736" max="9736" width="0" style="25" hidden="1" customWidth="1"/>
    <col min="9737" max="9737" width="9.140625" style="25"/>
    <col min="9738" max="9740" width="0" style="25" hidden="1" customWidth="1"/>
    <col min="9741" max="9984" width="9.140625" style="25"/>
    <col min="9985" max="9985" width="7.7109375" style="25" customWidth="1"/>
    <col min="9986" max="9986" width="10.7109375" style="25" customWidth="1"/>
    <col min="9987" max="9987" width="18.7109375" style="25" customWidth="1"/>
    <col min="9988" max="9988" width="15.7109375" style="25" customWidth="1"/>
    <col min="9989" max="9991" width="9.140625" style="25"/>
    <col min="9992" max="9992" width="0" style="25" hidden="1" customWidth="1"/>
    <col min="9993" max="9993" width="9.140625" style="25"/>
    <col min="9994" max="9996" width="0" style="25" hidden="1" customWidth="1"/>
    <col min="9997" max="10240" width="9.140625" style="25"/>
    <col min="10241" max="10241" width="7.7109375" style="25" customWidth="1"/>
    <col min="10242" max="10242" width="10.7109375" style="25" customWidth="1"/>
    <col min="10243" max="10243" width="18.7109375" style="25" customWidth="1"/>
    <col min="10244" max="10244" width="15.7109375" style="25" customWidth="1"/>
    <col min="10245" max="10247" width="9.140625" style="25"/>
    <col min="10248" max="10248" width="0" style="25" hidden="1" customWidth="1"/>
    <col min="10249" max="10249" width="9.140625" style="25"/>
    <col min="10250" max="10252" width="0" style="25" hidden="1" customWidth="1"/>
    <col min="10253" max="10496" width="9.140625" style="25"/>
    <col min="10497" max="10497" width="7.7109375" style="25" customWidth="1"/>
    <col min="10498" max="10498" width="10.7109375" style="25" customWidth="1"/>
    <col min="10499" max="10499" width="18.7109375" style="25" customWidth="1"/>
    <col min="10500" max="10500" width="15.7109375" style="25" customWidth="1"/>
    <col min="10501" max="10503" width="9.140625" style="25"/>
    <col min="10504" max="10504" width="0" style="25" hidden="1" customWidth="1"/>
    <col min="10505" max="10505" width="9.140625" style="25"/>
    <col min="10506" max="10508" width="0" style="25" hidden="1" customWidth="1"/>
    <col min="10509" max="10752" width="9.140625" style="25"/>
    <col min="10753" max="10753" width="7.7109375" style="25" customWidth="1"/>
    <col min="10754" max="10754" width="10.7109375" style="25" customWidth="1"/>
    <col min="10755" max="10755" width="18.7109375" style="25" customWidth="1"/>
    <col min="10756" max="10756" width="15.7109375" style="25" customWidth="1"/>
    <col min="10757" max="10759" width="9.140625" style="25"/>
    <col min="10760" max="10760" width="0" style="25" hidden="1" customWidth="1"/>
    <col min="10761" max="10761" width="9.140625" style="25"/>
    <col min="10762" max="10764" width="0" style="25" hidden="1" customWidth="1"/>
    <col min="10765" max="11008" width="9.140625" style="25"/>
    <col min="11009" max="11009" width="7.7109375" style="25" customWidth="1"/>
    <col min="11010" max="11010" width="10.7109375" style="25" customWidth="1"/>
    <col min="11011" max="11011" width="18.7109375" style="25" customWidth="1"/>
    <col min="11012" max="11012" width="15.7109375" style="25" customWidth="1"/>
    <col min="11013" max="11015" width="9.140625" style="25"/>
    <col min="11016" max="11016" width="0" style="25" hidden="1" customWidth="1"/>
    <col min="11017" max="11017" width="9.140625" style="25"/>
    <col min="11018" max="11020" width="0" style="25" hidden="1" customWidth="1"/>
    <col min="11021" max="11264" width="9.140625" style="25"/>
    <col min="11265" max="11265" width="7.7109375" style="25" customWidth="1"/>
    <col min="11266" max="11266" width="10.7109375" style="25" customWidth="1"/>
    <col min="11267" max="11267" width="18.7109375" style="25" customWidth="1"/>
    <col min="11268" max="11268" width="15.7109375" style="25" customWidth="1"/>
    <col min="11269" max="11271" width="9.140625" style="25"/>
    <col min="11272" max="11272" width="0" style="25" hidden="1" customWidth="1"/>
    <col min="11273" max="11273" width="9.140625" style="25"/>
    <col min="11274" max="11276" width="0" style="25" hidden="1" customWidth="1"/>
    <col min="11277" max="11520" width="9.140625" style="25"/>
    <col min="11521" max="11521" width="7.7109375" style="25" customWidth="1"/>
    <col min="11522" max="11522" width="10.7109375" style="25" customWidth="1"/>
    <col min="11523" max="11523" width="18.7109375" style="25" customWidth="1"/>
    <col min="11524" max="11524" width="15.7109375" style="25" customWidth="1"/>
    <col min="11525" max="11527" width="9.140625" style="25"/>
    <col min="11528" max="11528" width="0" style="25" hidden="1" customWidth="1"/>
    <col min="11529" max="11529" width="9.140625" style="25"/>
    <col min="11530" max="11532" width="0" style="25" hidden="1" customWidth="1"/>
    <col min="11533" max="11776" width="9.140625" style="25"/>
    <col min="11777" max="11777" width="7.7109375" style="25" customWidth="1"/>
    <col min="11778" max="11778" width="10.7109375" style="25" customWidth="1"/>
    <col min="11779" max="11779" width="18.7109375" style="25" customWidth="1"/>
    <col min="11780" max="11780" width="15.7109375" style="25" customWidth="1"/>
    <col min="11781" max="11783" width="9.140625" style="25"/>
    <col min="11784" max="11784" width="0" style="25" hidden="1" customWidth="1"/>
    <col min="11785" max="11785" width="9.140625" style="25"/>
    <col min="11786" max="11788" width="0" style="25" hidden="1" customWidth="1"/>
    <col min="11789" max="12032" width="9.140625" style="25"/>
    <col min="12033" max="12033" width="7.7109375" style="25" customWidth="1"/>
    <col min="12034" max="12034" width="10.7109375" style="25" customWidth="1"/>
    <col min="12035" max="12035" width="18.7109375" style="25" customWidth="1"/>
    <col min="12036" max="12036" width="15.7109375" style="25" customWidth="1"/>
    <col min="12037" max="12039" width="9.140625" style="25"/>
    <col min="12040" max="12040" width="0" style="25" hidden="1" customWidth="1"/>
    <col min="12041" max="12041" width="9.140625" style="25"/>
    <col min="12042" max="12044" width="0" style="25" hidden="1" customWidth="1"/>
    <col min="12045" max="12288" width="9.140625" style="25"/>
    <col min="12289" max="12289" width="7.7109375" style="25" customWidth="1"/>
    <col min="12290" max="12290" width="10.7109375" style="25" customWidth="1"/>
    <col min="12291" max="12291" width="18.7109375" style="25" customWidth="1"/>
    <col min="12292" max="12292" width="15.7109375" style="25" customWidth="1"/>
    <col min="12293" max="12295" width="9.140625" style="25"/>
    <col min="12296" max="12296" width="0" style="25" hidden="1" customWidth="1"/>
    <col min="12297" max="12297" width="9.140625" style="25"/>
    <col min="12298" max="12300" width="0" style="25" hidden="1" customWidth="1"/>
    <col min="12301" max="12544" width="9.140625" style="25"/>
    <col min="12545" max="12545" width="7.7109375" style="25" customWidth="1"/>
    <col min="12546" max="12546" width="10.7109375" style="25" customWidth="1"/>
    <col min="12547" max="12547" width="18.7109375" style="25" customWidth="1"/>
    <col min="12548" max="12548" width="15.7109375" style="25" customWidth="1"/>
    <col min="12549" max="12551" width="9.140625" style="25"/>
    <col min="12552" max="12552" width="0" style="25" hidden="1" customWidth="1"/>
    <col min="12553" max="12553" width="9.140625" style="25"/>
    <col min="12554" max="12556" width="0" style="25" hidden="1" customWidth="1"/>
    <col min="12557" max="12800" width="9.140625" style="25"/>
    <col min="12801" max="12801" width="7.7109375" style="25" customWidth="1"/>
    <col min="12802" max="12802" width="10.7109375" style="25" customWidth="1"/>
    <col min="12803" max="12803" width="18.7109375" style="25" customWidth="1"/>
    <col min="12804" max="12804" width="15.7109375" style="25" customWidth="1"/>
    <col min="12805" max="12807" width="9.140625" style="25"/>
    <col min="12808" max="12808" width="0" style="25" hidden="1" customWidth="1"/>
    <col min="12809" max="12809" width="9.140625" style="25"/>
    <col min="12810" max="12812" width="0" style="25" hidden="1" customWidth="1"/>
    <col min="12813" max="13056" width="9.140625" style="25"/>
    <col min="13057" max="13057" width="7.7109375" style="25" customWidth="1"/>
    <col min="13058" max="13058" width="10.7109375" style="25" customWidth="1"/>
    <col min="13059" max="13059" width="18.7109375" style="25" customWidth="1"/>
    <col min="13060" max="13060" width="15.7109375" style="25" customWidth="1"/>
    <col min="13061" max="13063" width="9.140625" style="25"/>
    <col min="13064" max="13064" width="0" style="25" hidden="1" customWidth="1"/>
    <col min="13065" max="13065" width="9.140625" style="25"/>
    <col min="13066" max="13068" width="0" style="25" hidden="1" customWidth="1"/>
    <col min="13069" max="13312" width="9.140625" style="25"/>
    <col min="13313" max="13313" width="7.7109375" style="25" customWidth="1"/>
    <col min="13314" max="13314" width="10.7109375" style="25" customWidth="1"/>
    <col min="13315" max="13315" width="18.7109375" style="25" customWidth="1"/>
    <col min="13316" max="13316" width="15.7109375" style="25" customWidth="1"/>
    <col min="13317" max="13319" width="9.140625" style="25"/>
    <col min="13320" max="13320" width="0" style="25" hidden="1" customWidth="1"/>
    <col min="13321" max="13321" width="9.140625" style="25"/>
    <col min="13322" max="13324" width="0" style="25" hidden="1" customWidth="1"/>
    <col min="13325" max="13568" width="9.140625" style="25"/>
    <col min="13569" max="13569" width="7.7109375" style="25" customWidth="1"/>
    <col min="13570" max="13570" width="10.7109375" style="25" customWidth="1"/>
    <col min="13571" max="13571" width="18.7109375" style="25" customWidth="1"/>
    <col min="13572" max="13572" width="15.7109375" style="25" customWidth="1"/>
    <col min="13573" max="13575" width="9.140625" style="25"/>
    <col min="13576" max="13576" width="0" style="25" hidden="1" customWidth="1"/>
    <col min="13577" max="13577" width="9.140625" style="25"/>
    <col min="13578" max="13580" width="0" style="25" hidden="1" customWidth="1"/>
    <col min="13581" max="13824" width="9.140625" style="25"/>
    <col min="13825" max="13825" width="7.7109375" style="25" customWidth="1"/>
    <col min="13826" max="13826" width="10.7109375" style="25" customWidth="1"/>
    <col min="13827" max="13827" width="18.7109375" style="25" customWidth="1"/>
    <col min="13828" max="13828" width="15.7109375" style="25" customWidth="1"/>
    <col min="13829" max="13831" width="9.140625" style="25"/>
    <col min="13832" max="13832" width="0" style="25" hidden="1" customWidth="1"/>
    <col min="13833" max="13833" width="9.140625" style="25"/>
    <col min="13834" max="13836" width="0" style="25" hidden="1" customWidth="1"/>
    <col min="13837" max="14080" width="9.140625" style="25"/>
    <col min="14081" max="14081" width="7.7109375" style="25" customWidth="1"/>
    <col min="14082" max="14082" width="10.7109375" style="25" customWidth="1"/>
    <col min="14083" max="14083" width="18.7109375" style="25" customWidth="1"/>
    <col min="14084" max="14084" width="15.7109375" style="25" customWidth="1"/>
    <col min="14085" max="14087" width="9.140625" style="25"/>
    <col min="14088" max="14088" width="0" style="25" hidden="1" customWidth="1"/>
    <col min="14089" max="14089" width="9.140625" style="25"/>
    <col min="14090" max="14092" width="0" style="25" hidden="1" customWidth="1"/>
    <col min="14093" max="14336" width="9.140625" style="25"/>
    <col min="14337" max="14337" width="7.7109375" style="25" customWidth="1"/>
    <col min="14338" max="14338" width="10.7109375" style="25" customWidth="1"/>
    <col min="14339" max="14339" width="18.7109375" style="25" customWidth="1"/>
    <col min="14340" max="14340" width="15.7109375" style="25" customWidth="1"/>
    <col min="14341" max="14343" width="9.140625" style="25"/>
    <col min="14344" max="14344" width="0" style="25" hidden="1" customWidth="1"/>
    <col min="14345" max="14345" width="9.140625" style="25"/>
    <col min="14346" max="14348" width="0" style="25" hidden="1" customWidth="1"/>
    <col min="14349" max="14592" width="9.140625" style="25"/>
    <col min="14593" max="14593" width="7.7109375" style="25" customWidth="1"/>
    <col min="14594" max="14594" width="10.7109375" style="25" customWidth="1"/>
    <col min="14595" max="14595" width="18.7109375" style="25" customWidth="1"/>
    <col min="14596" max="14596" width="15.7109375" style="25" customWidth="1"/>
    <col min="14597" max="14599" width="9.140625" style="25"/>
    <col min="14600" max="14600" width="0" style="25" hidden="1" customWidth="1"/>
    <col min="14601" max="14601" width="9.140625" style="25"/>
    <col min="14602" max="14604" width="0" style="25" hidden="1" customWidth="1"/>
    <col min="14605" max="14848" width="9.140625" style="25"/>
    <col min="14849" max="14849" width="7.7109375" style="25" customWidth="1"/>
    <col min="14850" max="14850" width="10.7109375" style="25" customWidth="1"/>
    <col min="14851" max="14851" width="18.7109375" style="25" customWidth="1"/>
    <col min="14852" max="14852" width="15.7109375" style="25" customWidth="1"/>
    <col min="14853" max="14855" width="9.140625" style="25"/>
    <col min="14856" max="14856" width="0" style="25" hidden="1" customWidth="1"/>
    <col min="14857" max="14857" width="9.140625" style="25"/>
    <col min="14858" max="14860" width="0" style="25" hidden="1" customWidth="1"/>
    <col min="14861" max="15104" width="9.140625" style="25"/>
    <col min="15105" max="15105" width="7.7109375" style="25" customWidth="1"/>
    <col min="15106" max="15106" width="10.7109375" style="25" customWidth="1"/>
    <col min="15107" max="15107" width="18.7109375" style="25" customWidth="1"/>
    <col min="15108" max="15108" width="15.7109375" style="25" customWidth="1"/>
    <col min="15109" max="15111" width="9.140625" style="25"/>
    <col min="15112" max="15112" width="0" style="25" hidden="1" customWidth="1"/>
    <col min="15113" max="15113" width="9.140625" style="25"/>
    <col min="15114" max="15116" width="0" style="25" hidden="1" customWidth="1"/>
    <col min="15117" max="15360" width="9.140625" style="25"/>
    <col min="15361" max="15361" width="7.7109375" style="25" customWidth="1"/>
    <col min="15362" max="15362" width="10.7109375" style="25" customWidth="1"/>
    <col min="15363" max="15363" width="18.7109375" style="25" customWidth="1"/>
    <col min="15364" max="15364" width="15.7109375" style="25" customWidth="1"/>
    <col min="15365" max="15367" width="9.140625" style="25"/>
    <col min="15368" max="15368" width="0" style="25" hidden="1" customWidth="1"/>
    <col min="15369" max="15369" width="9.140625" style="25"/>
    <col min="15370" max="15372" width="0" style="25" hidden="1" customWidth="1"/>
    <col min="15373" max="15616" width="9.140625" style="25"/>
    <col min="15617" max="15617" width="7.7109375" style="25" customWidth="1"/>
    <col min="15618" max="15618" width="10.7109375" style="25" customWidth="1"/>
    <col min="15619" max="15619" width="18.7109375" style="25" customWidth="1"/>
    <col min="15620" max="15620" width="15.7109375" style="25" customWidth="1"/>
    <col min="15621" max="15623" width="9.140625" style="25"/>
    <col min="15624" max="15624" width="0" style="25" hidden="1" customWidth="1"/>
    <col min="15625" max="15625" width="9.140625" style="25"/>
    <col min="15626" max="15628" width="0" style="25" hidden="1" customWidth="1"/>
    <col min="15629" max="15872" width="9.140625" style="25"/>
    <col min="15873" max="15873" width="7.7109375" style="25" customWidth="1"/>
    <col min="15874" max="15874" width="10.7109375" style="25" customWidth="1"/>
    <col min="15875" max="15875" width="18.7109375" style="25" customWidth="1"/>
    <col min="15876" max="15876" width="15.7109375" style="25" customWidth="1"/>
    <col min="15877" max="15879" width="9.140625" style="25"/>
    <col min="15880" max="15880" width="0" style="25" hidden="1" customWidth="1"/>
    <col min="15881" max="15881" width="9.140625" style="25"/>
    <col min="15882" max="15884" width="0" style="25" hidden="1" customWidth="1"/>
    <col min="15885" max="16128" width="9.140625" style="25"/>
    <col min="16129" max="16129" width="7.7109375" style="25" customWidth="1"/>
    <col min="16130" max="16130" width="10.7109375" style="25" customWidth="1"/>
    <col min="16131" max="16131" width="18.7109375" style="25" customWidth="1"/>
    <col min="16132" max="16132" width="15.7109375" style="25" customWidth="1"/>
    <col min="16133" max="16135" width="9.140625" style="25"/>
    <col min="16136" max="16136" width="0" style="25" hidden="1" customWidth="1"/>
    <col min="16137" max="16137" width="9.140625" style="25"/>
    <col min="16138" max="16140" width="0" style="25" hidden="1" customWidth="1"/>
    <col min="16141" max="16384" width="9.140625" style="25"/>
  </cols>
  <sheetData>
    <row r="1" spans="1:32">
      <c r="C1" s="28" t="s">
        <v>67</v>
      </c>
      <c r="D1" s="44">
        <v>100</v>
      </c>
      <c r="AE1" s="25" t="s">
        <v>75</v>
      </c>
      <c r="AF1" s="25" t="s">
        <v>76</v>
      </c>
    </row>
    <row r="2" spans="1:32">
      <c r="C2" s="28" t="s">
        <v>48</v>
      </c>
      <c r="D2" s="31">
        <v>0.01</v>
      </c>
      <c r="E2" s="31">
        <f>'RoC data'!X61/20</f>
        <v>2.15</v>
      </c>
      <c r="AE2" s="25">
        <v>22</v>
      </c>
      <c r="AF2" s="25">
        <v>18</v>
      </c>
    </row>
    <row r="3" spans="1:32">
      <c r="C3" s="28" t="s">
        <v>49</v>
      </c>
      <c r="D3" s="31">
        <v>11</v>
      </c>
      <c r="E3" s="31">
        <f>'RoC data'!X59*100</f>
        <v>4300</v>
      </c>
      <c r="AE3" s="25">
        <v>20</v>
      </c>
      <c r="AF3" s="25">
        <v>14</v>
      </c>
    </row>
    <row r="4" spans="1:32">
      <c r="C4" s="28" t="s">
        <v>50</v>
      </c>
      <c r="D4" s="32">
        <v>10</v>
      </c>
    </row>
    <row r="5" spans="1:32">
      <c r="C5" s="28" t="s">
        <v>65</v>
      </c>
      <c r="D5" s="29">
        <v>0</v>
      </c>
      <c r="AE5" s="25">
        <v>42</v>
      </c>
      <c r="AF5" s="25">
        <v>32</v>
      </c>
    </row>
    <row r="7" spans="1:32">
      <c r="C7" s="28" t="s">
        <v>51</v>
      </c>
      <c r="D7" s="28">
        <f ca="1">$H$313</f>
        <v>32</v>
      </c>
      <c r="E7" s="33"/>
    </row>
    <row r="8" spans="1:32">
      <c r="C8" s="34" t="s">
        <v>66</v>
      </c>
      <c r="D8" s="45">
        <f ca="1">$D$313</f>
        <v>144.26563198658903</v>
      </c>
      <c r="E8" s="33"/>
    </row>
    <row r="9" spans="1:32">
      <c r="C9" s="35" t="s">
        <v>68</v>
      </c>
      <c r="D9" s="46">
        <f ca="1">$K$314</f>
        <v>-25.282790566840379</v>
      </c>
    </row>
    <row r="10" spans="1:32">
      <c r="C10" s="36" t="s">
        <v>52</v>
      </c>
      <c r="D10" s="47">
        <f ca="1">$J$314</f>
        <v>167.96496081546857</v>
      </c>
    </row>
    <row r="11" spans="1:32">
      <c r="C11" s="30" t="s">
        <v>53</v>
      </c>
      <c r="D11" s="30">
        <f ca="1">COUNT(C:C)</f>
        <v>300</v>
      </c>
    </row>
    <row r="12" spans="1:32">
      <c r="H12" s="25" t="s">
        <v>54</v>
      </c>
      <c r="M12" s="26"/>
      <c r="N12" s="25"/>
    </row>
    <row r="13" spans="1:32">
      <c r="A13" s="27" t="s">
        <v>55</v>
      </c>
      <c r="B13" s="27" t="s">
        <v>56</v>
      </c>
      <c r="C13" s="37" t="s">
        <v>57</v>
      </c>
      <c r="D13" s="33" t="s">
        <v>69</v>
      </c>
      <c r="E13" s="33" t="s">
        <v>58</v>
      </c>
      <c r="F13" s="33" t="s">
        <v>59</v>
      </c>
      <c r="G13" s="27"/>
      <c r="H13" s="25">
        <v>0</v>
      </c>
      <c r="L13" s="27" t="s">
        <v>60</v>
      </c>
      <c r="N13" s="25"/>
    </row>
    <row r="14" spans="1:32">
      <c r="A14" s="25">
        <v>1</v>
      </c>
      <c r="B14" s="26">
        <f ca="1">100*RAND()</f>
        <v>60.74615875531029</v>
      </c>
      <c r="C14" s="38">
        <f ca="1">100*RAND()</f>
        <v>21.972092663801579</v>
      </c>
      <c r="D14" s="41">
        <f>$D$1</f>
        <v>100</v>
      </c>
      <c r="E14" s="42">
        <f>D14*$D$2</f>
        <v>1</v>
      </c>
      <c r="F14" s="33" t="str">
        <f ca="1">IF(C14&lt;$D$3,"W","L")</f>
        <v>L</v>
      </c>
      <c r="H14" s="25">
        <f ca="1">IF(C14&lt;$D$3,H13+1,H13)</f>
        <v>0</v>
      </c>
      <c r="J14" s="26">
        <f>D14</f>
        <v>100</v>
      </c>
      <c r="K14" s="42">
        <v>0</v>
      </c>
      <c r="L14" s="26">
        <f ca="1">100*RAND()</f>
        <v>2.356599083744193</v>
      </c>
      <c r="N14" s="25"/>
    </row>
    <row r="15" spans="1:32">
      <c r="A15" s="25">
        <f>A14+1</f>
        <v>2</v>
      </c>
      <c r="B15" s="26">
        <f t="shared" ref="B15:C78" ca="1" si="0">100*RAND()</f>
        <v>54.701741174330976</v>
      </c>
      <c r="C15" s="38">
        <f t="shared" ca="1" si="0"/>
        <v>19.165199295298052</v>
      </c>
      <c r="D15" s="41">
        <f ca="1">IF(C14&lt;$D$3,(1+$D$2*$D$4)*D14-$D$5,(1-$D$2)*D14-$D$5)</f>
        <v>99</v>
      </c>
      <c r="E15" s="43">
        <f t="shared" ref="E15:E78" ca="1" si="1">D15*$D$2</f>
        <v>0.99</v>
      </c>
      <c r="F15" s="33" t="str">
        <f t="shared" ref="F15:F78" ca="1" si="2">IF(C15&lt;$D$3,"W","L")</f>
        <v>L</v>
      </c>
      <c r="H15" s="25">
        <f t="shared" ref="H15:H78" ca="1" si="3">IF(C15&lt;$D$3,H14+1,H14)</f>
        <v>0</v>
      </c>
      <c r="J15" s="26">
        <f ca="1">IF(D15&gt;J14,D15,J14)</f>
        <v>100</v>
      </c>
      <c r="K15" s="42">
        <f ca="1">IF(D15&lt;J15,(D15-J15)/J15*100,0)</f>
        <v>-1</v>
      </c>
      <c r="L15" s="26">
        <f t="shared" ref="L15:L78" ca="1" si="4">100*RAND()</f>
        <v>7.3612713687222442</v>
      </c>
      <c r="N15" s="25"/>
    </row>
    <row r="16" spans="1:32">
      <c r="A16" s="25">
        <f t="shared" ref="A16:A79" si="5">A15+1</f>
        <v>3</v>
      </c>
      <c r="B16" s="26">
        <f t="shared" ca="1" si="0"/>
        <v>47.927157132289452</v>
      </c>
      <c r="C16" s="38">
        <f t="shared" ca="1" si="0"/>
        <v>74.151449786483624</v>
      </c>
      <c r="D16" s="40">
        <f t="shared" ref="D16:D79" ca="1" si="6">IF(C15&lt;$D$3,(1+$D$2*$D$4)*D15,(1-$D$2)*D15)</f>
        <v>98.01</v>
      </c>
      <c r="E16" s="39">
        <f t="shared" ca="1" si="1"/>
        <v>0.98010000000000008</v>
      </c>
      <c r="F16" s="33" t="str">
        <f t="shared" ca="1" si="2"/>
        <v>L</v>
      </c>
      <c r="H16" s="25">
        <f t="shared" ca="1" si="3"/>
        <v>0</v>
      </c>
      <c r="J16" s="26">
        <f t="shared" ref="J16:J79" ca="1" si="7">IF(D16&gt;J15,D16,J15)</f>
        <v>100</v>
      </c>
      <c r="K16" s="42">
        <f t="shared" ref="K16:K79" ca="1" si="8">IF(D16&lt;J16,(D16-J16)/J16*100,0)</f>
        <v>-1.9899999999999949</v>
      </c>
      <c r="L16" s="26">
        <f t="shared" ca="1" si="4"/>
        <v>99.842003803517969</v>
      </c>
      <c r="N16" s="25"/>
    </row>
    <row r="17" spans="1:14">
      <c r="A17" s="25">
        <f t="shared" si="5"/>
        <v>4</v>
      </c>
      <c r="B17" s="26">
        <f t="shared" ca="1" si="0"/>
        <v>73.92329806922821</v>
      </c>
      <c r="C17" s="38">
        <f t="shared" ca="1" si="0"/>
        <v>17.939553019548526</v>
      </c>
      <c r="D17" s="40">
        <f t="shared" ca="1" si="6"/>
        <v>97.029899999999998</v>
      </c>
      <c r="E17" s="39">
        <f t="shared" ca="1" si="1"/>
        <v>0.97029900000000002</v>
      </c>
      <c r="F17" s="33" t="str">
        <f t="shared" ca="1" si="2"/>
        <v>L</v>
      </c>
      <c r="H17" s="25">
        <f t="shared" ca="1" si="3"/>
        <v>0</v>
      </c>
      <c r="J17" s="26">
        <f t="shared" ca="1" si="7"/>
        <v>100</v>
      </c>
      <c r="K17" s="42">
        <f t="shared" ca="1" si="8"/>
        <v>-2.9701000000000022</v>
      </c>
      <c r="L17" s="26">
        <f t="shared" ca="1" si="4"/>
        <v>94.127500386050627</v>
      </c>
      <c r="N17" s="25"/>
    </row>
    <row r="18" spans="1:14">
      <c r="A18" s="25">
        <f t="shared" si="5"/>
        <v>5</v>
      </c>
      <c r="B18" s="26">
        <f t="shared" ca="1" si="0"/>
        <v>28.232770755126868</v>
      </c>
      <c r="C18" s="38">
        <f t="shared" ca="1" si="0"/>
        <v>30.771274385260504</v>
      </c>
      <c r="D18" s="40">
        <f t="shared" ca="1" si="6"/>
        <v>96.059601000000001</v>
      </c>
      <c r="E18" s="39">
        <f t="shared" ca="1" si="1"/>
        <v>0.96059601000000006</v>
      </c>
      <c r="F18" s="33" t="str">
        <f t="shared" ca="1" si="2"/>
        <v>L</v>
      </c>
      <c r="H18" s="25">
        <f t="shared" ca="1" si="3"/>
        <v>0</v>
      </c>
      <c r="J18" s="26">
        <f t="shared" ca="1" si="7"/>
        <v>100</v>
      </c>
      <c r="K18" s="42">
        <f t="shared" ca="1" si="8"/>
        <v>-3.9403989999999993</v>
      </c>
      <c r="L18" s="26">
        <f t="shared" ca="1" si="4"/>
        <v>11.655276751718979</v>
      </c>
      <c r="N18" s="25"/>
    </row>
    <row r="19" spans="1:14">
      <c r="A19" s="25">
        <f t="shared" si="5"/>
        <v>6</v>
      </c>
      <c r="B19" s="26">
        <f t="shared" ca="1" si="0"/>
        <v>68.127511439701124</v>
      </c>
      <c r="C19" s="38">
        <f t="shared" ca="1" si="0"/>
        <v>22.023426977361904</v>
      </c>
      <c r="D19" s="40">
        <f t="shared" ca="1" si="6"/>
        <v>95.099004989999997</v>
      </c>
      <c r="E19" s="39">
        <f t="shared" ca="1" si="1"/>
        <v>0.95099004990000002</v>
      </c>
      <c r="F19" s="33" t="str">
        <f t="shared" ca="1" si="2"/>
        <v>L</v>
      </c>
      <c r="H19" s="25">
        <f t="shared" ca="1" si="3"/>
        <v>0</v>
      </c>
      <c r="J19" s="26">
        <f t="shared" ca="1" si="7"/>
        <v>100</v>
      </c>
      <c r="K19" s="42">
        <f t="shared" ca="1" si="8"/>
        <v>-4.9009950100000026</v>
      </c>
      <c r="L19" s="26">
        <f t="shared" ca="1" si="4"/>
        <v>69.780708664337084</v>
      </c>
      <c r="N19" s="25"/>
    </row>
    <row r="20" spans="1:14">
      <c r="A20" s="25">
        <f t="shared" si="5"/>
        <v>7</v>
      </c>
      <c r="B20" s="26">
        <f t="shared" ca="1" si="0"/>
        <v>60.432442876273853</v>
      </c>
      <c r="C20" s="38">
        <f t="shared" ca="1" si="0"/>
        <v>82.163386864693805</v>
      </c>
      <c r="D20" s="40">
        <f t="shared" ca="1" si="6"/>
        <v>94.148014940099998</v>
      </c>
      <c r="E20" s="39">
        <f t="shared" ca="1" si="1"/>
        <v>0.941480149401</v>
      </c>
      <c r="F20" s="33" t="str">
        <f t="shared" ca="1" si="2"/>
        <v>L</v>
      </c>
      <c r="H20" s="25">
        <f t="shared" ca="1" si="3"/>
        <v>0</v>
      </c>
      <c r="J20" s="26">
        <f t="shared" ca="1" si="7"/>
        <v>100</v>
      </c>
      <c r="K20" s="42">
        <f t="shared" ca="1" si="8"/>
        <v>-5.8519850599000023</v>
      </c>
      <c r="L20" s="26">
        <f t="shared" ca="1" si="4"/>
        <v>9.7165792186649114</v>
      </c>
      <c r="N20" s="25"/>
    </row>
    <row r="21" spans="1:14">
      <c r="A21" s="25">
        <f t="shared" si="5"/>
        <v>8</v>
      </c>
      <c r="B21" s="26">
        <f t="shared" ca="1" si="0"/>
        <v>22.339299518215029</v>
      </c>
      <c r="C21" s="38">
        <f t="shared" ca="1" si="0"/>
        <v>51.584417391988424</v>
      </c>
      <c r="D21" s="40">
        <f t="shared" ca="1" si="6"/>
        <v>93.206534790698996</v>
      </c>
      <c r="E21" s="39">
        <f t="shared" ca="1" si="1"/>
        <v>0.93206534790699003</v>
      </c>
      <c r="F21" s="33" t="str">
        <f t="shared" ca="1" si="2"/>
        <v>L</v>
      </c>
      <c r="H21" s="25">
        <f t="shared" ca="1" si="3"/>
        <v>0</v>
      </c>
      <c r="J21" s="26">
        <f t="shared" ca="1" si="7"/>
        <v>100</v>
      </c>
      <c r="K21" s="42">
        <f t="shared" ca="1" si="8"/>
        <v>-6.7934652093010044</v>
      </c>
      <c r="L21" s="26">
        <f t="shared" ca="1" si="4"/>
        <v>73.0589269144414</v>
      </c>
      <c r="N21" s="25"/>
    </row>
    <row r="22" spans="1:14">
      <c r="A22" s="25">
        <f t="shared" si="5"/>
        <v>9</v>
      </c>
      <c r="B22" s="26">
        <f t="shared" ca="1" si="0"/>
        <v>10.001608293997055</v>
      </c>
      <c r="C22" s="38">
        <f t="shared" ca="1" si="0"/>
        <v>65.266397474933967</v>
      </c>
      <c r="D22" s="40">
        <f t="shared" ca="1" si="6"/>
        <v>92.274469442792011</v>
      </c>
      <c r="E22" s="39">
        <f t="shared" ca="1" si="1"/>
        <v>0.92274469442792018</v>
      </c>
      <c r="F22" s="33" t="str">
        <f t="shared" ca="1" si="2"/>
        <v>L</v>
      </c>
      <c r="H22" s="25">
        <f t="shared" ca="1" si="3"/>
        <v>0</v>
      </c>
      <c r="J22" s="26">
        <f t="shared" ca="1" si="7"/>
        <v>100</v>
      </c>
      <c r="K22" s="42">
        <f t="shared" ca="1" si="8"/>
        <v>-7.7255305572079891</v>
      </c>
      <c r="L22" s="26">
        <f t="shared" ca="1" si="4"/>
        <v>33.709523388998178</v>
      </c>
      <c r="N22" s="25"/>
    </row>
    <row r="23" spans="1:14">
      <c r="A23" s="25">
        <f t="shared" si="5"/>
        <v>10</v>
      </c>
      <c r="B23" s="26">
        <f t="shared" ca="1" si="0"/>
        <v>28.863033554835038</v>
      </c>
      <c r="C23" s="38">
        <f t="shared" ca="1" si="0"/>
        <v>37.649778045874527</v>
      </c>
      <c r="D23" s="40">
        <f t="shared" ca="1" si="6"/>
        <v>91.351724748364092</v>
      </c>
      <c r="E23" s="39">
        <f t="shared" ca="1" si="1"/>
        <v>0.91351724748364094</v>
      </c>
      <c r="F23" s="33" t="str">
        <f t="shared" ca="1" si="2"/>
        <v>L</v>
      </c>
      <c r="H23" s="25">
        <f t="shared" ca="1" si="3"/>
        <v>0</v>
      </c>
      <c r="J23" s="26">
        <f t="shared" ca="1" si="7"/>
        <v>100</v>
      </c>
      <c r="K23" s="42">
        <f t="shared" ca="1" si="8"/>
        <v>-8.6482752516359085</v>
      </c>
      <c r="L23" s="26">
        <f t="shared" ca="1" si="4"/>
        <v>55.528525984462121</v>
      </c>
      <c r="N23" s="25"/>
    </row>
    <row r="24" spans="1:14">
      <c r="A24" s="25">
        <f t="shared" si="5"/>
        <v>11</v>
      </c>
      <c r="B24" s="26">
        <f t="shared" ca="1" si="0"/>
        <v>25.493552746968341</v>
      </c>
      <c r="C24" s="38">
        <f t="shared" ca="1" si="0"/>
        <v>19.316431547726332</v>
      </c>
      <c r="D24" s="40">
        <f t="shared" ca="1" si="6"/>
        <v>90.438207500880452</v>
      </c>
      <c r="E24" s="39">
        <f t="shared" ca="1" si="1"/>
        <v>0.90438207500880452</v>
      </c>
      <c r="F24" s="33" t="str">
        <f t="shared" ca="1" si="2"/>
        <v>L</v>
      </c>
      <c r="H24" s="25">
        <f t="shared" ca="1" si="3"/>
        <v>0</v>
      </c>
      <c r="J24" s="26">
        <f t="shared" ca="1" si="7"/>
        <v>100</v>
      </c>
      <c r="K24" s="42">
        <f t="shared" ca="1" si="8"/>
        <v>-9.561792499119548</v>
      </c>
      <c r="L24" s="26">
        <f t="shared" ca="1" si="4"/>
        <v>11.75912190806998</v>
      </c>
      <c r="N24" s="25"/>
    </row>
    <row r="25" spans="1:14">
      <c r="A25" s="25">
        <f t="shared" si="5"/>
        <v>12</v>
      </c>
      <c r="B25" s="26">
        <f t="shared" ca="1" si="0"/>
        <v>79.591628830952303</v>
      </c>
      <c r="C25" s="38">
        <f t="shared" ca="1" si="0"/>
        <v>88.881752571083112</v>
      </c>
      <c r="D25" s="40">
        <f t="shared" ca="1" si="6"/>
        <v>89.53382542587164</v>
      </c>
      <c r="E25" s="39">
        <f t="shared" ca="1" si="1"/>
        <v>0.89533825425871638</v>
      </c>
      <c r="F25" s="33" t="str">
        <f t="shared" ca="1" si="2"/>
        <v>L</v>
      </c>
      <c r="H25" s="25">
        <f t="shared" ca="1" si="3"/>
        <v>0</v>
      </c>
      <c r="J25" s="26">
        <f t="shared" ca="1" si="7"/>
        <v>100</v>
      </c>
      <c r="K25" s="42">
        <f t="shared" ca="1" si="8"/>
        <v>-10.46617457412836</v>
      </c>
      <c r="L25" s="26">
        <f t="shared" ca="1" si="4"/>
        <v>49.179918486728511</v>
      </c>
      <c r="N25" s="25"/>
    </row>
    <row r="26" spans="1:14">
      <c r="A26" s="25">
        <f t="shared" si="5"/>
        <v>13</v>
      </c>
      <c r="B26" s="26">
        <f t="shared" ca="1" si="0"/>
        <v>39.59411640871879</v>
      </c>
      <c r="C26" s="38">
        <f t="shared" ca="1" si="0"/>
        <v>23.643605026360447</v>
      </c>
      <c r="D26" s="40">
        <f t="shared" ca="1" si="6"/>
        <v>88.638487171612923</v>
      </c>
      <c r="E26" s="39">
        <f t="shared" ca="1" si="1"/>
        <v>0.88638487171612923</v>
      </c>
      <c r="F26" s="33" t="str">
        <f t="shared" ca="1" si="2"/>
        <v>L</v>
      </c>
      <c r="H26" s="25">
        <f t="shared" ca="1" si="3"/>
        <v>0</v>
      </c>
      <c r="J26" s="26">
        <f t="shared" ca="1" si="7"/>
        <v>100</v>
      </c>
      <c r="K26" s="42">
        <f t="shared" ca="1" si="8"/>
        <v>-11.361512828387077</v>
      </c>
      <c r="L26" s="26">
        <f t="shared" ca="1" si="4"/>
        <v>19.631091952477853</v>
      </c>
      <c r="N26" s="25"/>
    </row>
    <row r="27" spans="1:14">
      <c r="A27" s="25">
        <f t="shared" si="5"/>
        <v>14</v>
      </c>
      <c r="B27" s="26">
        <f t="shared" ca="1" si="0"/>
        <v>44.019300706968693</v>
      </c>
      <c r="C27" s="38">
        <f t="shared" ca="1" si="0"/>
        <v>16.573250829402063</v>
      </c>
      <c r="D27" s="40">
        <f t="shared" ca="1" si="6"/>
        <v>87.752102299896791</v>
      </c>
      <c r="E27" s="39">
        <f t="shared" ca="1" si="1"/>
        <v>0.87752102299896795</v>
      </c>
      <c r="F27" s="33" t="str">
        <f t="shared" ca="1" si="2"/>
        <v>L</v>
      </c>
      <c r="H27" s="25">
        <f t="shared" ca="1" si="3"/>
        <v>0</v>
      </c>
      <c r="J27" s="26">
        <f t="shared" ca="1" si="7"/>
        <v>100</v>
      </c>
      <c r="K27" s="42">
        <f t="shared" ca="1" si="8"/>
        <v>-12.247897700103209</v>
      </c>
      <c r="L27" s="26">
        <f t="shared" ca="1" si="4"/>
        <v>98.438505303817081</v>
      </c>
      <c r="N27" s="25"/>
    </row>
    <row r="28" spans="1:14">
      <c r="A28" s="25">
        <f t="shared" si="5"/>
        <v>15</v>
      </c>
      <c r="B28" s="26">
        <f t="shared" ca="1" si="0"/>
        <v>87.776464379145921</v>
      </c>
      <c r="C28" s="38">
        <f t="shared" ca="1" si="0"/>
        <v>61.442318654242634</v>
      </c>
      <c r="D28" s="40">
        <f t="shared" ca="1" si="6"/>
        <v>86.874581276897828</v>
      </c>
      <c r="E28" s="39">
        <f t="shared" ca="1" si="1"/>
        <v>0.86874581276897833</v>
      </c>
      <c r="F28" s="33" t="str">
        <f t="shared" ca="1" si="2"/>
        <v>L</v>
      </c>
      <c r="H28" s="25">
        <f t="shared" ca="1" si="3"/>
        <v>0</v>
      </c>
      <c r="J28" s="26">
        <f t="shared" ca="1" si="7"/>
        <v>100</v>
      </c>
      <c r="K28" s="42">
        <f t="shared" ca="1" si="8"/>
        <v>-13.125418723102172</v>
      </c>
      <c r="L28" s="26">
        <f t="shared" ca="1" si="4"/>
        <v>80.764543105138216</v>
      </c>
      <c r="N28" s="25"/>
    </row>
    <row r="29" spans="1:14">
      <c r="A29" s="25">
        <f t="shared" si="5"/>
        <v>16</v>
      </c>
      <c r="B29" s="26">
        <f t="shared" ca="1" si="0"/>
        <v>60.374121848628718</v>
      </c>
      <c r="C29" s="38">
        <f t="shared" ca="1" si="0"/>
        <v>30.079721332447583</v>
      </c>
      <c r="D29" s="40">
        <f t="shared" ca="1" si="6"/>
        <v>86.00583546412885</v>
      </c>
      <c r="E29" s="39">
        <f t="shared" ca="1" si="1"/>
        <v>0.86005835464128855</v>
      </c>
      <c r="F29" s="33" t="str">
        <f t="shared" ca="1" si="2"/>
        <v>L</v>
      </c>
      <c r="H29" s="25">
        <f t="shared" ca="1" si="3"/>
        <v>0</v>
      </c>
      <c r="J29" s="26">
        <f t="shared" ca="1" si="7"/>
        <v>100</v>
      </c>
      <c r="K29" s="42">
        <f t="shared" ca="1" si="8"/>
        <v>-13.994164535871152</v>
      </c>
      <c r="L29" s="26">
        <f t="shared" ca="1" si="4"/>
        <v>48.577513727357299</v>
      </c>
      <c r="N29" s="25"/>
    </row>
    <row r="30" spans="1:14">
      <c r="A30" s="25">
        <f t="shared" si="5"/>
        <v>17</v>
      </c>
      <c r="B30" s="26">
        <f t="shared" ca="1" si="0"/>
        <v>33.045685456730652</v>
      </c>
      <c r="C30" s="38">
        <f t="shared" ca="1" si="0"/>
        <v>10.142193409906319</v>
      </c>
      <c r="D30" s="40">
        <f t="shared" ca="1" si="6"/>
        <v>85.145777109487554</v>
      </c>
      <c r="E30" s="39">
        <f t="shared" ca="1" si="1"/>
        <v>0.85145777109487553</v>
      </c>
      <c r="F30" s="33" t="str">
        <f t="shared" ca="1" si="2"/>
        <v>W</v>
      </c>
      <c r="H30" s="25">
        <f t="shared" ca="1" si="3"/>
        <v>1</v>
      </c>
      <c r="J30" s="26">
        <f t="shared" ca="1" si="7"/>
        <v>100</v>
      </c>
      <c r="K30" s="42">
        <f t="shared" ca="1" si="8"/>
        <v>-14.854222890512448</v>
      </c>
      <c r="L30" s="26">
        <f t="shared" ca="1" si="4"/>
        <v>12.475090977278036</v>
      </c>
      <c r="N30" s="25"/>
    </row>
    <row r="31" spans="1:14">
      <c r="A31" s="25">
        <f t="shared" si="5"/>
        <v>18</v>
      </c>
      <c r="B31" s="26">
        <f t="shared" ca="1" si="0"/>
        <v>69.346788329834567</v>
      </c>
      <c r="C31" s="38">
        <f t="shared" ca="1" si="0"/>
        <v>0.80604013663387875</v>
      </c>
      <c r="D31" s="40">
        <f t="shared" ca="1" si="6"/>
        <v>93.660354820436311</v>
      </c>
      <c r="E31" s="39">
        <f t="shared" ca="1" si="1"/>
        <v>0.93660354820436309</v>
      </c>
      <c r="F31" s="33" t="str">
        <f t="shared" ca="1" si="2"/>
        <v>W</v>
      </c>
      <c r="H31" s="25">
        <f t="shared" ca="1" si="3"/>
        <v>2</v>
      </c>
      <c r="J31" s="26">
        <f t="shared" ca="1" si="7"/>
        <v>100</v>
      </c>
      <c r="K31" s="42">
        <f t="shared" ca="1" si="8"/>
        <v>-6.3396451795636892</v>
      </c>
      <c r="L31" s="26">
        <f t="shared" ca="1" si="4"/>
        <v>55.994629331148715</v>
      </c>
      <c r="N31" s="25"/>
    </row>
    <row r="32" spans="1:14">
      <c r="A32" s="25">
        <f t="shared" si="5"/>
        <v>19</v>
      </c>
      <c r="B32" s="26">
        <f t="shared" ca="1" si="0"/>
        <v>7.6318030916866064</v>
      </c>
      <c r="C32" s="38">
        <f t="shared" ca="1" si="0"/>
        <v>24.110533593194994</v>
      </c>
      <c r="D32" s="40">
        <f t="shared" ca="1" si="6"/>
        <v>103.02639030247995</v>
      </c>
      <c r="E32" s="39">
        <f t="shared" ca="1" si="1"/>
        <v>1.0302639030247995</v>
      </c>
      <c r="F32" s="33" t="str">
        <f t="shared" ca="1" si="2"/>
        <v>L</v>
      </c>
      <c r="H32" s="25">
        <f t="shared" ca="1" si="3"/>
        <v>2</v>
      </c>
      <c r="J32" s="26">
        <f t="shared" ca="1" si="7"/>
        <v>103.02639030247995</v>
      </c>
      <c r="K32" s="42">
        <f t="shared" ca="1" si="8"/>
        <v>0</v>
      </c>
      <c r="L32" s="26">
        <f t="shared" ca="1" si="4"/>
        <v>89.497363908960011</v>
      </c>
      <c r="N32" s="25"/>
    </row>
    <row r="33" spans="1:14">
      <c r="A33" s="25">
        <f t="shared" si="5"/>
        <v>20</v>
      </c>
      <c r="B33" s="26">
        <f t="shared" ca="1" si="0"/>
        <v>10.337884281899345</v>
      </c>
      <c r="C33" s="38">
        <f t="shared" ca="1" si="0"/>
        <v>12.633602156724844</v>
      </c>
      <c r="D33" s="40">
        <f t="shared" ca="1" si="6"/>
        <v>101.99612639945515</v>
      </c>
      <c r="E33" s="39">
        <f t="shared" ca="1" si="1"/>
        <v>1.0199612639945514</v>
      </c>
      <c r="F33" s="33" t="str">
        <f t="shared" ca="1" si="2"/>
        <v>L</v>
      </c>
      <c r="H33" s="25">
        <f t="shared" ca="1" si="3"/>
        <v>2</v>
      </c>
      <c r="J33" s="26">
        <f t="shared" ca="1" si="7"/>
        <v>103.02639030247995</v>
      </c>
      <c r="K33" s="42">
        <f t="shared" ca="1" si="8"/>
        <v>-1.0000000000000036</v>
      </c>
      <c r="L33" s="26">
        <f t="shared" ca="1" si="4"/>
        <v>75.897391037559458</v>
      </c>
      <c r="N33" s="25"/>
    </row>
    <row r="34" spans="1:14">
      <c r="A34" s="25">
        <f t="shared" si="5"/>
        <v>21</v>
      </c>
      <c r="B34" s="26">
        <f t="shared" ca="1" si="0"/>
        <v>21.216619791886473</v>
      </c>
      <c r="C34" s="38">
        <f t="shared" ca="1" si="0"/>
        <v>91.370262606165738</v>
      </c>
      <c r="D34" s="40">
        <f t="shared" ca="1" si="6"/>
        <v>100.9761651354606</v>
      </c>
      <c r="E34" s="39">
        <f t="shared" ca="1" si="1"/>
        <v>1.0097616513546062</v>
      </c>
      <c r="F34" s="33" t="str">
        <f t="shared" ca="1" si="2"/>
        <v>L</v>
      </c>
      <c r="H34" s="25">
        <f t="shared" ca="1" si="3"/>
        <v>2</v>
      </c>
      <c r="J34" s="26">
        <f t="shared" ca="1" si="7"/>
        <v>103.02639030247995</v>
      </c>
      <c r="K34" s="42">
        <f t="shared" ca="1" si="8"/>
        <v>-1.9899999999999978</v>
      </c>
      <c r="L34" s="26">
        <f t="shared" ca="1" si="4"/>
        <v>92.387322600914473</v>
      </c>
      <c r="N34" s="25"/>
    </row>
    <row r="35" spans="1:14">
      <c r="A35" s="25">
        <f t="shared" si="5"/>
        <v>22</v>
      </c>
      <c r="B35" s="26">
        <f t="shared" ca="1" si="0"/>
        <v>57.93836859441921</v>
      </c>
      <c r="C35" s="38">
        <f t="shared" ca="1" si="0"/>
        <v>49.088159145838752</v>
      </c>
      <c r="D35" s="40">
        <f t="shared" ca="1" si="6"/>
        <v>99.966403484105996</v>
      </c>
      <c r="E35" s="39">
        <f t="shared" ca="1" si="1"/>
        <v>0.99966403484106003</v>
      </c>
      <c r="F35" s="33" t="str">
        <f t="shared" ca="1" si="2"/>
        <v>L</v>
      </c>
      <c r="H35" s="25">
        <f t="shared" ca="1" si="3"/>
        <v>2</v>
      </c>
      <c r="J35" s="26">
        <f t="shared" ca="1" si="7"/>
        <v>103.02639030247995</v>
      </c>
      <c r="K35" s="42">
        <f t="shared" ca="1" si="8"/>
        <v>-2.9701</v>
      </c>
      <c r="L35" s="26">
        <f t="shared" ca="1" si="4"/>
        <v>48.779254961904805</v>
      </c>
      <c r="N35" s="25"/>
    </row>
    <row r="36" spans="1:14">
      <c r="A36" s="25">
        <f t="shared" si="5"/>
        <v>23</v>
      </c>
      <c r="B36" s="26">
        <f t="shared" ca="1" si="0"/>
        <v>35.428516502126371</v>
      </c>
      <c r="C36" s="38">
        <f t="shared" ca="1" si="0"/>
        <v>32.511742256757699</v>
      </c>
      <c r="D36" s="40">
        <f t="shared" ca="1" si="6"/>
        <v>98.966739449264935</v>
      </c>
      <c r="E36" s="39">
        <f t="shared" ca="1" si="1"/>
        <v>0.9896673944926494</v>
      </c>
      <c r="F36" s="33" t="str">
        <f t="shared" ca="1" si="2"/>
        <v>L</v>
      </c>
      <c r="G36" s="27"/>
      <c r="H36" s="25">
        <f t="shared" ca="1" si="3"/>
        <v>2</v>
      </c>
      <c r="J36" s="26">
        <f t="shared" ca="1" si="7"/>
        <v>103.02639030247995</v>
      </c>
      <c r="K36" s="42">
        <f t="shared" ca="1" si="8"/>
        <v>-3.9403990000000015</v>
      </c>
      <c r="L36" s="26">
        <f t="shared" ca="1" si="4"/>
        <v>89.33527546622382</v>
      </c>
      <c r="N36" s="25"/>
    </row>
    <row r="37" spans="1:14">
      <c r="A37" s="25">
        <f t="shared" si="5"/>
        <v>24</v>
      </c>
      <c r="B37" s="26">
        <f t="shared" ca="1" si="0"/>
        <v>7.6416568356259873</v>
      </c>
      <c r="C37" s="38">
        <f t="shared" ca="1" si="0"/>
        <v>44.044877579435003</v>
      </c>
      <c r="D37" s="40">
        <f t="shared" ca="1" si="6"/>
        <v>97.977072054772279</v>
      </c>
      <c r="E37" s="39">
        <f t="shared" ca="1" si="1"/>
        <v>0.97977072054772285</v>
      </c>
      <c r="F37" s="33" t="str">
        <f t="shared" ca="1" si="2"/>
        <v>L</v>
      </c>
      <c r="H37" s="25">
        <f t="shared" ca="1" si="3"/>
        <v>2</v>
      </c>
      <c r="J37" s="26">
        <f t="shared" ca="1" si="7"/>
        <v>103.02639030247995</v>
      </c>
      <c r="K37" s="42">
        <f t="shared" ca="1" si="8"/>
        <v>-4.900995010000007</v>
      </c>
      <c r="L37" s="26">
        <f t="shared" ca="1" si="4"/>
        <v>40.589581632846986</v>
      </c>
      <c r="N37" s="25"/>
    </row>
    <row r="38" spans="1:14">
      <c r="A38" s="25">
        <f t="shared" si="5"/>
        <v>25</v>
      </c>
      <c r="B38" s="26">
        <f t="shared" ca="1" si="0"/>
        <v>82.467600980459494</v>
      </c>
      <c r="C38" s="38">
        <f t="shared" ca="1" si="0"/>
        <v>61.490056000054949</v>
      </c>
      <c r="D38" s="40">
        <f t="shared" ca="1" si="6"/>
        <v>96.997301334224559</v>
      </c>
      <c r="E38" s="39">
        <f t="shared" ca="1" si="1"/>
        <v>0.96997301334224562</v>
      </c>
      <c r="F38" s="33" t="str">
        <f t="shared" ca="1" si="2"/>
        <v>L</v>
      </c>
      <c r="H38" s="25">
        <f t="shared" ca="1" si="3"/>
        <v>2</v>
      </c>
      <c r="J38" s="26">
        <f t="shared" ca="1" si="7"/>
        <v>103.02639030247995</v>
      </c>
      <c r="K38" s="42">
        <f t="shared" ca="1" si="8"/>
        <v>-5.8519850599000041</v>
      </c>
      <c r="L38" s="26">
        <f t="shared" ca="1" si="4"/>
        <v>40.886824514743566</v>
      </c>
      <c r="N38" s="25"/>
    </row>
    <row r="39" spans="1:14">
      <c r="A39" s="25">
        <f t="shared" si="5"/>
        <v>26</v>
      </c>
      <c r="B39" s="26">
        <f t="shared" ca="1" si="0"/>
        <v>7.7307485167890988</v>
      </c>
      <c r="C39" s="38">
        <f t="shared" ca="1" si="0"/>
        <v>68.103241360073881</v>
      </c>
      <c r="D39" s="40">
        <f t="shared" ca="1" si="6"/>
        <v>96.027328320882319</v>
      </c>
      <c r="E39" s="39">
        <f t="shared" ca="1" si="1"/>
        <v>0.96027328320882321</v>
      </c>
      <c r="F39" s="33" t="str">
        <f t="shared" ca="1" si="2"/>
        <v>L</v>
      </c>
      <c r="H39" s="25">
        <f t="shared" ca="1" si="3"/>
        <v>2</v>
      </c>
      <c r="J39" s="26">
        <f t="shared" ca="1" si="7"/>
        <v>103.02639030247995</v>
      </c>
      <c r="K39" s="42">
        <f t="shared" ca="1" si="8"/>
        <v>-6.793465209301</v>
      </c>
      <c r="L39" s="26">
        <f t="shared" ca="1" si="4"/>
        <v>6.4388823296503084</v>
      </c>
      <c r="N39" s="25"/>
    </row>
    <row r="40" spans="1:14">
      <c r="A40" s="25">
        <f t="shared" si="5"/>
        <v>27</v>
      </c>
      <c r="B40" s="26">
        <f t="shared" ca="1" si="0"/>
        <v>73.532338913462425</v>
      </c>
      <c r="C40" s="38">
        <f t="shared" ca="1" si="0"/>
        <v>17.830303078580201</v>
      </c>
      <c r="D40" s="40">
        <f t="shared" ca="1" si="6"/>
        <v>95.067055037673498</v>
      </c>
      <c r="E40" s="39">
        <f t="shared" ca="1" si="1"/>
        <v>0.95067055037673498</v>
      </c>
      <c r="F40" s="33" t="str">
        <f t="shared" ca="1" si="2"/>
        <v>L</v>
      </c>
      <c r="H40" s="25">
        <f t="shared" ca="1" si="3"/>
        <v>2</v>
      </c>
      <c r="J40" s="26">
        <f t="shared" ca="1" si="7"/>
        <v>103.02639030247995</v>
      </c>
      <c r="K40" s="42">
        <f t="shared" ca="1" si="8"/>
        <v>-7.7255305572079864</v>
      </c>
      <c r="L40" s="26">
        <f t="shared" ca="1" si="4"/>
        <v>77.465635073510427</v>
      </c>
      <c r="N40" s="25"/>
    </row>
    <row r="41" spans="1:14">
      <c r="A41" s="25">
        <f t="shared" si="5"/>
        <v>28</v>
      </c>
      <c r="B41" s="26">
        <f t="shared" ca="1" si="0"/>
        <v>81.942938520953817</v>
      </c>
      <c r="C41" s="38">
        <f t="shared" ca="1" si="0"/>
        <v>14.527257748589228</v>
      </c>
      <c r="D41" s="40">
        <f t="shared" ca="1" si="6"/>
        <v>94.116384487296756</v>
      </c>
      <c r="E41" s="39">
        <f t="shared" ca="1" si="1"/>
        <v>0.94116384487296756</v>
      </c>
      <c r="F41" s="33" t="str">
        <f t="shared" ca="1" si="2"/>
        <v>L</v>
      </c>
      <c r="H41" s="25">
        <f t="shared" ca="1" si="3"/>
        <v>2</v>
      </c>
      <c r="J41" s="26">
        <f t="shared" ca="1" si="7"/>
        <v>103.02639030247995</v>
      </c>
      <c r="K41" s="42">
        <f t="shared" ca="1" si="8"/>
        <v>-8.6482752516359138</v>
      </c>
      <c r="L41" s="26">
        <f t="shared" ca="1" si="4"/>
        <v>92.832904009944045</v>
      </c>
      <c r="N41" s="25"/>
    </row>
    <row r="42" spans="1:14">
      <c r="A42" s="25">
        <f t="shared" si="5"/>
        <v>29</v>
      </c>
      <c r="B42" s="26">
        <f t="shared" ca="1" si="0"/>
        <v>97.642634120222866</v>
      </c>
      <c r="C42" s="38">
        <f t="shared" ca="1" si="0"/>
        <v>63.902690149308363</v>
      </c>
      <c r="D42" s="40">
        <f t="shared" ca="1" si="6"/>
        <v>93.175220642423781</v>
      </c>
      <c r="E42" s="39">
        <f t="shared" ca="1" si="1"/>
        <v>0.93175220642423784</v>
      </c>
      <c r="F42" s="33" t="str">
        <f t="shared" ca="1" si="2"/>
        <v>L</v>
      </c>
      <c r="H42" s="25">
        <f t="shared" ca="1" si="3"/>
        <v>2</v>
      </c>
      <c r="J42" s="26">
        <f t="shared" ca="1" si="7"/>
        <v>103.02639030247995</v>
      </c>
      <c r="K42" s="42">
        <f t="shared" ca="1" si="8"/>
        <v>-9.5617924991195622</v>
      </c>
      <c r="L42" s="26">
        <f t="shared" ca="1" si="4"/>
        <v>25.108741150469989</v>
      </c>
      <c r="N42" s="25"/>
    </row>
    <row r="43" spans="1:14">
      <c r="A43" s="25">
        <f t="shared" si="5"/>
        <v>30</v>
      </c>
      <c r="B43" s="26">
        <f t="shared" ca="1" si="0"/>
        <v>90.768436145083626</v>
      </c>
      <c r="C43" s="38">
        <f t="shared" ca="1" si="0"/>
        <v>90.392438076438538</v>
      </c>
      <c r="D43" s="40">
        <f t="shared" ca="1" si="6"/>
        <v>92.243468435999546</v>
      </c>
      <c r="E43" s="39">
        <f t="shared" ca="1" si="1"/>
        <v>0.92243468435999543</v>
      </c>
      <c r="F43" s="33" t="str">
        <f t="shared" ca="1" si="2"/>
        <v>L</v>
      </c>
      <c r="H43" s="25">
        <f t="shared" ca="1" si="3"/>
        <v>2</v>
      </c>
      <c r="J43" s="26">
        <f t="shared" ca="1" si="7"/>
        <v>103.02639030247995</v>
      </c>
      <c r="K43" s="42">
        <f t="shared" ca="1" si="8"/>
        <v>-10.466174574128365</v>
      </c>
      <c r="L43" s="26">
        <f t="shared" ca="1" si="4"/>
        <v>22.095804473364922</v>
      </c>
      <c r="N43" s="25"/>
    </row>
    <row r="44" spans="1:14">
      <c r="A44" s="25">
        <f t="shared" si="5"/>
        <v>31</v>
      </c>
      <c r="B44" s="26">
        <f t="shared" ca="1" si="0"/>
        <v>94.482089233535675</v>
      </c>
      <c r="C44" s="38">
        <f t="shared" ca="1" si="0"/>
        <v>26.07633176507429</v>
      </c>
      <c r="D44" s="40">
        <f t="shared" ca="1" si="6"/>
        <v>91.321033751639547</v>
      </c>
      <c r="E44" s="39">
        <f t="shared" ca="1" si="1"/>
        <v>0.91321033751639547</v>
      </c>
      <c r="F44" s="33" t="str">
        <f t="shared" ca="1" si="2"/>
        <v>L</v>
      </c>
      <c r="H44" s="25">
        <f t="shared" ca="1" si="3"/>
        <v>2</v>
      </c>
      <c r="J44" s="26">
        <f t="shared" ca="1" si="7"/>
        <v>103.02639030247995</v>
      </c>
      <c r="K44" s="42">
        <f t="shared" ca="1" si="8"/>
        <v>-11.361512828387085</v>
      </c>
      <c r="L44" s="26">
        <f t="shared" ca="1" si="4"/>
        <v>31.967904161735916</v>
      </c>
      <c r="N44" s="25"/>
    </row>
    <row r="45" spans="1:14">
      <c r="A45" s="25">
        <f t="shared" si="5"/>
        <v>32</v>
      </c>
      <c r="B45" s="26">
        <f t="shared" ca="1" si="0"/>
        <v>2.081765556909243</v>
      </c>
      <c r="C45" s="38">
        <f t="shared" ca="1" si="0"/>
        <v>35.63852343961662</v>
      </c>
      <c r="D45" s="40">
        <f t="shared" ca="1" si="6"/>
        <v>90.407823414123158</v>
      </c>
      <c r="E45" s="39">
        <f t="shared" ca="1" si="1"/>
        <v>0.90407823414123156</v>
      </c>
      <c r="F45" s="33" t="str">
        <f t="shared" ca="1" si="2"/>
        <v>L</v>
      </c>
      <c r="H45" s="25">
        <f t="shared" ca="1" si="3"/>
        <v>2</v>
      </c>
      <c r="J45" s="26">
        <f t="shared" ca="1" si="7"/>
        <v>103.02639030247995</v>
      </c>
      <c r="K45" s="42">
        <f t="shared" ca="1" si="8"/>
        <v>-12.247897700103207</v>
      </c>
      <c r="L45" s="26">
        <f t="shared" ca="1" si="4"/>
        <v>90.578358785153057</v>
      </c>
      <c r="N45" s="25"/>
    </row>
    <row r="46" spans="1:14">
      <c r="A46" s="25">
        <f t="shared" si="5"/>
        <v>33</v>
      </c>
      <c r="B46" s="26">
        <f t="shared" ca="1" si="0"/>
        <v>14.459065931882531</v>
      </c>
      <c r="C46" s="38">
        <f t="shared" ca="1" si="0"/>
        <v>60.470306976907139</v>
      </c>
      <c r="D46" s="40">
        <f t="shared" ca="1" si="6"/>
        <v>89.503745179981919</v>
      </c>
      <c r="E46" s="39">
        <f t="shared" ca="1" si="1"/>
        <v>0.89503745179981919</v>
      </c>
      <c r="F46" s="33" t="str">
        <f t="shared" ca="1" si="2"/>
        <v>L</v>
      </c>
      <c r="H46" s="25">
        <f t="shared" ca="1" si="3"/>
        <v>2</v>
      </c>
      <c r="J46" s="26">
        <f t="shared" ca="1" si="7"/>
        <v>103.02639030247995</v>
      </c>
      <c r="K46" s="42">
        <f t="shared" ca="1" si="8"/>
        <v>-13.125418723102181</v>
      </c>
      <c r="L46" s="26">
        <f t="shared" ca="1" si="4"/>
        <v>98.662306771792885</v>
      </c>
      <c r="N46" s="25"/>
    </row>
    <row r="47" spans="1:14">
      <c r="A47" s="25">
        <f t="shared" si="5"/>
        <v>34</v>
      </c>
      <c r="B47" s="26">
        <f t="shared" ca="1" si="0"/>
        <v>31.299975019957227</v>
      </c>
      <c r="C47" s="38">
        <f t="shared" ca="1" si="0"/>
        <v>13.80436019369693</v>
      </c>
      <c r="D47" s="40">
        <f t="shared" ca="1" si="6"/>
        <v>88.608707728182097</v>
      </c>
      <c r="E47" s="39">
        <f t="shared" ca="1" si="1"/>
        <v>0.88608707728182101</v>
      </c>
      <c r="F47" s="33" t="str">
        <f t="shared" ca="1" si="2"/>
        <v>L</v>
      </c>
      <c r="H47" s="25">
        <f t="shared" ca="1" si="3"/>
        <v>2</v>
      </c>
      <c r="J47" s="26">
        <f t="shared" ca="1" si="7"/>
        <v>103.02639030247995</v>
      </c>
      <c r="K47" s="42">
        <f t="shared" ca="1" si="8"/>
        <v>-13.994164535871162</v>
      </c>
      <c r="L47" s="26">
        <f t="shared" ca="1" si="4"/>
        <v>71.393744727882932</v>
      </c>
      <c r="N47" s="25"/>
    </row>
    <row r="48" spans="1:14">
      <c r="A48" s="25">
        <f t="shared" si="5"/>
        <v>35</v>
      </c>
      <c r="B48" s="26">
        <f t="shared" ca="1" si="0"/>
        <v>78.228367908389544</v>
      </c>
      <c r="C48" s="38">
        <f t="shared" ca="1" si="0"/>
        <v>83.436654356257577</v>
      </c>
      <c r="D48" s="40">
        <f t="shared" ca="1" si="6"/>
        <v>87.722620650900268</v>
      </c>
      <c r="E48" s="39">
        <f t="shared" ca="1" si="1"/>
        <v>0.87722620650900274</v>
      </c>
      <c r="F48" s="33" t="str">
        <f t="shared" ca="1" si="2"/>
        <v>L</v>
      </c>
      <c r="H48" s="25">
        <f t="shared" ca="1" si="3"/>
        <v>2</v>
      </c>
      <c r="J48" s="26">
        <f t="shared" ca="1" si="7"/>
        <v>103.02639030247995</v>
      </c>
      <c r="K48" s="42">
        <f t="shared" ca="1" si="8"/>
        <v>-14.854222890512458</v>
      </c>
      <c r="L48" s="26">
        <f t="shared" ca="1" si="4"/>
        <v>84.562488903043587</v>
      </c>
      <c r="N48" s="25"/>
    </row>
    <row r="49" spans="1:14">
      <c r="A49" s="25">
        <f t="shared" si="5"/>
        <v>36</v>
      </c>
      <c r="B49" s="26">
        <f t="shared" ca="1" si="0"/>
        <v>4.7989894705241731</v>
      </c>
      <c r="C49" s="38">
        <f t="shared" ca="1" si="0"/>
        <v>75.654899261772798</v>
      </c>
      <c r="D49" s="40">
        <f t="shared" ca="1" si="6"/>
        <v>86.84539444439126</v>
      </c>
      <c r="E49" s="39">
        <f t="shared" ca="1" si="1"/>
        <v>0.86845394444391266</v>
      </c>
      <c r="F49" s="33" t="str">
        <f t="shared" ca="1" si="2"/>
        <v>L</v>
      </c>
      <c r="H49" s="25">
        <f t="shared" ca="1" si="3"/>
        <v>2</v>
      </c>
      <c r="J49" s="26">
        <f t="shared" ca="1" si="7"/>
        <v>103.02639030247995</v>
      </c>
      <c r="K49" s="42">
        <f t="shared" ca="1" si="8"/>
        <v>-15.705680661607339</v>
      </c>
      <c r="L49" s="26">
        <f t="shared" ca="1" si="4"/>
        <v>20.326171822985373</v>
      </c>
      <c r="N49" s="25"/>
    </row>
    <row r="50" spans="1:14">
      <c r="A50" s="25">
        <f t="shared" si="5"/>
        <v>37</v>
      </c>
      <c r="B50" s="26">
        <f t="shared" ca="1" si="0"/>
        <v>27.72797617715781</v>
      </c>
      <c r="C50" s="38">
        <f t="shared" ca="1" si="0"/>
        <v>0.77885260421608482</v>
      </c>
      <c r="D50" s="40">
        <f t="shared" ca="1" si="6"/>
        <v>85.976940499947347</v>
      </c>
      <c r="E50" s="39">
        <f t="shared" ca="1" si="1"/>
        <v>0.85976940499947352</v>
      </c>
      <c r="F50" s="33" t="str">
        <f t="shared" ca="1" si="2"/>
        <v>W</v>
      </c>
      <c r="H50" s="25">
        <f t="shared" ca="1" si="3"/>
        <v>3</v>
      </c>
      <c r="J50" s="26">
        <f t="shared" ca="1" si="7"/>
        <v>103.02639030247995</v>
      </c>
      <c r="K50" s="42">
        <f t="shared" ca="1" si="8"/>
        <v>-16.548623854991266</v>
      </c>
      <c r="L50" s="26">
        <f t="shared" ca="1" si="4"/>
        <v>29.934832455688067</v>
      </c>
      <c r="N50" s="25"/>
    </row>
    <row r="51" spans="1:14">
      <c r="A51" s="25">
        <f t="shared" si="5"/>
        <v>38</v>
      </c>
      <c r="B51" s="26">
        <f t="shared" ca="1" si="0"/>
        <v>35.763260545281298</v>
      </c>
      <c r="C51" s="38">
        <f t="shared" ca="1" si="0"/>
        <v>48.953950090604657</v>
      </c>
      <c r="D51" s="40">
        <f t="shared" ca="1" si="6"/>
        <v>94.57463454994209</v>
      </c>
      <c r="E51" s="39">
        <f t="shared" ca="1" si="1"/>
        <v>0.94574634549942094</v>
      </c>
      <c r="F51" s="33" t="str">
        <f t="shared" ca="1" si="2"/>
        <v>L</v>
      </c>
      <c r="H51" s="25">
        <f t="shared" ca="1" si="3"/>
        <v>3</v>
      </c>
      <c r="J51" s="26">
        <f t="shared" ca="1" si="7"/>
        <v>103.02639030247995</v>
      </c>
      <c r="K51" s="42">
        <f t="shared" ca="1" si="8"/>
        <v>-8.2034862404903848</v>
      </c>
      <c r="L51" s="26">
        <f t="shared" ca="1" si="4"/>
        <v>53.94171315638836</v>
      </c>
      <c r="N51" s="25"/>
    </row>
    <row r="52" spans="1:14">
      <c r="A52" s="25">
        <f t="shared" si="5"/>
        <v>39</v>
      </c>
      <c r="B52" s="26">
        <f t="shared" ca="1" si="0"/>
        <v>0.34544507934852753</v>
      </c>
      <c r="C52" s="38">
        <f t="shared" ca="1" si="0"/>
        <v>39.265420837179917</v>
      </c>
      <c r="D52" s="40">
        <f t="shared" ca="1" si="6"/>
        <v>93.628888204442674</v>
      </c>
      <c r="E52" s="39">
        <f t="shared" ca="1" si="1"/>
        <v>0.93628888204442673</v>
      </c>
      <c r="F52" s="33" t="str">
        <f t="shared" ca="1" si="2"/>
        <v>L</v>
      </c>
      <c r="H52" s="25">
        <f t="shared" ca="1" si="3"/>
        <v>3</v>
      </c>
      <c r="J52" s="26">
        <f t="shared" ca="1" si="7"/>
        <v>103.02639030247995</v>
      </c>
      <c r="K52" s="42">
        <f t="shared" ca="1" si="8"/>
        <v>-9.1214513780854762</v>
      </c>
      <c r="L52" s="26">
        <f t="shared" ca="1" si="4"/>
        <v>54.290307768214355</v>
      </c>
      <c r="N52" s="25"/>
    </row>
    <row r="53" spans="1:14">
      <c r="A53" s="25">
        <f t="shared" si="5"/>
        <v>40</v>
      </c>
      <c r="B53" s="26">
        <f t="shared" ca="1" si="0"/>
        <v>23.706599432283724</v>
      </c>
      <c r="C53" s="38">
        <f t="shared" ca="1" si="0"/>
        <v>52.355712481346472</v>
      </c>
      <c r="D53" s="40">
        <f t="shared" ca="1" si="6"/>
        <v>92.692599322398252</v>
      </c>
      <c r="E53" s="39">
        <f t="shared" ca="1" si="1"/>
        <v>0.9269259932239825</v>
      </c>
      <c r="F53" s="33" t="str">
        <f t="shared" ca="1" si="2"/>
        <v>L</v>
      </c>
      <c r="H53" s="25">
        <f t="shared" ca="1" si="3"/>
        <v>3</v>
      </c>
      <c r="J53" s="26">
        <f t="shared" ca="1" si="7"/>
        <v>103.02639030247995</v>
      </c>
      <c r="K53" s="42">
        <f t="shared" ca="1" si="8"/>
        <v>-10.030236864304618</v>
      </c>
      <c r="L53" s="26">
        <f t="shared" ca="1" si="4"/>
        <v>70.434215427663304</v>
      </c>
      <c r="N53" s="25"/>
    </row>
    <row r="54" spans="1:14">
      <c r="A54" s="25">
        <f t="shared" si="5"/>
        <v>41</v>
      </c>
      <c r="B54" s="26">
        <f t="shared" ca="1" si="0"/>
        <v>97.898782803663508</v>
      </c>
      <c r="C54" s="38">
        <f t="shared" ca="1" si="0"/>
        <v>26.81800935190024</v>
      </c>
      <c r="D54" s="40">
        <f t="shared" ca="1" si="6"/>
        <v>91.765673329174263</v>
      </c>
      <c r="E54" s="39">
        <f t="shared" ca="1" si="1"/>
        <v>0.91765673329174269</v>
      </c>
      <c r="F54" s="33" t="str">
        <f t="shared" ca="1" si="2"/>
        <v>L</v>
      </c>
      <c r="H54" s="25">
        <f t="shared" ca="1" si="3"/>
        <v>3</v>
      </c>
      <c r="J54" s="26">
        <f t="shared" ca="1" si="7"/>
        <v>103.02639030247995</v>
      </c>
      <c r="K54" s="42">
        <f t="shared" ca="1" si="8"/>
        <v>-10.929934495661579</v>
      </c>
      <c r="L54" s="26">
        <f t="shared" ca="1" si="4"/>
        <v>35.036508729148522</v>
      </c>
      <c r="N54" s="25"/>
    </row>
    <row r="55" spans="1:14">
      <c r="A55" s="25">
        <f t="shared" si="5"/>
        <v>42</v>
      </c>
      <c r="B55" s="26">
        <f t="shared" ca="1" si="0"/>
        <v>44.679706384069817</v>
      </c>
      <c r="C55" s="38">
        <f t="shared" ca="1" si="0"/>
        <v>51.207134676580893</v>
      </c>
      <c r="D55" s="40">
        <f t="shared" ca="1" si="6"/>
        <v>90.848016595882513</v>
      </c>
      <c r="E55" s="39">
        <f t="shared" ca="1" si="1"/>
        <v>0.90848016595882519</v>
      </c>
      <c r="F55" s="33" t="str">
        <f t="shared" ca="1" si="2"/>
        <v>L</v>
      </c>
      <c r="H55" s="25">
        <f t="shared" ca="1" si="3"/>
        <v>3</v>
      </c>
      <c r="J55" s="26">
        <f t="shared" ca="1" si="7"/>
        <v>103.02639030247995</v>
      </c>
      <c r="K55" s="42">
        <f t="shared" ca="1" si="8"/>
        <v>-11.82063515070497</v>
      </c>
      <c r="L55" s="26">
        <f t="shared" ca="1" si="4"/>
        <v>83.920512982633099</v>
      </c>
      <c r="N55" s="25"/>
    </row>
    <row r="56" spans="1:14">
      <c r="A56" s="25">
        <f t="shared" si="5"/>
        <v>43</v>
      </c>
      <c r="B56" s="26">
        <f t="shared" ca="1" si="0"/>
        <v>46.39941808482515</v>
      </c>
      <c r="C56" s="38">
        <f t="shared" ca="1" si="0"/>
        <v>14.166389104248278</v>
      </c>
      <c r="D56" s="40">
        <f t="shared" ca="1" si="6"/>
        <v>89.939536429923692</v>
      </c>
      <c r="E56" s="39">
        <f t="shared" ca="1" si="1"/>
        <v>0.89939536429923694</v>
      </c>
      <c r="F56" s="33" t="str">
        <f t="shared" ca="1" si="2"/>
        <v>L</v>
      </c>
      <c r="H56" s="25">
        <f t="shared" ca="1" si="3"/>
        <v>3</v>
      </c>
      <c r="J56" s="26">
        <f t="shared" ca="1" si="7"/>
        <v>103.02639030247995</v>
      </c>
      <c r="K56" s="42">
        <f t="shared" ca="1" si="8"/>
        <v>-12.702428799197914</v>
      </c>
      <c r="L56" s="26">
        <f t="shared" ca="1" si="4"/>
        <v>27.10309551713399</v>
      </c>
      <c r="N56" s="25"/>
    </row>
    <row r="57" spans="1:14">
      <c r="A57" s="25">
        <f t="shared" si="5"/>
        <v>44</v>
      </c>
      <c r="B57" s="26">
        <f t="shared" ca="1" si="0"/>
        <v>70.664904626401778</v>
      </c>
      <c r="C57" s="38">
        <f t="shared" ca="1" si="0"/>
        <v>13.38479944040154</v>
      </c>
      <c r="D57" s="40">
        <f t="shared" ca="1" si="6"/>
        <v>89.040141065624454</v>
      </c>
      <c r="E57" s="39">
        <f t="shared" ca="1" si="1"/>
        <v>0.89040141065624456</v>
      </c>
      <c r="F57" s="33" t="str">
        <f t="shared" ca="1" si="2"/>
        <v>L</v>
      </c>
      <c r="H57" s="25">
        <f t="shared" ca="1" si="3"/>
        <v>3</v>
      </c>
      <c r="J57" s="26">
        <f t="shared" ca="1" si="7"/>
        <v>103.02639030247995</v>
      </c>
      <c r="K57" s="42">
        <f t="shared" ca="1" si="8"/>
        <v>-13.575404511205939</v>
      </c>
      <c r="L57" s="26">
        <f t="shared" ca="1" si="4"/>
        <v>15.081380263497257</v>
      </c>
      <c r="N57" s="25"/>
    </row>
    <row r="58" spans="1:14">
      <c r="A58" s="25">
        <f t="shared" si="5"/>
        <v>45</v>
      </c>
      <c r="B58" s="26">
        <f t="shared" ca="1" si="0"/>
        <v>13.615428335049096</v>
      </c>
      <c r="C58" s="38">
        <f t="shared" ca="1" si="0"/>
        <v>10.686004323283104</v>
      </c>
      <c r="D58" s="40">
        <f t="shared" ca="1" si="6"/>
        <v>88.149739654968215</v>
      </c>
      <c r="E58" s="39">
        <f t="shared" ca="1" si="1"/>
        <v>0.88149739654968218</v>
      </c>
      <c r="F58" s="33" t="str">
        <f t="shared" ca="1" si="2"/>
        <v>W</v>
      </c>
      <c r="H58" s="25">
        <f t="shared" ca="1" si="3"/>
        <v>4</v>
      </c>
      <c r="J58" s="26">
        <f t="shared" ca="1" si="7"/>
        <v>103.02639030247995</v>
      </c>
      <c r="K58" s="42">
        <f t="shared" ca="1" si="8"/>
        <v>-14.439650466093873</v>
      </c>
      <c r="L58" s="26">
        <f t="shared" ca="1" si="4"/>
        <v>6.2154852929416471</v>
      </c>
      <c r="N58" s="25"/>
    </row>
    <row r="59" spans="1:14">
      <c r="A59" s="25">
        <f t="shared" si="5"/>
        <v>46</v>
      </c>
      <c r="B59" s="26">
        <f t="shared" ca="1" si="0"/>
        <v>40.248495779326277</v>
      </c>
      <c r="C59" s="38">
        <f t="shared" ca="1" si="0"/>
        <v>7.5902895744065724</v>
      </c>
      <c r="D59" s="40">
        <f t="shared" ca="1" si="6"/>
        <v>96.964713620465048</v>
      </c>
      <c r="E59" s="39">
        <f t="shared" ca="1" si="1"/>
        <v>0.96964713620465048</v>
      </c>
      <c r="F59" s="33" t="str">
        <f t="shared" ca="1" si="2"/>
        <v>W</v>
      </c>
      <c r="H59" s="25">
        <f t="shared" ca="1" si="3"/>
        <v>5</v>
      </c>
      <c r="J59" s="26">
        <f t="shared" ca="1" si="7"/>
        <v>103.02639030247995</v>
      </c>
      <c r="K59" s="42">
        <f t="shared" ca="1" si="8"/>
        <v>-5.8836155127032486</v>
      </c>
      <c r="L59" s="26">
        <f t="shared" ca="1" si="4"/>
        <v>75.835477371386247</v>
      </c>
      <c r="N59" s="25"/>
    </row>
    <row r="60" spans="1:14">
      <c r="A60" s="25">
        <f t="shared" si="5"/>
        <v>47</v>
      </c>
      <c r="B60" s="26">
        <f t="shared" ca="1" si="0"/>
        <v>20.19671041571538</v>
      </c>
      <c r="C60" s="38">
        <f t="shared" ca="1" si="0"/>
        <v>99.340850543372312</v>
      </c>
      <c r="D60" s="40">
        <f t="shared" ca="1" si="6"/>
        <v>106.66118498251156</v>
      </c>
      <c r="E60" s="39">
        <f t="shared" ca="1" si="1"/>
        <v>1.0666118498251156</v>
      </c>
      <c r="F60" s="33" t="str">
        <f t="shared" ca="1" si="2"/>
        <v>L</v>
      </c>
      <c r="H60" s="25">
        <f t="shared" ca="1" si="3"/>
        <v>5</v>
      </c>
      <c r="J60" s="26">
        <f t="shared" ca="1" si="7"/>
        <v>106.66118498251156</v>
      </c>
      <c r="K60" s="42">
        <f t="shared" ca="1" si="8"/>
        <v>0</v>
      </c>
      <c r="L60" s="26">
        <f t="shared" ca="1" si="4"/>
        <v>27.632108512288678</v>
      </c>
      <c r="N60" s="25"/>
    </row>
    <row r="61" spans="1:14">
      <c r="A61" s="25">
        <f t="shared" si="5"/>
        <v>48</v>
      </c>
      <c r="B61" s="26">
        <f t="shared" ca="1" si="0"/>
        <v>55.057997466946063</v>
      </c>
      <c r="C61" s="38">
        <f t="shared" ca="1" si="0"/>
        <v>34.687470762408054</v>
      </c>
      <c r="D61" s="40">
        <f t="shared" ca="1" si="6"/>
        <v>105.59457313268643</v>
      </c>
      <c r="E61" s="39">
        <f t="shared" ca="1" si="1"/>
        <v>1.0559457313268643</v>
      </c>
      <c r="F61" s="33" t="str">
        <f t="shared" ca="1" si="2"/>
        <v>L</v>
      </c>
      <c r="H61" s="25">
        <f t="shared" ca="1" si="3"/>
        <v>5</v>
      </c>
      <c r="J61" s="26">
        <f t="shared" ca="1" si="7"/>
        <v>106.66118498251156</v>
      </c>
      <c r="K61" s="42">
        <f t="shared" ca="1" si="8"/>
        <v>-1.0000000000000062</v>
      </c>
      <c r="L61" s="26">
        <f t="shared" ca="1" si="4"/>
        <v>2.9681310923607818</v>
      </c>
      <c r="N61" s="25"/>
    </row>
    <row r="62" spans="1:14">
      <c r="A62" s="25">
        <f t="shared" si="5"/>
        <v>49</v>
      </c>
      <c r="B62" s="26">
        <f t="shared" ca="1" si="0"/>
        <v>50.56730578700288</v>
      </c>
      <c r="C62" s="38">
        <f t="shared" ca="1" si="0"/>
        <v>93.869932444854072</v>
      </c>
      <c r="D62" s="40">
        <f t="shared" ca="1" si="6"/>
        <v>104.53862740135956</v>
      </c>
      <c r="E62" s="39">
        <f t="shared" ca="1" si="1"/>
        <v>1.0453862740135957</v>
      </c>
      <c r="F62" s="33" t="str">
        <f t="shared" ca="1" si="2"/>
        <v>L</v>
      </c>
      <c r="H62" s="25">
        <f t="shared" ca="1" si="3"/>
        <v>5</v>
      </c>
      <c r="J62" s="26">
        <f t="shared" ca="1" si="7"/>
        <v>106.66118498251156</v>
      </c>
      <c r="K62" s="42">
        <f t="shared" ca="1" si="8"/>
        <v>-1.9900000000000135</v>
      </c>
      <c r="L62" s="26">
        <f t="shared" ca="1" si="4"/>
        <v>17.766002948440995</v>
      </c>
      <c r="N62" s="25"/>
    </row>
    <row r="63" spans="1:14">
      <c r="A63" s="25">
        <f t="shared" si="5"/>
        <v>50</v>
      </c>
      <c r="B63" s="26">
        <f t="shared" ca="1" si="0"/>
        <v>51.098029720796404</v>
      </c>
      <c r="C63" s="38">
        <f t="shared" ca="1" si="0"/>
        <v>42.714555620542427</v>
      </c>
      <c r="D63" s="40">
        <f t="shared" ca="1" si="6"/>
        <v>103.49324112734597</v>
      </c>
      <c r="E63" s="39">
        <f t="shared" ca="1" si="1"/>
        <v>1.0349324112734597</v>
      </c>
      <c r="F63" s="33" t="str">
        <f t="shared" ca="1" si="2"/>
        <v>L</v>
      </c>
      <c r="H63" s="25">
        <f t="shared" ca="1" si="3"/>
        <v>5</v>
      </c>
      <c r="J63" s="26">
        <f t="shared" ca="1" si="7"/>
        <v>106.66118498251156</v>
      </c>
      <c r="K63" s="42">
        <f t="shared" ca="1" si="8"/>
        <v>-2.9701000000000128</v>
      </c>
      <c r="L63" s="26">
        <f t="shared" ca="1" si="4"/>
        <v>4.3260262432053054</v>
      </c>
      <c r="N63" s="25"/>
    </row>
    <row r="64" spans="1:14">
      <c r="A64" s="25">
        <f t="shared" si="5"/>
        <v>51</v>
      </c>
      <c r="B64" s="26">
        <f t="shared" ca="1" si="0"/>
        <v>84.187819425080292</v>
      </c>
      <c r="C64" s="38">
        <f t="shared" ca="1" si="0"/>
        <v>14.400688498340664</v>
      </c>
      <c r="D64" s="40">
        <f t="shared" ca="1" si="6"/>
        <v>102.45830871607251</v>
      </c>
      <c r="E64" s="39">
        <f t="shared" ca="1" si="1"/>
        <v>1.0245830871607251</v>
      </c>
      <c r="F64" s="33" t="str">
        <f t="shared" ca="1" si="2"/>
        <v>L</v>
      </c>
      <c r="H64" s="25">
        <f t="shared" ca="1" si="3"/>
        <v>5</v>
      </c>
      <c r="J64" s="26">
        <f t="shared" ca="1" si="7"/>
        <v>106.66118498251156</v>
      </c>
      <c r="K64" s="42">
        <f t="shared" ca="1" si="8"/>
        <v>-3.9403990000000118</v>
      </c>
      <c r="L64" s="26">
        <f t="shared" ca="1" si="4"/>
        <v>17.598687138112656</v>
      </c>
      <c r="N64" s="25"/>
    </row>
    <row r="65" spans="1:14">
      <c r="A65" s="25">
        <f t="shared" si="5"/>
        <v>52</v>
      </c>
      <c r="B65" s="26">
        <f t="shared" ca="1" si="0"/>
        <v>15.945061160171559</v>
      </c>
      <c r="C65" s="38">
        <f t="shared" ca="1" si="0"/>
        <v>7.4023902631832783</v>
      </c>
      <c r="D65" s="40">
        <f t="shared" ca="1" si="6"/>
        <v>101.43372562891179</v>
      </c>
      <c r="E65" s="39">
        <f t="shared" ca="1" si="1"/>
        <v>1.014337256289118</v>
      </c>
      <c r="F65" s="33" t="str">
        <f t="shared" ca="1" si="2"/>
        <v>W</v>
      </c>
      <c r="H65" s="25">
        <f t="shared" ca="1" si="3"/>
        <v>6</v>
      </c>
      <c r="J65" s="26">
        <f t="shared" ca="1" si="7"/>
        <v>106.66118498251156</v>
      </c>
      <c r="K65" s="42">
        <f t="shared" ca="1" si="8"/>
        <v>-4.9009950100000079</v>
      </c>
      <c r="L65" s="26">
        <f t="shared" ca="1" si="4"/>
        <v>20.776924992270551</v>
      </c>
      <c r="N65" s="25"/>
    </row>
    <row r="66" spans="1:14">
      <c r="A66" s="25">
        <f t="shared" si="5"/>
        <v>53</v>
      </c>
      <c r="B66" s="26">
        <f t="shared" ca="1" si="0"/>
        <v>99.927769050287637</v>
      </c>
      <c r="C66" s="38">
        <f t="shared" ca="1" si="0"/>
        <v>26.523234602724788</v>
      </c>
      <c r="D66" s="40">
        <f t="shared" ca="1" si="6"/>
        <v>111.57709819180297</v>
      </c>
      <c r="E66" s="39">
        <f t="shared" ca="1" si="1"/>
        <v>1.1157709819180297</v>
      </c>
      <c r="F66" s="33" t="str">
        <f t="shared" ca="1" si="2"/>
        <v>L</v>
      </c>
      <c r="H66" s="25">
        <f t="shared" ca="1" si="3"/>
        <v>6</v>
      </c>
      <c r="J66" s="26">
        <f t="shared" ca="1" si="7"/>
        <v>111.57709819180297</v>
      </c>
      <c r="K66" s="42">
        <f t="shared" ca="1" si="8"/>
        <v>0</v>
      </c>
      <c r="L66" s="26">
        <f t="shared" ca="1" si="4"/>
        <v>88.701731783731177</v>
      </c>
      <c r="N66" s="25"/>
    </row>
    <row r="67" spans="1:14">
      <c r="A67" s="25">
        <f t="shared" si="5"/>
        <v>54</v>
      </c>
      <c r="B67" s="26">
        <f t="shared" ca="1" si="0"/>
        <v>30.888951212025084</v>
      </c>
      <c r="C67" s="38">
        <f t="shared" ca="1" si="0"/>
        <v>78.622809118870279</v>
      </c>
      <c r="D67" s="40">
        <f t="shared" ca="1" si="6"/>
        <v>110.46132720988494</v>
      </c>
      <c r="E67" s="39">
        <f t="shared" ca="1" si="1"/>
        <v>1.1046132720988495</v>
      </c>
      <c r="F67" s="33" t="str">
        <f t="shared" ca="1" si="2"/>
        <v>L</v>
      </c>
      <c r="H67" s="25">
        <f t="shared" ca="1" si="3"/>
        <v>6</v>
      </c>
      <c r="J67" s="26">
        <f t="shared" ca="1" si="7"/>
        <v>111.57709819180297</v>
      </c>
      <c r="K67" s="42">
        <f t="shared" ca="1" si="8"/>
        <v>-1.0000000000000027</v>
      </c>
      <c r="L67" s="26">
        <f t="shared" ca="1" si="4"/>
        <v>72.655741996694829</v>
      </c>
      <c r="N67" s="25"/>
    </row>
    <row r="68" spans="1:14">
      <c r="A68" s="25">
        <f t="shared" si="5"/>
        <v>55</v>
      </c>
      <c r="B68" s="26">
        <f t="shared" ca="1" si="0"/>
        <v>32.169521919446844</v>
      </c>
      <c r="C68" s="38">
        <f t="shared" ca="1" si="0"/>
        <v>93.005993002790618</v>
      </c>
      <c r="D68" s="40">
        <f t="shared" ca="1" si="6"/>
        <v>109.3567139377861</v>
      </c>
      <c r="E68" s="39">
        <f t="shared" ca="1" si="1"/>
        <v>1.093567139377861</v>
      </c>
      <c r="F68" s="33" t="str">
        <f t="shared" ca="1" si="2"/>
        <v>L</v>
      </c>
      <c r="H68" s="25">
        <f t="shared" ca="1" si="3"/>
        <v>6</v>
      </c>
      <c r="J68" s="26">
        <f t="shared" ca="1" si="7"/>
        <v>111.57709819180297</v>
      </c>
      <c r="K68" s="42">
        <f t="shared" ca="1" si="8"/>
        <v>-1.9899999999999987</v>
      </c>
      <c r="L68" s="26">
        <f t="shared" ca="1" si="4"/>
        <v>1.867623863394674</v>
      </c>
      <c r="N68" s="25"/>
    </row>
    <row r="69" spans="1:14">
      <c r="A69" s="25">
        <f t="shared" si="5"/>
        <v>56</v>
      </c>
      <c r="B69" s="26">
        <f t="shared" ca="1" si="0"/>
        <v>71.22038679625166</v>
      </c>
      <c r="C69" s="38">
        <f t="shared" ca="1" si="0"/>
        <v>67.51068242671181</v>
      </c>
      <c r="D69" s="40">
        <f t="shared" ca="1" si="6"/>
        <v>108.26314679840823</v>
      </c>
      <c r="E69" s="39">
        <f t="shared" ca="1" si="1"/>
        <v>1.0826314679840823</v>
      </c>
      <c r="F69" s="33" t="str">
        <f t="shared" ca="1" si="2"/>
        <v>L</v>
      </c>
      <c r="H69" s="25">
        <f t="shared" ca="1" si="3"/>
        <v>6</v>
      </c>
      <c r="J69" s="26">
        <f t="shared" ca="1" si="7"/>
        <v>111.57709819180297</v>
      </c>
      <c r="K69" s="42">
        <f t="shared" ca="1" si="8"/>
        <v>-2.9701000000000048</v>
      </c>
      <c r="L69" s="26">
        <f t="shared" ca="1" si="4"/>
        <v>70.438525021706781</v>
      </c>
      <c r="N69" s="25"/>
    </row>
    <row r="70" spans="1:14">
      <c r="A70" s="25">
        <f t="shared" si="5"/>
        <v>57</v>
      </c>
      <c r="B70" s="26">
        <f t="shared" ca="1" si="0"/>
        <v>62.293545215079703</v>
      </c>
      <c r="C70" s="38">
        <f t="shared" ca="1" si="0"/>
        <v>83.904038360710103</v>
      </c>
      <c r="D70" s="40">
        <f t="shared" ca="1" si="6"/>
        <v>107.18051533042414</v>
      </c>
      <c r="E70" s="39">
        <f t="shared" ca="1" si="1"/>
        <v>1.0718051533042414</v>
      </c>
      <c r="F70" s="33" t="str">
        <f t="shared" ca="1" si="2"/>
        <v>L</v>
      </c>
      <c r="H70" s="25">
        <f t="shared" ca="1" si="3"/>
        <v>6</v>
      </c>
      <c r="J70" s="26">
        <f t="shared" ca="1" si="7"/>
        <v>111.57709819180297</v>
      </c>
      <c r="K70" s="42">
        <f t="shared" ca="1" si="8"/>
        <v>-3.9403990000000082</v>
      </c>
      <c r="L70" s="26">
        <f t="shared" ca="1" si="4"/>
        <v>91.225768302046276</v>
      </c>
      <c r="N70" s="25"/>
    </row>
    <row r="71" spans="1:14">
      <c r="A71" s="25">
        <f t="shared" si="5"/>
        <v>58</v>
      </c>
      <c r="B71" s="26">
        <f t="shared" ca="1" si="0"/>
        <v>6.9342195057750411</v>
      </c>
      <c r="C71" s="38">
        <f t="shared" ca="1" si="0"/>
        <v>82.716618763179284</v>
      </c>
      <c r="D71" s="40">
        <f t="shared" ca="1" si="6"/>
        <v>106.1087101771199</v>
      </c>
      <c r="E71" s="39">
        <f t="shared" ca="1" si="1"/>
        <v>1.0610871017711991</v>
      </c>
      <c r="F71" s="33" t="str">
        <f t="shared" ca="1" si="2"/>
        <v>L</v>
      </c>
      <c r="H71" s="25">
        <f t="shared" ca="1" si="3"/>
        <v>6</v>
      </c>
      <c r="J71" s="26">
        <f t="shared" ca="1" si="7"/>
        <v>111.57709819180297</v>
      </c>
      <c r="K71" s="42">
        <f t="shared" ca="1" si="8"/>
        <v>-4.900995010000007</v>
      </c>
      <c r="L71" s="26">
        <f t="shared" ca="1" si="4"/>
        <v>16.799391367941841</v>
      </c>
      <c r="N71" s="25"/>
    </row>
    <row r="72" spans="1:14">
      <c r="A72" s="25">
        <f t="shared" si="5"/>
        <v>59</v>
      </c>
      <c r="B72" s="26">
        <f t="shared" ca="1" si="0"/>
        <v>15.002543774734978</v>
      </c>
      <c r="C72" s="38">
        <f t="shared" ca="1" si="0"/>
        <v>32.215115937745573</v>
      </c>
      <c r="D72" s="40">
        <f t="shared" ca="1" si="6"/>
        <v>105.04762307534871</v>
      </c>
      <c r="E72" s="39">
        <f t="shared" ca="1" si="1"/>
        <v>1.0504762307534872</v>
      </c>
      <c r="F72" s="33" t="str">
        <f t="shared" ca="1" si="2"/>
        <v>L</v>
      </c>
      <c r="H72" s="25">
        <f t="shared" ca="1" si="3"/>
        <v>6</v>
      </c>
      <c r="J72" s="26">
        <f t="shared" ca="1" si="7"/>
        <v>111.57709819180297</v>
      </c>
      <c r="K72" s="42">
        <f t="shared" ca="1" si="8"/>
        <v>-5.8519850599000014</v>
      </c>
      <c r="L72" s="26">
        <f t="shared" ca="1" si="4"/>
        <v>85.35550735093473</v>
      </c>
      <c r="N72" s="25"/>
    </row>
    <row r="73" spans="1:14">
      <c r="A73" s="25">
        <f t="shared" si="5"/>
        <v>60</v>
      </c>
      <c r="B73" s="26">
        <f t="shared" ca="1" si="0"/>
        <v>73.325560261501323</v>
      </c>
      <c r="C73" s="38">
        <f t="shared" ca="1" si="0"/>
        <v>21.897775044383039</v>
      </c>
      <c r="D73" s="40">
        <f t="shared" ca="1" si="6"/>
        <v>103.99714684459522</v>
      </c>
      <c r="E73" s="39">
        <f t="shared" ca="1" si="1"/>
        <v>1.0399714684459522</v>
      </c>
      <c r="F73" s="33" t="str">
        <f t="shared" ca="1" si="2"/>
        <v>L</v>
      </c>
      <c r="H73" s="25">
        <f t="shared" ca="1" si="3"/>
        <v>6</v>
      </c>
      <c r="J73" s="26">
        <f t="shared" ca="1" si="7"/>
        <v>111.57709819180297</v>
      </c>
      <c r="K73" s="42">
        <f t="shared" ca="1" si="8"/>
        <v>-6.7934652093010026</v>
      </c>
      <c r="L73" s="26">
        <f t="shared" ca="1" si="4"/>
        <v>64.36557661117395</v>
      </c>
      <c r="N73" s="25"/>
    </row>
    <row r="74" spans="1:14">
      <c r="A74" s="25">
        <f t="shared" si="5"/>
        <v>61</v>
      </c>
      <c r="B74" s="26">
        <f t="shared" ca="1" si="0"/>
        <v>38.309192591191717</v>
      </c>
      <c r="C74" s="38">
        <f t="shared" ca="1" si="0"/>
        <v>11.991233305344373</v>
      </c>
      <c r="D74" s="40">
        <f t="shared" ca="1" si="6"/>
        <v>102.95717537614927</v>
      </c>
      <c r="E74" s="39">
        <f t="shared" ca="1" si="1"/>
        <v>1.0295717537614926</v>
      </c>
      <c r="F74" s="33" t="str">
        <f t="shared" ca="1" si="2"/>
        <v>L</v>
      </c>
      <c r="H74" s="25">
        <f t="shared" ca="1" si="3"/>
        <v>6</v>
      </c>
      <c r="J74" s="26">
        <f t="shared" ca="1" si="7"/>
        <v>111.57709819180297</v>
      </c>
      <c r="K74" s="42">
        <f t="shared" ca="1" si="8"/>
        <v>-7.7255305572079962</v>
      </c>
      <c r="L74" s="26">
        <f t="shared" ca="1" si="4"/>
        <v>24.937885756164935</v>
      </c>
      <c r="N74" s="25"/>
    </row>
    <row r="75" spans="1:14">
      <c r="A75" s="25">
        <f t="shared" si="5"/>
        <v>62</v>
      </c>
      <c r="B75" s="26">
        <f t="shared" ca="1" si="0"/>
        <v>71.906707940954618</v>
      </c>
      <c r="C75" s="38">
        <f t="shared" ca="1" si="0"/>
        <v>15.887335870925012</v>
      </c>
      <c r="D75" s="40">
        <f t="shared" ca="1" si="6"/>
        <v>101.92760362238778</v>
      </c>
      <c r="E75" s="39">
        <f t="shared" ca="1" si="1"/>
        <v>1.0192760362238777</v>
      </c>
      <c r="F75" s="33" t="str">
        <f t="shared" ca="1" si="2"/>
        <v>L</v>
      </c>
      <c r="H75" s="25">
        <f t="shared" ca="1" si="3"/>
        <v>6</v>
      </c>
      <c r="J75" s="26">
        <f t="shared" ca="1" si="7"/>
        <v>111.57709819180297</v>
      </c>
      <c r="K75" s="42">
        <f t="shared" ca="1" si="8"/>
        <v>-8.648275251635912</v>
      </c>
      <c r="L75" s="26">
        <f t="shared" ca="1" si="4"/>
        <v>10.143956506501194</v>
      </c>
      <c r="N75" s="25"/>
    </row>
    <row r="76" spans="1:14">
      <c r="A76" s="25">
        <f t="shared" si="5"/>
        <v>63</v>
      </c>
      <c r="B76" s="26">
        <f t="shared" ca="1" si="0"/>
        <v>97.924645189955697</v>
      </c>
      <c r="C76" s="38">
        <f t="shared" ca="1" si="0"/>
        <v>89.411748947848395</v>
      </c>
      <c r="D76" s="40">
        <f t="shared" ca="1" si="6"/>
        <v>100.90832758616389</v>
      </c>
      <c r="E76" s="39">
        <f t="shared" ca="1" si="1"/>
        <v>1.009083275861639</v>
      </c>
      <c r="F76" s="33" t="str">
        <f t="shared" ca="1" si="2"/>
        <v>L</v>
      </c>
      <c r="H76" s="25">
        <f t="shared" ca="1" si="3"/>
        <v>6</v>
      </c>
      <c r="J76" s="26">
        <f t="shared" ca="1" si="7"/>
        <v>111.57709819180297</v>
      </c>
      <c r="K76" s="42">
        <f t="shared" ca="1" si="8"/>
        <v>-9.5617924991195586</v>
      </c>
      <c r="L76" s="26">
        <f t="shared" ca="1" si="4"/>
        <v>16.957957498080667</v>
      </c>
      <c r="N76" s="25"/>
    </row>
    <row r="77" spans="1:14">
      <c r="A77" s="25">
        <f t="shared" si="5"/>
        <v>64</v>
      </c>
      <c r="B77" s="26">
        <f t="shared" ca="1" si="0"/>
        <v>69.484431814220486</v>
      </c>
      <c r="C77" s="38">
        <f t="shared" ca="1" si="0"/>
        <v>44.67981524466316</v>
      </c>
      <c r="D77" s="40">
        <f t="shared" ca="1" si="6"/>
        <v>99.899244310302251</v>
      </c>
      <c r="E77" s="39">
        <f t="shared" ca="1" si="1"/>
        <v>0.99899244310302249</v>
      </c>
      <c r="F77" s="33" t="str">
        <f t="shared" ca="1" si="2"/>
        <v>L</v>
      </c>
      <c r="H77" s="25">
        <f t="shared" ca="1" si="3"/>
        <v>6</v>
      </c>
      <c r="J77" s="26">
        <f t="shared" ca="1" si="7"/>
        <v>111.57709819180297</v>
      </c>
      <c r="K77" s="42">
        <f t="shared" ca="1" si="8"/>
        <v>-10.466174574128367</v>
      </c>
      <c r="L77" s="26">
        <f t="shared" ca="1" si="4"/>
        <v>9.3952507769804239</v>
      </c>
      <c r="N77" s="25"/>
    </row>
    <row r="78" spans="1:14">
      <c r="A78" s="25">
        <f t="shared" si="5"/>
        <v>65</v>
      </c>
      <c r="B78" s="26">
        <f t="shared" ca="1" si="0"/>
        <v>34.775607098003647</v>
      </c>
      <c r="C78" s="38">
        <f t="shared" ca="1" si="0"/>
        <v>46.773708600296196</v>
      </c>
      <c r="D78" s="40">
        <f t="shared" ca="1" si="6"/>
        <v>98.900251867199231</v>
      </c>
      <c r="E78" s="39">
        <f t="shared" ca="1" si="1"/>
        <v>0.98900251867199229</v>
      </c>
      <c r="F78" s="33" t="str">
        <f t="shared" ca="1" si="2"/>
        <v>L</v>
      </c>
      <c r="H78" s="25">
        <f t="shared" ca="1" si="3"/>
        <v>6</v>
      </c>
      <c r="J78" s="26">
        <f t="shared" ca="1" si="7"/>
        <v>111.57709819180297</v>
      </c>
      <c r="K78" s="42">
        <f t="shared" ca="1" si="8"/>
        <v>-11.361512828387081</v>
      </c>
      <c r="L78" s="26">
        <f t="shared" ca="1" si="4"/>
        <v>54.303440798770055</v>
      </c>
      <c r="N78" s="25"/>
    </row>
    <row r="79" spans="1:14">
      <c r="A79" s="25">
        <f t="shared" si="5"/>
        <v>66</v>
      </c>
      <c r="B79" s="26">
        <f t="shared" ref="B79:C114" ca="1" si="9">100*RAND()</f>
        <v>70.241523966041441</v>
      </c>
      <c r="C79" s="38">
        <f t="shared" ca="1" si="9"/>
        <v>89.952999702584009</v>
      </c>
      <c r="D79" s="40">
        <f t="shared" ca="1" si="6"/>
        <v>97.911249348527235</v>
      </c>
      <c r="E79" s="39">
        <f t="shared" ref="E79:E113" ca="1" si="10">D79*$D$2</f>
        <v>0.97911249348527241</v>
      </c>
      <c r="F79" s="33" t="str">
        <f t="shared" ref="F79:F113" ca="1" si="11">IF(C79&lt;$D$3,"W","L")</f>
        <v>L</v>
      </c>
      <c r="H79" s="25">
        <f t="shared" ref="H79:H113" ca="1" si="12">IF(C79&lt;$D$3,H78+1,H78)</f>
        <v>6</v>
      </c>
      <c r="J79" s="26">
        <f t="shared" ca="1" si="7"/>
        <v>111.57709819180297</v>
      </c>
      <c r="K79" s="42">
        <f t="shared" ca="1" si="8"/>
        <v>-12.247897700103213</v>
      </c>
      <c r="L79" s="26">
        <f t="shared" ref="L79:L142" ca="1" si="13">100*RAND()</f>
        <v>84.474007527214653</v>
      </c>
      <c r="N79" s="25"/>
    </row>
    <row r="80" spans="1:14">
      <c r="A80" s="25">
        <f t="shared" ref="A80:A143" si="14">A79+1</f>
        <v>67</v>
      </c>
      <c r="B80" s="26">
        <f t="shared" ca="1" si="9"/>
        <v>80.379605281792976</v>
      </c>
      <c r="C80" s="38">
        <f t="shared" ca="1" si="9"/>
        <v>30.412695500955955</v>
      </c>
      <c r="D80" s="40">
        <f t="shared" ref="D80:D113" ca="1" si="15">IF(C79&lt;$D$3,(1+$D$2*$D$4)*D79,(1-$D$2)*D79)</f>
        <v>96.932136855041961</v>
      </c>
      <c r="E80" s="39">
        <f t="shared" ca="1" si="10"/>
        <v>0.96932136855041962</v>
      </c>
      <c r="F80" s="33" t="str">
        <f t="shared" ca="1" si="11"/>
        <v>L</v>
      </c>
      <c r="H80" s="25">
        <f t="shared" ca="1" si="12"/>
        <v>6</v>
      </c>
      <c r="J80" s="26">
        <f t="shared" ref="J80:J113" ca="1" si="16">IF(D80&gt;J79,D80,J79)</f>
        <v>111.57709819180297</v>
      </c>
      <c r="K80" s="42">
        <f t="shared" ref="K80:K113" ca="1" si="17">IF(D80&lt;J80,(D80-J80)/J80*100,0)</f>
        <v>-13.125418723102184</v>
      </c>
      <c r="L80" s="26">
        <f t="shared" ca="1" si="13"/>
        <v>11.353513642760138</v>
      </c>
      <c r="N80" s="25"/>
    </row>
    <row r="81" spans="1:14">
      <c r="A81" s="25">
        <f t="shared" si="14"/>
        <v>68</v>
      </c>
      <c r="B81" s="26">
        <f t="shared" ca="1" si="9"/>
        <v>57.232449992570182</v>
      </c>
      <c r="C81" s="38">
        <f t="shared" ca="1" si="9"/>
        <v>82.30875238024052</v>
      </c>
      <c r="D81" s="40">
        <f t="shared" ca="1" si="15"/>
        <v>95.962815486491536</v>
      </c>
      <c r="E81" s="39">
        <f t="shared" ca="1" si="10"/>
        <v>0.95962815486491537</v>
      </c>
      <c r="F81" s="33" t="str">
        <f t="shared" ca="1" si="11"/>
        <v>L</v>
      </c>
      <c r="H81" s="25">
        <f t="shared" ca="1" si="12"/>
        <v>6</v>
      </c>
      <c r="J81" s="26">
        <f t="shared" ca="1" si="16"/>
        <v>111.57709819180297</v>
      </c>
      <c r="K81" s="42">
        <f t="shared" ca="1" si="17"/>
        <v>-13.994164535871164</v>
      </c>
      <c r="L81" s="26">
        <f t="shared" ca="1" si="13"/>
        <v>82.381834786963282</v>
      </c>
      <c r="N81" s="25"/>
    </row>
    <row r="82" spans="1:14">
      <c r="A82" s="25">
        <f t="shared" si="14"/>
        <v>69</v>
      </c>
      <c r="B82" s="26">
        <f t="shared" ca="1" si="9"/>
        <v>7.3896769665662276</v>
      </c>
      <c r="C82" s="38">
        <f t="shared" ca="1" si="9"/>
        <v>27.75570171343853</v>
      </c>
      <c r="D82" s="40">
        <f t="shared" ca="1" si="15"/>
        <v>95.00318733162662</v>
      </c>
      <c r="E82" s="39">
        <f t="shared" ca="1" si="10"/>
        <v>0.95003187331626626</v>
      </c>
      <c r="F82" s="33" t="str">
        <f t="shared" ca="1" si="11"/>
        <v>L</v>
      </c>
      <c r="H82" s="25">
        <f t="shared" ca="1" si="12"/>
        <v>6</v>
      </c>
      <c r="J82" s="26">
        <f t="shared" ca="1" si="16"/>
        <v>111.57709819180297</v>
      </c>
      <c r="K82" s="42">
        <f t="shared" ca="1" si="17"/>
        <v>-14.854222890512453</v>
      </c>
      <c r="L82" s="26">
        <f t="shared" ca="1" si="13"/>
        <v>73.384046536868382</v>
      </c>
      <c r="N82" s="25"/>
    </row>
    <row r="83" spans="1:14">
      <c r="A83" s="25">
        <f t="shared" si="14"/>
        <v>70</v>
      </c>
      <c r="B83" s="26">
        <f t="shared" ca="1" si="9"/>
        <v>58.710222063708841</v>
      </c>
      <c r="C83" s="38">
        <f t="shared" ca="1" si="9"/>
        <v>35.810619616197378</v>
      </c>
      <c r="D83" s="40">
        <f t="shared" ca="1" si="15"/>
        <v>94.053155458310357</v>
      </c>
      <c r="E83" s="39">
        <f t="shared" ca="1" si="10"/>
        <v>0.94053155458310356</v>
      </c>
      <c r="F83" s="33" t="str">
        <f t="shared" ca="1" si="11"/>
        <v>L</v>
      </c>
      <c r="H83" s="25">
        <f t="shared" ca="1" si="12"/>
        <v>6</v>
      </c>
      <c r="J83" s="26">
        <f t="shared" ca="1" si="16"/>
        <v>111.57709819180297</v>
      </c>
      <c r="K83" s="42">
        <f t="shared" ca="1" si="17"/>
        <v>-15.705680661607326</v>
      </c>
      <c r="L83" s="26">
        <f t="shared" ca="1" si="13"/>
        <v>75.423450379446464</v>
      </c>
      <c r="N83" s="25"/>
    </row>
    <row r="84" spans="1:14">
      <c r="A84" s="25">
        <f t="shared" si="14"/>
        <v>71</v>
      </c>
      <c r="B84" s="26">
        <f t="shared" ca="1" si="9"/>
        <v>69.350679755598279</v>
      </c>
      <c r="C84" s="81">
        <f t="shared" ca="1" si="9"/>
        <v>50.921185953661862</v>
      </c>
      <c r="D84" s="82">
        <f t="shared" ca="1" si="15"/>
        <v>93.112623903727254</v>
      </c>
      <c r="E84" s="82">
        <f t="shared" ca="1" si="10"/>
        <v>0.93112623903727254</v>
      </c>
      <c r="F84" s="83" t="str">
        <f t="shared" ca="1" si="11"/>
        <v>L</v>
      </c>
      <c r="H84" s="25">
        <f t="shared" ca="1" si="12"/>
        <v>6</v>
      </c>
      <c r="J84" s="26">
        <f t="shared" ca="1" si="16"/>
        <v>111.57709819180297</v>
      </c>
      <c r="K84" s="42">
        <f t="shared" ca="1" si="17"/>
        <v>-16.548623854991256</v>
      </c>
      <c r="L84" s="26">
        <f t="shared" ca="1" si="13"/>
        <v>52.128908306766533</v>
      </c>
      <c r="N84" s="25"/>
    </row>
    <row r="85" spans="1:14">
      <c r="A85" s="25">
        <f t="shared" si="14"/>
        <v>72</v>
      </c>
      <c r="B85" s="26">
        <f t="shared" ca="1" si="9"/>
        <v>39.026131533886769</v>
      </c>
      <c r="C85" s="38">
        <f t="shared" ca="1" si="9"/>
        <v>34.542900699739043</v>
      </c>
      <c r="D85" s="40">
        <f t="shared" ca="1" si="15"/>
        <v>92.181497664689985</v>
      </c>
      <c r="E85" s="39">
        <f t="shared" ca="1" si="10"/>
        <v>0.92181497664689982</v>
      </c>
      <c r="F85" s="33" t="str">
        <f t="shared" ca="1" si="11"/>
        <v>L</v>
      </c>
      <c r="H85" s="25">
        <f t="shared" ca="1" si="12"/>
        <v>6</v>
      </c>
      <c r="J85" s="26">
        <f t="shared" ca="1" si="16"/>
        <v>111.57709819180297</v>
      </c>
      <c r="K85" s="42">
        <f t="shared" ca="1" si="17"/>
        <v>-17.383137616441338</v>
      </c>
      <c r="L85" s="26">
        <f t="shared" ca="1" si="13"/>
        <v>73.489461164562769</v>
      </c>
      <c r="N85" s="25"/>
    </row>
    <row r="86" spans="1:14">
      <c r="A86" s="25">
        <f t="shared" si="14"/>
        <v>73</v>
      </c>
      <c r="B86" s="26">
        <f t="shared" ca="1" si="9"/>
        <v>37.355197468182077</v>
      </c>
      <c r="C86" s="38">
        <f t="shared" ca="1" si="9"/>
        <v>66.146862863782403</v>
      </c>
      <c r="D86" s="40">
        <f t="shared" ca="1" si="15"/>
        <v>91.259682688043085</v>
      </c>
      <c r="E86" s="39">
        <f t="shared" ca="1" si="10"/>
        <v>0.91259682688043087</v>
      </c>
      <c r="F86" s="33" t="str">
        <f t="shared" ca="1" si="11"/>
        <v>L</v>
      </c>
      <c r="H86" s="25">
        <f t="shared" ca="1" si="12"/>
        <v>6</v>
      </c>
      <c r="J86" s="26">
        <f t="shared" ca="1" si="16"/>
        <v>111.57709819180297</v>
      </c>
      <c r="K86" s="42">
        <f t="shared" ca="1" si="17"/>
        <v>-18.209306240276923</v>
      </c>
      <c r="L86" s="26">
        <f t="shared" ca="1" si="13"/>
        <v>99.138634091457774</v>
      </c>
      <c r="N86" s="25"/>
    </row>
    <row r="87" spans="1:14">
      <c r="A87" s="25">
        <f t="shared" si="14"/>
        <v>74</v>
      </c>
      <c r="B87" s="26">
        <f t="shared" ca="1" si="9"/>
        <v>8.5303182154395252</v>
      </c>
      <c r="C87" s="38">
        <f t="shared" ca="1" si="9"/>
        <v>36.605697116809168</v>
      </c>
      <c r="D87" s="40">
        <f t="shared" ca="1" si="15"/>
        <v>90.347085861162654</v>
      </c>
      <c r="E87" s="39">
        <f t="shared" ca="1" si="10"/>
        <v>0.90347085861162657</v>
      </c>
      <c r="F87" s="33" t="str">
        <f t="shared" ca="1" si="11"/>
        <v>L</v>
      </c>
      <c r="H87" s="25">
        <f t="shared" ca="1" si="12"/>
        <v>6</v>
      </c>
      <c r="J87" s="26">
        <f t="shared" ca="1" si="16"/>
        <v>111.57709819180297</v>
      </c>
      <c r="K87" s="42">
        <f t="shared" ca="1" si="17"/>
        <v>-19.027213177874156</v>
      </c>
      <c r="L87" s="26">
        <f t="shared" ca="1" si="13"/>
        <v>83.31552003295468</v>
      </c>
      <c r="N87" s="25"/>
    </row>
    <row r="88" spans="1:14">
      <c r="A88" s="25">
        <f t="shared" si="14"/>
        <v>75</v>
      </c>
      <c r="B88" s="26">
        <f t="shared" ca="1" si="9"/>
        <v>83.130147530709422</v>
      </c>
      <c r="C88" s="38">
        <f t="shared" ca="1" si="9"/>
        <v>93.804405578825452</v>
      </c>
      <c r="D88" s="40">
        <f t="shared" ca="1" si="15"/>
        <v>89.443615002551027</v>
      </c>
      <c r="E88" s="39">
        <f t="shared" ca="1" si="10"/>
        <v>0.89443615002551025</v>
      </c>
      <c r="F88" s="33" t="str">
        <f t="shared" ca="1" si="11"/>
        <v>L</v>
      </c>
      <c r="H88" s="25">
        <f t="shared" ca="1" si="12"/>
        <v>6</v>
      </c>
      <c r="J88" s="26">
        <f t="shared" ca="1" si="16"/>
        <v>111.57709819180297</v>
      </c>
      <c r="K88" s="42">
        <f t="shared" ca="1" si="17"/>
        <v>-19.836941046095411</v>
      </c>
      <c r="L88" s="26">
        <f t="shared" ca="1" si="13"/>
        <v>59.142157739895929</v>
      </c>
      <c r="N88" s="25"/>
    </row>
    <row r="89" spans="1:14">
      <c r="A89" s="25">
        <f t="shared" si="14"/>
        <v>76</v>
      </c>
      <c r="B89" s="26">
        <f t="shared" ca="1" si="9"/>
        <v>58.897826579602388</v>
      </c>
      <c r="C89" s="38">
        <f t="shared" ca="1" si="9"/>
        <v>81.392830963353106</v>
      </c>
      <c r="D89" s="40">
        <f t="shared" ca="1" si="15"/>
        <v>88.549178852525515</v>
      </c>
      <c r="E89" s="39">
        <f t="shared" ca="1" si="10"/>
        <v>0.88549178852525512</v>
      </c>
      <c r="F89" s="33" t="str">
        <f t="shared" ca="1" si="11"/>
        <v>L</v>
      </c>
      <c r="H89" s="25">
        <f t="shared" ca="1" si="12"/>
        <v>6</v>
      </c>
      <c r="J89" s="26">
        <f t="shared" ca="1" si="16"/>
        <v>111.57709819180297</v>
      </c>
      <c r="K89" s="42">
        <f t="shared" ca="1" si="17"/>
        <v>-20.638571635634463</v>
      </c>
      <c r="L89" s="26">
        <f t="shared" ca="1" si="13"/>
        <v>6.3045385891466355</v>
      </c>
      <c r="N89" s="25"/>
    </row>
    <row r="90" spans="1:14">
      <c r="A90" s="25">
        <f t="shared" si="14"/>
        <v>77</v>
      </c>
      <c r="B90" s="26">
        <f t="shared" ca="1" si="9"/>
        <v>98.09401511954583</v>
      </c>
      <c r="C90" s="38">
        <f t="shared" ca="1" si="9"/>
        <v>28.108261568467441</v>
      </c>
      <c r="D90" s="40">
        <f t="shared" ca="1" si="15"/>
        <v>87.663687064000257</v>
      </c>
      <c r="E90" s="39">
        <f t="shared" ca="1" si="10"/>
        <v>0.87663687064000262</v>
      </c>
      <c r="F90" s="33" t="str">
        <f t="shared" ca="1" si="11"/>
        <v>L</v>
      </c>
      <c r="H90" s="25">
        <f t="shared" ca="1" si="12"/>
        <v>6</v>
      </c>
      <c r="J90" s="26">
        <f t="shared" ca="1" si="16"/>
        <v>111.57709819180297</v>
      </c>
      <c r="K90" s="42">
        <f t="shared" ca="1" si="17"/>
        <v>-21.432185919278119</v>
      </c>
      <c r="L90" s="26">
        <f t="shared" ca="1" si="13"/>
        <v>2.2674641827764574</v>
      </c>
      <c r="N90" s="25"/>
    </row>
    <row r="91" spans="1:14">
      <c r="A91" s="25">
        <f t="shared" si="14"/>
        <v>78</v>
      </c>
      <c r="B91" s="26">
        <f t="shared" ca="1" si="9"/>
        <v>1.361875481396968</v>
      </c>
      <c r="C91" s="38">
        <f t="shared" ca="1" si="9"/>
        <v>56.947565586196006</v>
      </c>
      <c r="D91" s="40">
        <f t="shared" ca="1" si="15"/>
        <v>86.787050193360258</v>
      </c>
      <c r="E91" s="39">
        <f t="shared" ca="1" si="10"/>
        <v>0.8678705019336026</v>
      </c>
      <c r="F91" s="33" t="str">
        <f t="shared" ca="1" si="11"/>
        <v>L</v>
      </c>
      <c r="H91" s="25">
        <f t="shared" ca="1" si="12"/>
        <v>6</v>
      </c>
      <c r="J91" s="26">
        <f t="shared" ca="1" si="16"/>
        <v>111.57709819180297</v>
      </c>
      <c r="K91" s="42">
        <f t="shared" ca="1" si="17"/>
        <v>-22.217864060085336</v>
      </c>
      <c r="L91" s="26">
        <f t="shared" ca="1" si="13"/>
        <v>56.634490104126023</v>
      </c>
      <c r="N91" s="25"/>
    </row>
    <row r="92" spans="1:14">
      <c r="A92" s="25">
        <f t="shared" si="14"/>
        <v>79</v>
      </c>
      <c r="B92" s="26">
        <f t="shared" ca="1" si="9"/>
        <v>35.478219631076982</v>
      </c>
      <c r="C92" s="38">
        <f t="shared" ca="1" si="9"/>
        <v>28.90780218057678</v>
      </c>
      <c r="D92" s="40">
        <f t="shared" ca="1" si="15"/>
        <v>85.919179691426649</v>
      </c>
      <c r="E92" s="39">
        <f t="shared" ca="1" si="10"/>
        <v>0.8591917969142665</v>
      </c>
      <c r="F92" s="33" t="str">
        <f t="shared" ca="1" si="11"/>
        <v>L</v>
      </c>
      <c r="H92" s="25">
        <f t="shared" ca="1" si="12"/>
        <v>6</v>
      </c>
      <c r="J92" s="26">
        <f t="shared" ca="1" si="16"/>
        <v>111.57709819180297</v>
      </c>
      <c r="K92" s="42">
        <f t="shared" ca="1" si="17"/>
        <v>-22.995685419484488</v>
      </c>
      <c r="L92" s="26">
        <f t="shared" ca="1" si="13"/>
        <v>94.670080363777657</v>
      </c>
      <c r="N92" s="25"/>
    </row>
    <row r="93" spans="1:14">
      <c r="A93" s="25">
        <f t="shared" si="14"/>
        <v>80</v>
      </c>
      <c r="B93" s="26">
        <f t="shared" ca="1" si="9"/>
        <v>40.003330607534778</v>
      </c>
      <c r="C93" s="38">
        <f t="shared" ca="1" si="9"/>
        <v>26.282443258141353</v>
      </c>
      <c r="D93" s="40">
        <f t="shared" ca="1" si="15"/>
        <v>85.059987894512375</v>
      </c>
      <c r="E93" s="39">
        <f t="shared" ca="1" si="10"/>
        <v>0.85059987894512379</v>
      </c>
      <c r="F93" s="33" t="str">
        <f t="shared" ca="1" si="11"/>
        <v>L</v>
      </c>
      <c r="H93" s="25">
        <f t="shared" ca="1" si="12"/>
        <v>6</v>
      </c>
      <c r="J93" s="26">
        <f t="shared" ca="1" si="16"/>
        <v>111.57709819180297</v>
      </c>
      <c r="K93" s="42">
        <f t="shared" ca="1" si="17"/>
        <v>-23.765728565289649</v>
      </c>
      <c r="L93" s="26">
        <f t="shared" ca="1" si="13"/>
        <v>79.214045806984927</v>
      </c>
      <c r="N93" s="25"/>
    </row>
    <row r="94" spans="1:14">
      <c r="A94" s="25">
        <f t="shared" si="14"/>
        <v>81</v>
      </c>
      <c r="B94" s="26">
        <f t="shared" ca="1" si="9"/>
        <v>64.366282146272624</v>
      </c>
      <c r="C94" s="38">
        <f t="shared" ca="1" si="9"/>
        <v>95.207898747756971</v>
      </c>
      <c r="D94" s="40">
        <f t="shared" ca="1" si="15"/>
        <v>84.209388015567257</v>
      </c>
      <c r="E94" s="39">
        <f t="shared" ca="1" si="10"/>
        <v>0.84209388015567255</v>
      </c>
      <c r="F94" s="33" t="str">
        <f t="shared" ca="1" si="11"/>
        <v>L</v>
      </c>
      <c r="H94" s="25">
        <f t="shared" ca="1" si="12"/>
        <v>6</v>
      </c>
      <c r="J94" s="26">
        <f t="shared" ca="1" si="16"/>
        <v>111.57709819180297</v>
      </c>
      <c r="K94" s="42">
        <f t="shared" ca="1" si="17"/>
        <v>-24.528071279636748</v>
      </c>
      <c r="L94" s="26">
        <f t="shared" ca="1" si="13"/>
        <v>14.096398921499631</v>
      </c>
      <c r="N94" s="25"/>
    </row>
    <row r="95" spans="1:14">
      <c r="A95" s="25">
        <f t="shared" si="14"/>
        <v>82</v>
      </c>
      <c r="B95" s="26">
        <f t="shared" ca="1" si="9"/>
        <v>36.768503781823483</v>
      </c>
      <c r="C95" s="38">
        <f t="shared" ca="1" si="9"/>
        <v>1.9751171591068317</v>
      </c>
      <c r="D95" s="40">
        <f t="shared" ca="1" si="15"/>
        <v>83.367294135411584</v>
      </c>
      <c r="E95" s="39">
        <f t="shared" ca="1" si="10"/>
        <v>0.83367294135411585</v>
      </c>
      <c r="F95" s="33" t="str">
        <f t="shared" ca="1" si="11"/>
        <v>W</v>
      </c>
      <c r="H95" s="25">
        <f t="shared" ca="1" si="12"/>
        <v>7</v>
      </c>
      <c r="J95" s="26">
        <f t="shared" ca="1" si="16"/>
        <v>111.57709819180297</v>
      </c>
      <c r="K95" s="42">
        <f t="shared" ca="1" si="17"/>
        <v>-25.282790566840379</v>
      </c>
      <c r="L95" s="26">
        <f t="shared" ca="1" si="13"/>
        <v>90.00142402780736</v>
      </c>
      <c r="N95" s="25"/>
    </row>
    <row r="96" spans="1:14">
      <c r="A96" s="25">
        <f t="shared" si="14"/>
        <v>83</v>
      </c>
      <c r="B96" s="26">
        <f t="shared" ca="1" si="9"/>
        <v>43.627372585077808</v>
      </c>
      <c r="C96" s="38">
        <f t="shared" ca="1" si="9"/>
        <v>43.24950985088487</v>
      </c>
      <c r="D96" s="40">
        <f t="shared" ca="1" si="15"/>
        <v>91.704023548952748</v>
      </c>
      <c r="E96" s="39">
        <f t="shared" ca="1" si="10"/>
        <v>0.91704023548952751</v>
      </c>
      <c r="F96" s="33" t="str">
        <f t="shared" ca="1" si="11"/>
        <v>L</v>
      </c>
      <c r="H96" s="25">
        <f t="shared" ca="1" si="12"/>
        <v>7</v>
      </c>
      <c r="J96" s="26">
        <f t="shared" ca="1" si="16"/>
        <v>111.57709819180297</v>
      </c>
      <c r="K96" s="42">
        <f t="shared" ca="1" si="17"/>
        <v>-17.811069623524414</v>
      </c>
      <c r="L96" s="26">
        <f t="shared" ca="1" si="13"/>
        <v>16.482352422108203</v>
      </c>
      <c r="N96" s="25"/>
    </row>
    <row r="97" spans="1:14">
      <c r="A97" s="25">
        <f t="shared" si="14"/>
        <v>84</v>
      </c>
      <c r="B97" s="26">
        <f t="shared" ca="1" si="9"/>
        <v>98.216343493917876</v>
      </c>
      <c r="C97" s="38">
        <f t="shared" ca="1" si="9"/>
        <v>3.8834133210110977</v>
      </c>
      <c r="D97" s="40">
        <f t="shared" ca="1" si="15"/>
        <v>90.786983313463224</v>
      </c>
      <c r="E97" s="39">
        <f t="shared" ca="1" si="10"/>
        <v>0.90786983313463221</v>
      </c>
      <c r="F97" s="33" t="str">
        <f t="shared" ca="1" si="11"/>
        <v>W</v>
      </c>
      <c r="H97" s="25">
        <f t="shared" ca="1" si="12"/>
        <v>8</v>
      </c>
      <c r="J97" s="26">
        <f t="shared" ca="1" si="16"/>
        <v>111.57709819180297</v>
      </c>
      <c r="K97" s="42">
        <f t="shared" ca="1" si="17"/>
        <v>-18.632958927289163</v>
      </c>
      <c r="L97" s="26">
        <f t="shared" ca="1" si="13"/>
        <v>32.870349502602103</v>
      </c>
      <c r="N97" s="25"/>
    </row>
    <row r="98" spans="1:14">
      <c r="A98" s="25">
        <f t="shared" si="14"/>
        <v>85</v>
      </c>
      <c r="B98" s="26">
        <f t="shared" ca="1" si="9"/>
        <v>69.852188047436471</v>
      </c>
      <c r="C98" s="38">
        <f t="shared" ca="1" si="9"/>
        <v>93.520434331437755</v>
      </c>
      <c r="D98" s="40">
        <f t="shared" ca="1" si="15"/>
        <v>99.865681644809555</v>
      </c>
      <c r="E98" s="39">
        <f t="shared" ca="1" si="10"/>
        <v>0.99865681644809556</v>
      </c>
      <c r="F98" s="33" t="str">
        <f t="shared" ca="1" si="11"/>
        <v>L</v>
      </c>
      <c r="H98" s="25">
        <f t="shared" ca="1" si="12"/>
        <v>8</v>
      </c>
      <c r="J98" s="26">
        <f t="shared" ca="1" si="16"/>
        <v>111.57709819180297</v>
      </c>
      <c r="K98" s="42">
        <f t="shared" ca="1" si="17"/>
        <v>-10.496254820018073</v>
      </c>
      <c r="L98" s="26">
        <f t="shared" ca="1" si="13"/>
        <v>16.122584640763591</v>
      </c>
      <c r="N98" s="25"/>
    </row>
    <row r="99" spans="1:14">
      <c r="A99" s="25">
        <f t="shared" si="14"/>
        <v>86</v>
      </c>
      <c r="B99" s="26">
        <f t="shared" ca="1" si="9"/>
        <v>98.710297601318572</v>
      </c>
      <c r="C99" s="38">
        <f t="shared" ca="1" si="9"/>
        <v>79.979002840718707</v>
      </c>
      <c r="D99" s="40">
        <f t="shared" ca="1" si="15"/>
        <v>98.867024828361465</v>
      </c>
      <c r="E99" s="39">
        <f t="shared" ca="1" si="10"/>
        <v>0.98867024828361472</v>
      </c>
      <c r="F99" s="33" t="str">
        <f t="shared" ca="1" si="11"/>
        <v>L</v>
      </c>
      <c r="H99" s="25">
        <f t="shared" ca="1" si="12"/>
        <v>8</v>
      </c>
      <c r="J99" s="26">
        <f t="shared" ca="1" si="16"/>
        <v>111.57709819180297</v>
      </c>
      <c r="K99" s="42">
        <f t="shared" ca="1" si="17"/>
        <v>-11.391292271817889</v>
      </c>
      <c r="L99" s="26">
        <f t="shared" ca="1" si="13"/>
        <v>96.422269892653233</v>
      </c>
      <c r="N99" s="25"/>
    </row>
    <row r="100" spans="1:14">
      <c r="A100" s="25">
        <f t="shared" si="14"/>
        <v>87</v>
      </c>
      <c r="B100" s="26">
        <f t="shared" ca="1" si="9"/>
        <v>12.178406485517112</v>
      </c>
      <c r="C100" s="38">
        <f t="shared" ca="1" si="9"/>
        <v>21.490109492118048</v>
      </c>
      <c r="D100" s="40">
        <f t="shared" ca="1" si="15"/>
        <v>97.878354580077854</v>
      </c>
      <c r="E100" s="39">
        <f t="shared" ca="1" si="10"/>
        <v>0.97878354580077853</v>
      </c>
      <c r="F100" s="33" t="str">
        <f t="shared" ca="1" si="11"/>
        <v>L</v>
      </c>
      <c r="H100" s="25">
        <f t="shared" ca="1" si="12"/>
        <v>8</v>
      </c>
      <c r="J100" s="26">
        <f t="shared" ca="1" si="16"/>
        <v>111.57709819180297</v>
      </c>
      <c r="K100" s="42">
        <f t="shared" ca="1" si="17"/>
        <v>-12.277379349099707</v>
      </c>
      <c r="L100" s="26">
        <f t="shared" ca="1" si="13"/>
        <v>47.694463318455746</v>
      </c>
      <c r="N100" s="25"/>
    </row>
    <row r="101" spans="1:14">
      <c r="A101" s="25">
        <f t="shared" si="14"/>
        <v>88</v>
      </c>
      <c r="B101" s="26">
        <f t="shared" ca="1" si="9"/>
        <v>38.746399813249255</v>
      </c>
      <c r="C101" s="38">
        <f t="shared" ca="1" si="9"/>
        <v>77.80948622183827</v>
      </c>
      <c r="D101" s="40">
        <f t="shared" ca="1" si="15"/>
        <v>96.899571034277074</v>
      </c>
      <c r="E101" s="39">
        <f t="shared" ca="1" si="10"/>
        <v>0.96899571034277077</v>
      </c>
      <c r="F101" s="33" t="str">
        <f t="shared" ca="1" si="11"/>
        <v>L</v>
      </c>
      <c r="H101" s="25">
        <f t="shared" ca="1" si="12"/>
        <v>8</v>
      </c>
      <c r="J101" s="26">
        <f t="shared" ca="1" si="16"/>
        <v>111.57709819180297</v>
      </c>
      <c r="K101" s="42">
        <f t="shared" ca="1" si="17"/>
        <v>-13.154605555608711</v>
      </c>
      <c r="L101" s="26">
        <f t="shared" ca="1" si="13"/>
        <v>66.000892386617437</v>
      </c>
      <c r="N101" s="25"/>
    </row>
    <row r="102" spans="1:14">
      <c r="A102" s="25">
        <f t="shared" si="14"/>
        <v>89</v>
      </c>
      <c r="B102" s="26">
        <f t="shared" ca="1" si="9"/>
        <v>28.295879320040783</v>
      </c>
      <c r="C102" s="38">
        <f t="shared" ca="1" si="9"/>
        <v>77.625815199561558</v>
      </c>
      <c r="D102" s="40">
        <f t="shared" ca="1" si="15"/>
        <v>95.930575323934306</v>
      </c>
      <c r="E102" s="39">
        <f t="shared" ca="1" si="10"/>
        <v>0.95930575323934308</v>
      </c>
      <c r="F102" s="33" t="str">
        <f t="shared" ca="1" si="11"/>
        <v>L</v>
      </c>
      <c r="H102" s="25">
        <f t="shared" ca="1" si="12"/>
        <v>8</v>
      </c>
      <c r="J102" s="26">
        <f t="shared" ca="1" si="16"/>
        <v>111.57709819180297</v>
      </c>
      <c r="K102" s="42">
        <f t="shared" ca="1" si="17"/>
        <v>-14.02305950005262</v>
      </c>
      <c r="L102" s="26">
        <f t="shared" ca="1" si="13"/>
        <v>21.130610117155712</v>
      </c>
      <c r="N102" s="25"/>
    </row>
    <row r="103" spans="1:14">
      <c r="A103" s="25">
        <f t="shared" si="14"/>
        <v>90</v>
      </c>
      <c r="B103" s="26">
        <f t="shared" ca="1" si="9"/>
        <v>49.931391611901432</v>
      </c>
      <c r="C103" s="38">
        <f t="shared" ca="1" si="9"/>
        <v>8.7006177997117184</v>
      </c>
      <c r="D103" s="40">
        <f t="shared" ca="1" si="15"/>
        <v>94.971269570694957</v>
      </c>
      <c r="E103" s="39">
        <f t="shared" ca="1" si="10"/>
        <v>0.94971269570694961</v>
      </c>
      <c r="F103" s="33" t="str">
        <f t="shared" ca="1" si="11"/>
        <v>W</v>
      </c>
      <c r="H103" s="25">
        <f t="shared" ca="1" si="12"/>
        <v>9</v>
      </c>
      <c r="J103" s="26">
        <f t="shared" ca="1" si="16"/>
        <v>111.57709819180297</v>
      </c>
      <c r="K103" s="42">
        <f t="shared" ca="1" si="17"/>
        <v>-14.882828905052101</v>
      </c>
      <c r="L103" s="26">
        <f t="shared" ca="1" si="13"/>
        <v>14.753538436101699</v>
      </c>
      <c r="N103" s="25"/>
    </row>
    <row r="104" spans="1:14">
      <c r="A104" s="25">
        <f t="shared" si="14"/>
        <v>91</v>
      </c>
      <c r="B104" s="26">
        <f t="shared" ca="1" si="9"/>
        <v>69.470294390986112</v>
      </c>
      <c r="C104" s="38">
        <f t="shared" ca="1" si="9"/>
        <v>69.00924028725251</v>
      </c>
      <c r="D104" s="40">
        <f t="shared" ca="1" si="15"/>
        <v>104.46839652776445</v>
      </c>
      <c r="E104" s="39">
        <f t="shared" ca="1" si="10"/>
        <v>1.0446839652776445</v>
      </c>
      <c r="F104" s="33" t="str">
        <f t="shared" ca="1" si="11"/>
        <v>L</v>
      </c>
      <c r="H104" s="25">
        <f t="shared" ca="1" si="12"/>
        <v>9</v>
      </c>
      <c r="J104" s="26">
        <f t="shared" ca="1" si="16"/>
        <v>111.57709819180297</v>
      </c>
      <c r="K104" s="42">
        <f t="shared" ca="1" si="17"/>
        <v>-6.3711117955573089</v>
      </c>
      <c r="L104" s="26">
        <f t="shared" ca="1" si="13"/>
        <v>13.285820965028527</v>
      </c>
      <c r="N104" s="25"/>
    </row>
    <row r="105" spans="1:14">
      <c r="A105" s="25">
        <f t="shared" si="14"/>
        <v>92</v>
      </c>
      <c r="B105" s="26">
        <f t="shared" ca="1" si="9"/>
        <v>63.847814630712762</v>
      </c>
      <c r="C105" s="38">
        <f t="shared" ca="1" si="9"/>
        <v>25.859116896566725</v>
      </c>
      <c r="D105" s="40">
        <f t="shared" ca="1" si="15"/>
        <v>103.42371256248681</v>
      </c>
      <c r="E105" s="39">
        <f t="shared" ca="1" si="10"/>
        <v>1.0342371256248681</v>
      </c>
      <c r="F105" s="33" t="str">
        <f t="shared" ca="1" si="11"/>
        <v>L</v>
      </c>
      <c r="H105" s="25">
        <f t="shared" ca="1" si="12"/>
        <v>9</v>
      </c>
      <c r="J105" s="26">
        <f t="shared" ca="1" si="16"/>
        <v>111.57709819180297</v>
      </c>
      <c r="K105" s="42">
        <f t="shared" ca="1" si="17"/>
        <v>-7.3074006776017333</v>
      </c>
      <c r="L105" s="26">
        <f t="shared" ca="1" si="13"/>
        <v>51.536547977468587</v>
      </c>
      <c r="N105" s="25"/>
    </row>
    <row r="106" spans="1:14">
      <c r="A106" s="25">
        <f t="shared" si="14"/>
        <v>93</v>
      </c>
      <c r="B106" s="26">
        <f t="shared" ca="1" si="9"/>
        <v>50.052919522261206</v>
      </c>
      <c r="C106" s="38">
        <f t="shared" ca="1" si="9"/>
        <v>81.837963743086206</v>
      </c>
      <c r="D106" s="40">
        <f t="shared" ca="1" si="15"/>
        <v>102.38947543686194</v>
      </c>
      <c r="E106" s="39">
        <f t="shared" ca="1" si="10"/>
        <v>1.0238947543686194</v>
      </c>
      <c r="F106" s="33" t="str">
        <f t="shared" ca="1" si="11"/>
        <v>L</v>
      </c>
      <c r="H106" s="25">
        <f t="shared" ca="1" si="12"/>
        <v>9</v>
      </c>
      <c r="J106" s="26">
        <f t="shared" ca="1" si="16"/>
        <v>111.57709819180297</v>
      </c>
      <c r="K106" s="42">
        <f t="shared" ca="1" si="17"/>
        <v>-8.2343266708257179</v>
      </c>
      <c r="L106" s="26">
        <f t="shared" ca="1" si="13"/>
        <v>21.08583956902055</v>
      </c>
      <c r="N106" s="25"/>
    </row>
    <row r="107" spans="1:14">
      <c r="A107" s="25">
        <f t="shared" si="14"/>
        <v>94</v>
      </c>
      <c r="B107" s="26">
        <f t="shared" ca="1" si="9"/>
        <v>40.758292791800898</v>
      </c>
      <c r="C107" s="38">
        <f t="shared" ca="1" si="9"/>
        <v>86.854537003968574</v>
      </c>
      <c r="D107" s="40">
        <f t="shared" ca="1" si="15"/>
        <v>101.36558068249332</v>
      </c>
      <c r="E107" s="39">
        <f t="shared" ca="1" si="10"/>
        <v>1.0136558068249333</v>
      </c>
      <c r="F107" s="33" t="str">
        <f t="shared" ca="1" si="11"/>
        <v>L</v>
      </c>
      <c r="H107" s="25">
        <f t="shared" ca="1" si="12"/>
        <v>9</v>
      </c>
      <c r="J107" s="26">
        <f t="shared" ca="1" si="16"/>
        <v>111.57709819180297</v>
      </c>
      <c r="K107" s="42">
        <f t="shared" ca="1" si="17"/>
        <v>-9.1519834041174661</v>
      </c>
      <c r="L107" s="26">
        <f t="shared" ca="1" si="13"/>
        <v>46.154484456609438</v>
      </c>
      <c r="N107" s="25"/>
    </row>
    <row r="108" spans="1:14">
      <c r="A108" s="25">
        <f t="shared" si="14"/>
        <v>95</v>
      </c>
      <c r="B108" s="26">
        <f t="shared" ca="1" si="9"/>
        <v>89.262002994235473</v>
      </c>
      <c r="C108" s="38">
        <f t="shared" ca="1" si="9"/>
        <v>54.94096194833871</v>
      </c>
      <c r="D108" s="40">
        <f t="shared" ca="1" si="15"/>
        <v>100.35192487566839</v>
      </c>
      <c r="E108" s="39">
        <f t="shared" ca="1" si="10"/>
        <v>1.003519248756684</v>
      </c>
      <c r="F108" s="33" t="str">
        <f t="shared" ca="1" si="11"/>
        <v>L</v>
      </c>
      <c r="H108" s="25">
        <f t="shared" ca="1" si="12"/>
        <v>9</v>
      </c>
      <c r="J108" s="26">
        <f t="shared" ca="1" si="16"/>
        <v>111.57709819180297</v>
      </c>
      <c r="K108" s="42">
        <f t="shared" ca="1" si="17"/>
        <v>-10.060463570076287</v>
      </c>
      <c r="L108" s="26">
        <f t="shared" ca="1" si="13"/>
        <v>83.280683268903672</v>
      </c>
      <c r="N108" s="25"/>
    </row>
    <row r="109" spans="1:14">
      <c r="A109" s="25">
        <f t="shared" si="14"/>
        <v>96</v>
      </c>
      <c r="B109" s="26">
        <f t="shared" ca="1" si="9"/>
        <v>61.42908653853474</v>
      </c>
      <c r="C109" s="38">
        <f t="shared" ca="1" si="9"/>
        <v>96.095800594533287</v>
      </c>
      <c r="D109" s="40">
        <f t="shared" ca="1" si="15"/>
        <v>99.348405626911699</v>
      </c>
      <c r="E109" s="39">
        <f t="shared" ca="1" si="10"/>
        <v>0.99348405626911707</v>
      </c>
      <c r="F109" s="33" t="str">
        <f t="shared" ca="1" si="11"/>
        <v>L</v>
      </c>
      <c r="H109" s="25">
        <f t="shared" ca="1" si="12"/>
        <v>9</v>
      </c>
      <c r="J109" s="26">
        <f t="shared" ca="1" si="16"/>
        <v>111.57709819180297</v>
      </c>
      <c r="K109" s="42">
        <f t="shared" ca="1" si="17"/>
        <v>-10.95985893437553</v>
      </c>
      <c r="L109" s="26">
        <f t="shared" ca="1" si="13"/>
        <v>44.141043123145288</v>
      </c>
      <c r="N109" s="25"/>
    </row>
    <row r="110" spans="1:14">
      <c r="A110" s="25">
        <f t="shared" si="14"/>
        <v>97</v>
      </c>
      <c r="B110" s="26">
        <f t="shared" ca="1" si="9"/>
        <v>90.902699372059189</v>
      </c>
      <c r="C110" s="38">
        <f t="shared" ca="1" si="9"/>
        <v>73.203282007361636</v>
      </c>
      <c r="D110" s="40">
        <f t="shared" ca="1" si="15"/>
        <v>98.354921570642574</v>
      </c>
      <c r="E110" s="39">
        <f t="shared" ca="1" si="10"/>
        <v>0.98354921570642573</v>
      </c>
      <c r="F110" s="33" t="str">
        <f t="shared" ca="1" si="11"/>
        <v>L</v>
      </c>
      <c r="H110" s="25">
        <f t="shared" ca="1" si="12"/>
        <v>9</v>
      </c>
      <c r="J110" s="26">
        <f t="shared" ca="1" si="16"/>
        <v>111.57709819180297</v>
      </c>
      <c r="K110" s="42">
        <f t="shared" ca="1" si="17"/>
        <v>-11.850260345031781</v>
      </c>
      <c r="L110" s="26">
        <f t="shared" ca="1" si="13"/>
        <v>3.0704140207951092</v>
      </c>
      <c r="N110" s="25"/>
    </row>
    <row r="111" spans="1:14">
      <c r="A111" s="25">
        <f t="shared" si="14"/>
        <v>98</v>
      </c>
      <c r="B111" s="26">
        <f t="shared" ca="1" si="9"/>
        <v>89.253104623106069</v>
      </c>
      <c r="C111" s="38">
        <f t="shared" ca="1" si="9"/>
        <v>34.730090440337236</v>
      </c>
      <c r="D111" s="40">
        <f t="shared" ca="1" si="15"/>
        <v>97.371372354936142</v>
      </c>
      <c r="E111" s="39">
        <f t="shared" ca="1" si="10"/>
        <v>0.97371372354936148</v>
      </c>
      <c r="F111" s="33" t="str">
        <f t="shared" ca="1" si="11"/>
        <v>L</v>
      </c>
      <c r="H111" s="25">
        <f t="shared" ca="1" si="12"/>
        <v>9</v>
      </c>
      <c r="J111" s="26">
        <f t="shared" ca="1" si="16"/>
        <v>111.57709819180297</v>
      </c>
      <c r="K111" s="42">
        <f t="shared" ca="1" si="17"/>
        <v>-12.73175774158147</v>
      </c>
      <c r="L111" s="26">
        <f t="shared" ca="1" si="13"/>
        <v>56.098363876733437</v>
      </c>
      <c r="N111" s="25"/>
    </row>
    <row r="112" spans="1:14">
      <c r="A112" s="25">
        <f t="shared" si="14"/>
        <v>99</v>
      </c>
      <c r="B112" s="26">
        <f t="shared" ca="1" si="9"/>
        <v>57.519492370161828</v>
      </c>
      <c r="C112" s="38">
        <f t="shared" ca="1" si="9"/>
        <v>27.132599989015471</v>
      </c>
      <c r="D112" s="40">
        <f t="shared" ca="1" si="15"/>
        <v>96.397658631386776</v>
      </c>
      <c r="E112" s="39">
        <f t="shared" ca="1" si="10"/>
        <v>0.96397658631386773</v>
      </c>
      <c r="F112" s="33" t="str">
        <f t="shared" ca="1" si="11"/>
        <v>L</v>
      </c>
      <c r="H112" s="25">
        <f t="shared" ca="1" si="12"/>
        <v>9</v>
      </c>
      <c r="J112" s="26">
        <f t="shared" ca="1" si="16"/>
        <v>111.57709819180297</v>
      </c>
      <c r="K112" s="42">
        <f t="shared" ca="1" si="17"/>
        <v>-13.604440164165659</v>
      </c>
      <c r="L112" s="26">
        <f t="shared" ca="1" si="13"/>
        <v>79.762296326722563</v>
      </c>
      <c r="N112" s="25"/>
    </row>
    <row r="113" spans="1:14">
      <c r="A113" s="25">
        <f t="shared" si="14"/>
        <v>100</v>
      </c>
      <c r="B113" s="26">
        <f t="shared" ca="1" si="9"/>
        <v>34.064545783306734</v>
      </c>
      <c r="C113" s="81">
        <f t="shared" ca="1" si="9"/>
        <v>1.0277681721139631</v>
      </c>
      <c r="D113" s="82">
        <f t="shared" ca="1" si="15"/>
        <v>95.433682045072914</v>
      </c>
      <c r="E113" s="82">
        <f t="shared" ca="1" si="10"/>
        <v>0.95433682045072921</v>
      </c>
      <c r="F113" s="83" t="str">
        <f t="shared" ca="1" si="11"/>
        <v>W</v>
      </c>
      <c r="H113" s="25">
        <f t="shared" ca="1" si="12"/>
        <v>10</v>
      </c>
      <c r="J113" s="26">
        <f t="shared" ca="1" si="16"/>
        <v>111.57709819180297</v>
      </c>
      <c r="K113" s="42">
        <f t="shared" ca="1" si="17"/>
        <v>-14.468395762523997</v>
      </c>
      <c r="L113" s="26">
        <f t="shared" ca="1" si="13"/>
        <v>24.452304857202666</v>
      </c>
      <c r="M113" s="26"/>
      <c r="N113" s="25"/>
    </row>
    <row r="114" spans="1:14">
      <c r="A114" s="25">
        <f t="shared" si="14"/>
        <v>101</v>
      </c>
      <c r="B114" s="26">
        <f t="shared" ca="1" si="9"/>
        <v>10.317402960327238</v>
      </c>
      <c r="C114" s="38">
        <f t="shared" ca="1" si="9"/>
        <v>83.331496839646405</v>
      </c>
      <c r="D114" s="40">
        <f t="shared" ref="D114:D177" ca="1" si="18">IF(C113&lt;$D$3,(1+$D$2*$D$4)*D113,(1-$D$2)*D113)</f>
        <v>104.97705024958022</v>
      </c>
      <c r="E114" s="39">
        <f t="shared" ref="E114:E177" ca="1" si="19">D114*$D$2</f>
        <v>1.0497705024958022</v>
      </c>
      <c r="F114" s="33" t="str">
        <f t="shared" ref="F114:F177" ca="1" si="20">IF(C114&lt;$D$3,"W","L")</f>
        <v>L</v>
      </c>
      <c r="H114" s="25">
        <f t="shared" ref="H114:H177" ca="1" si="21">IF(C114&lt;$D$3,H113+1,H113)</f>
        <v>10</v>
      </c>
      <c r="J114" s="26">
        <f t="shared" ref="J114:J177" ca="1" si="22">IF(D114&gt;J113,D114,J113)</f>
        <v>111.57709819180297</v>
      </c>
      <c r="K114" s="42">
        <f t="shared" ref="K114:K177" ca="1" si="23">IF(D114&lt;J114,(D114-J114)/J114*100,0)</f>
        <v>-5.9152353387763865</v>
      </c>
      <c r="L114" s="26">
        <f t="shared" ca="1" si="13"/>
        <v>90.434574846764775</v>
      </c>
      <c r="N114" s="25"/>
    </row>
    <row r="115" spans="1:14">
      <c r="A115" s="25">
        <f t="shared" si="14"/>
        <v>102</v>
      </c>
      <c r="B115" s="26">
        <f t="shared" ref="B115:C178" ca="1" si="24">100*RAND()</f>
        <v>93.695588793317697</v>
      </c>
      <c r="C115" s="38">
        <f t="shared" ca="1" si="24"/>
        <v>48.24230912470906</v>
      </c>
      <c r="D115" s="40">
        <f t="shared" ca="1" si="18"/>
        <v>103.92727974708441</v>
      </c>
      <c r="E115" s="39">
        <f t="shared" ca="1" si="19"/>
        <v>1.0392727974708442</v>
      </c>
      <c r="F115" s="33" t="str">
        <f t="shared" ca="1" si="20"/>
        <v>L</v>
      </c>
      <c r="H115" s="25">
        <f t="shared" ca="1" si="21"/>
        <v>10</v>
      </c>
      <c r="J115" s="26">
        <f t="shared" ca="1" si="22"/>
        <v>111.57709819180297</v>
      </c>
      <c r="K115" s="42">
        <f t="shared" ca="1" si="23"/>
        <v>-6.8560829853886247</v>
      </c>
      <c r="L115" s="26">
        <f t="shared" ca="1" si="13"/>
        <v>73.856882620975654</v>
      </c>
      <c r="N115" s="25"/>
    </row>
    <row r="116" spans="1:14">
      <c r="A116" s="25">
        <f t="shared" si="14"/>
        <v>103</v>
      </c>
      <c r="B116" s="26">
        <f t="shared" ca="1" si="24"/>
        <v>87.170614335075499</v>
      </c>
      <c r="C116" s="38">
        <f t="shared" ca="1" si="24"/>
        <v>16.693249876073057</v>
      </c>
      <c r="D116" s="40">
        <f t="shared" ca="1" si="18"/>
        <v>102.88800694961357</v>
      </c>
      <c r="E116" s="39">
        <f t="shared" ca="1" si="19"/>
        <v>1.0288800694961358</v>
      </c>
      <c r="F116" s="33" t="str">
        <f t="shared" ca="1" si="20"/>
        <v>L</v>
      </c>
      <c r="H116" s="25">
        <f t="shared" ca="1" si="21"/>
        <v>10</v>
      </c>
      <c r="J116" s="26">
        <f t="shared" ca="1" si="22"/>
        <v>111.57709819180297</v>
      </c>
      <c r="K116" s="42">
        <f t="shared" ca="1" si="23"/>
        <v>-7.7875221555347371</v>
      </c>
      <c r="L116" s="26">
        <f t="shared" ca="1" si="13"/>
        <v>79.984088020801039</v>
      </c>
      <c r="N116" s="25"/>
    </row>
    <row r="117" spans="1:14">
      <c r="A117" s="25">
        <f t="shared" si="14"/>
        <v>104</v>
      </c>
      <c r="B117" s="26">
        <f t="shared" ca="1" si="24"/>
        <v>92.580607052297296</v>
      </c>
      <c r="C117" s="38">
        <f t="shared" ca="1" si="24"/>
        <v>79.538950662139058</v>
      </c>
      <c r="D117" s="40">
        <f t="shared" ca="1" si="18"/>
        <v>101.85912688011743</v>
      </c>
      <c r="E117" s="39">
        <f t="shared" ca="1" si="19"/>
        <v>1.0185912688011742</v>
      </c>
      <c r="F117" s="33" t="str">
        <f t="shared" ca="1" si="20"/>
        <v>L</v>
      </c>
      <c r="H117" s="25">
        <f t="shared" ca="1" si="21"/>
        <v>10</v>
      </c>
      <c r="J117" s="26">
        <f t="shared" ca="1" si="22"/>
        <v>111.57709819180297</v>
      </c>
      <c r="K117" s="42">
        <f t="shared" ca="1" si="23"/>
        <v>-8.7096469339793945</v>
      </c>
      <c r="L117" s="26">
        <f t="shared" ca="1" si="13"/>
        <v>55.490901653668168</v>
      </c>
      <c r="N117" s="25"/>
    </row>
    <row r="118" spans="1:14">
      <c r="A118" s="25">
        <f t="shared" si="14"/>
        <v>105</v>
      </c>
      <c r="B118" s="26">
        <f t="shared" ca="1" si="24"/>
        <v>7.1723717788566121</v>
      </c>
      <c r="C118" s="38">
        <f t="shared" ca="1" si="24"/>
        <v>52.637018428159841</v>
      </c>
      <c r="D118" s="40">
        <f t="shared" ca="1" si="18"/>
        <v>100.84053561131626</v>
      </c>
      <c r="E118" s="39">
        <f t="shared" ca="1" si="19"/>
        <v>1.0084053561131625</v>
      </c>
      <c r="F118" s="33" t="str">
        <f t="shared" ca="1" si="20"/>
        <v>L</v>
      </c>
      <c r="H118" s="25">
        <f t="shared" ca="1" si="21"/>
        <v>10</v>
      </c>
      <c r="J118" s="26">
        <f t="shared" ca="1" si="22"/>
        <v>111.57709819180297</v>
      </c>
      <c r="K118" s="42">
        <f t="shared" ca="1" si="23"/>
        <v>-9.6225504646396001</v>
      </c>
      <c r="L118" s="26">
        <f t="shared" ca="1" si="13"/>
        <v>81.201296331455765</v>
      </c>
      <c r="N118" s="25"/>
    </row>
    <row r="119" spans="1:14">
      <c r="A119" s="25">
        <f t="shared" si="14"/>
        <v>106</v>
      </c>
      <c r="B119" s="26">
        <f t="shared" ca="1" si="24"/>
        <v>1.4851372298029464</v>
      </c>
      <c r="C119" s="38">
        <f t="shared" ca="1" si="24"/>
        <v>24.151513264824921</v>
      </c>
      <c r="D119" s="40">
        <f t="shared" ca="1" si="18"/>
        <v>99.832130255203097</v>
      </c>
      <c r="E119" s="39">
        <f t="shared" ca="1" si="19"/>
        <v>0.998321302552031</v>
      </c>
      <c r="F119" s="33" t="str">
        <f t="shared" ca="1" si="20"/>
        <v>L</v>
      </c>
      <c r="H119" s="25">
        <f t="shared" ca="1" si="21"/>
        <v>10</v>
      </c>
      <c r="J119" s="26">
        <f t="shared" ca="1" si="22"/>
        <v>111.57709819180297</v>
      </c>
      <c r="K119" s="42">
        <f t="shared" ca="1" si="23"/>
        <v>-10.5263249599932</v>
      </c>
      <c r="L119" s="26">
        <f t="shared" ca="1" si="13"/>
        <v>2.6720495409199074</v>
      </c>
      <c r="N119" s="25"/>
    </row>
    <row r="120" spans="1:14">
      <c r="A120" s="25">
        <f t="shared" si="14"/>
        <v>107</v>
      </c>
      <c r="B120" s="26">
        <f t="shared" ca="1" si="24"/>
        <v>20.557994609056074</v>
      </c>
      <c r="C120" s="38">
        <f t="shared" ca="1" si="24"/>
        <v>8.0268222305335257E-2</v>
      </c>
      <c r="D120" s="40">
        <f t="shared" ca="1" si="18"/>
        <v>98.833808952651069</v>
      </c>
      <c r="E120" s="39">
        <f t="shared" ca="1" si="19"/>
        <v>0.9883380895265107</v>
      </c>
      <c r="F120" s="33" t="str">
        <f t="shared" ca="1" si="20"/>
        <v>W</v>
      </c>
      <c r="H120" s="25">
        <f t="shared" ca="1" si="21"/>
        <v>11</v>
      </c>
      <c r="J120" s="26">
        <f t="shared" ca="1" si="22"/>
        <v>111.57709819180297</v>
      </c>
      <c r="K120" s="42">
        <f t="shared" ca="1" si="23"/>
        <v>-11.421061710393266</v>
      </c>
      <c r="L120" s="26">
        <f t="shared" ca="1" si="13"/>
        <v>96.268995011137307</v>
      </c>
      <c r="N120" s="25"/>
    </row>
    <row r="121" spans="1:14">
      <c r="A121" s="25">
        <f t="shared" si="14"/>
        <v>108</v>
      </c>
      <c r="B121" s="26">
        <f t="shared" ca="1" si="24"/>
        <v>61.105110099218066</v>
      </c>
      <c r="C121" s="38">
        <f t="shared" ca="1" si="24"/>
        <v>9.582796882118604</v>
      </c>
      <c r="D121" s="40">
        <f t="shared" ca="1" si="18"/>
        <v>108.71718984791619</v>
      </c>
      <c r="E121" s="39">
        <f t="shared" ca="1" si="19"/>
        <v>1.0871718984791618</v>
      </c>
      <c r="F121" s="33" t="str">
        <f t="shared" ca="1" si="20"/>
        <v>W</v>
      </c>
      <c r="H121" s="25">
        <f t="shared" ca="1" si="21"/>
        <v>12</v>
      </c>
      <c r="J121" s="26">
        <f t="shared" ca="1" si="22"/>
        <v>111.57709819180297</v>
      </c>
      <c r="K121" s="42">
        <f t="shared" ca="1" si="23"/>
        <v>-2.5631678814325807</v>
      </c>
      <c r="L121" s="26">
        <f t="shared" ca="1" si="13"/>
        <v>63.358338840304107</v>
      </c>
      <c r="N121" s="25"/>
    </row>
    <row r="122" spans="1:14">
      <c r="A122" s="25">
        <f t="shared" si="14"/>
        <v>109</v>
      </c>
      <c r="B122" s="26">
        <f t="shared" ca="1" si="24"/>
        <v>22.127268070700623</v>
      </c>
      <c r="C122" s="38">
        <f t="shared" ca="1" si="24"/>
        <v>78.566906360679084</v>
      </c>
      <c r="D122" s="40">
        <f t="shared" ca="1" si="18"/>
        <v>119.58890883270782</v>
      </c>
      <c r="E122" s="39">
        <f t="shared" ca="1" si="19"/>
        <v>1.1958890883270781</v>
      </c>
      <c r="F122" s="33" t="str">
        <f t="shared" ca="1" si="20"/>
        <v>L</v>
      </c>
      <c r="H122" s="25">
        <f t="shared" ca="1" si="21"/>
        <v>12</v>
      </c>
      <c r="J122" s="26">
        <f t="shared" ca="1" si="22"/>
        <v>119.58890883270782</v>
      </c>
      <c r="K122" s="42">
        <f t="shared" ca="1" si="23"/>
        <v>0</v>
      </c>
      <c r="L122" s="26">
        <f t="shared" ca="1" si="13"/>
        <v>48.846917437489083</v>
      </c>
      <c r="N122" s="25"/>
    </row>
    <row r="123" spans="1:14">
      <c r="A123" s="25">
        <f t="shared" si="14"/>
        <v>110</v>
      </c>
      <c r="B123" s="26">
        <f t="shared" ca="1" si="24"/>
        <v>7.8081086652373344</v>
      </c>
      <c r="C123" s="38">
        <f t="shared" ca="1" si="24"/>
        <v>73.343646896979791</v>
      </c>
      <c r="D123" s="40">
        <f t="shared" ca="1" si="18"/>
        <v>118.39301974438074</v>
      </c>
      <c r="E123" s="39">
        <f t="shared" ca="1" si="19"/>
        <v>1.1839301974438075</v>
      </c>
      <c r="F123" s="33" t="str">
        <f t="shared" ca="1" si="20"/>
        <v>L</v>
      </c>
      <c r="H123" s="25">
        <f t="shared" ca="1" si="21"/>
        <v>12</v>
      </c>
      <c r="J123" s="26">
        <f t="shared" ca="1" si="22"/>
        <v>119.58890883270782</v>
      </c>
      <c r="K123" s="42">
        <f t="shared" ca="1" si="23"/>
        <v>-1.0000000000000002</v>
      </c>
      <c r="L123" s="26">
        <f t="shared" ca="1" si="13"/>
        <v>50.166032714089084</v>
      </c>
      <c r="N123" s="25"/>
    </row>
    <row r="124" spans="1:14">
      <c r="A124" s="25">
        <f t="shared" si="14"/>
        <v>111</v>
      </c>
      <c r="B124" s="26">
        <f t="shared" ca="1" si="24"/>
        <v>32.595646699500904</v>
      </c>
      <c r="C124" s="38">
        <f t="shared" ca="1" si="24"/>
        <v>19.765585248054386</v>
      </c>
      <c r="D124" s="40">
        <f t="shared" ca="1" si="18"/>
        <v>117.20908954693692</v>
      </c>
      <c r="E124" s="39">
        <f t="shared" ca="1" si="19"/>
        <v>1.1720908954693692</v>
      </c>
      <c r="F124" s="33" t="str">
        <f t="shared" ca="1" si="20"/>
        <v>L</v>
      </c>
      <c r="H124" s="25">
        <f t="shared" ca="1" si="21"/>
        <v>12</v>
      </c>
      <c r="J124" s="26">
        <f t="shared" ca="1" si="22"/>
        <v>119.58890883270782</v>
      </c>
      <c r="K124" s="42">
        <f t="shared" ca="1" si="23"/>
        <v>-1.990000000000006</v>
      </c>
      <c r="L124" s="26">
        <f t="shared" ca="1" si="13"/>
        <v>50.756245216083038</v>
      </c>
      <c r="N124" s="25"/>
    </row>
    <row r="125" spans="1:14">
      <c r="A125" s="25">
        <f t="shared" si="14"/>
        <v>112</v>
      </c>
      <c r="B125" s="26">
        <f t="shared" ca="1" si="24"/>
        <v>89.924959705248583</v>
      </c>
      <c r="C125" s="38">
        <f t="shared" ca="1" si="24"/>
        <v>50.259095019270106</v>
      </c>
      <c r="D125" s="40">
        <f t="shared" ca="1" si="18"/>
        <v>116.03699865146756</v>
      </c>
      <c r="E125" s="39">
        <f t="shared" ca="1" si="19"/>
        <v>1.1603699865146755</v>
      </c>
      <c r="F125" s="33" t="str">
        <f t="shared" ca="1" si="20"/>
        <v>L</v>
      </c>
      <c r="H125" s="25">
        <f t="shared" ca="1" si="21"/>
        <v>12</v>
      </c>
      <c r="J125" s="26">
        <f t="shared" ca="1" si="22"/>
        <v>119.58890883270782</v>
      </c>
      <c r="K125" s="42">
        <f t="shared" ca="1" si="23"/>
        <v>-2.970100000000004</v>
      </c>
      <c r="L125" s="26">
        <f t="shared" ca="1" si="13"/>
        <v>61.940926904841476</v>
      </c>
      <c r="N125" s="25"/>
    </row>
    <row r="126" spans="1:14">
      <c r="A126" s="25">
        <f t="shared" si="14"/>
        <v>113</v>
      </c>
      <c r="B126" s="26">
        <f t="shared" ca="1" si="24"/>
        <v>49.73281763566311</v>
      </c>
      <c r="C126" s="38">
        <f t="shared" ca="1" si="24"/>
        <v>30.595694237518156</v>
      </c>
      <c r="D126" s="40">
        <f t="shared" ca="1" si="18"/>
        <v>114.87662866495288</v>
      </c>
      <c r="E126" s="39">
        <f t="shared" ca="1" si="19"/>
        <v>1.1487662866495287</v>
      </c>
      <c r="F126" s="33" t="str">
        <f t="shared" ca="1" si="20"/>
        <v>L</v>
      </c>
      <c r="H126" s="25">
        <f t="shared" ca="1" si="21"/>
        <v>12</v>
      </c>
      <c r="J126" s="26">
        <f t="shared" ca="1" si="22"/>
        <v>119.58890883270782</v>
      </c>
      <c r="K126" s="42">
        <f t="shared" ca="1" si="23"/>
        <v>-3.9403990000000082</v>
      </c>
      <c r="L126" s="26">
        <f t="shared" ca="1" si="13"/>
        <v>48.656680609854241</v>
      </c>
      <c r="N126" s="25"/>
    </row>
    <row r="127" spans="1:14">
      <c r="A127" s="25">
        <f t="shared" si="14"/>
        <v>114</v>
      </c>
      <c r="B127" s="26">
        <f t="shared" ca="1" si="24"/>
        <v>67.091368445430618</v>
      </c>
      <c r="C127" s="38">
        <f t="shared" ca="1" si="24"/>
        <v>25.181298620533532</v>
      </c>
      <c r="D127" s="40">
        <f t="shared" ca="1" si="18"/>
        <v>113.72786237830334</v>
      </c>
      <c r="E127" s="39">
        <f t="shared" ca="1" si="19"/>
        <v>1.1372786237830335</v>
      </c>
      <c r="F127" s="33" t="str">
        <f t="shared" ca="1" si="20"/>
        <v>L</v>
      </c>
      <c r="H127" s="25">
        <f t="shared" ca="1" si="21"/>
        <v>12</v>
      </c>
      <c r="J127" s="26">
        <f t="shared" ca="1" si="22"/>
        <v>119.58890883270782</v>
      </c>
      <c r="K127" s="42">
        <f t="shared" ca="1" si="23"/>
        <v>-4.9009950100000115</v>
      </c>
      <c r="L127" s="26">
        <f t="shared" ca="1" si="13"/>
        <v>71.743742967962021</v>
      </c>
      <c r="N127" s="25"/>
    </row>
    <row r="128" spans="1:14">
      <c r="A128" s="25">
        <f t="shared" si="14"/>
        <v>115</v>
      </c>
      <c r="B128" s="26">
        <f t="shared" ca="1" si="24"/>
        <v>2.1158354775809629</v>
      </c>
      <c r="C128" s="38">
        <f t="shared" ca="1" si="24"/>
        <v>30.897348480360964</v>
      </c>
      <c r="D128" s="40">
        <f t="shared" ca="1" si="18"/>
        <v>112.59058375452031</v>
      </c>
      <c r="E128" s="39">
        <f t="shared" ca="1" si="19"/>
        <v>1.1259058375452031</v>
      </c>
      <c r="F128" s="33" t="str">
        <f t="shared" ca="1" si="20"/>
        <v>L</v>
      </c>
      <c r="H128" s="25">
        <f t="shared" ca="1" si="21"/>
        <v>12</v>
      </c>
      <c r="J128" s="26">
        <f t="shared" ca="1" si="22"/>
        <v>119.58890883270782</v>
      </c>
      <c r="K128" s="42">
        <f t="shared" ca="1" si="23"/>
        <v>-5.8519850599000103</v>
      </c>
      <c r="L128" s="26">
        <f t="shared" ca="1" si="13"/>
        <v>33.617501900776944</v>
      </c>
      <c r="N128" s="25"/>
    </row>
    <row r="129" spans="1:14">
      <c r="A129" s="25">
        <f t="shared" si="14"/>
        <v>116</v>
      </c>
      <c r="B129" s="26">
        <f t="shared" ca="1" si="24"/>
        <v>54.596580400041717</v>
      </c>
      <c r="C129" s="38">
        <f t="shared" ca="1" si="24"/>
        <v>25.117030497880677</v>
      </c>
      <c r="D129" s="40">
        <f t="shared" ca="1" si="18"/>
        <v>111.46467791697511</v>
      </c>
      <c r="E129" s="39">
        <f t="shared" ca="1" si="19"/>
        <v>1.1146467791697512</v>
      </c>
      <c r="F129" s="33" t="str">
        <f t="shared" ca="1" si="20"/>
        <v>L</v>
      </c>
      <c r="H129" s="25">
        <f t="shared" ca="1" si="21"/>
        <v>12</v>
      </c>
      <c r="J129" s="26">
        <f t="shared" ca="1" si="22"/>
        <v>119.58890883270782</v>
      </c>
      <c r="K129" s="42">
        <f t="shared" ca="1" si="23"/>
        <v>-6.7934652093010115</v>
      </c>
      <c r="L129" s="26">
        <f t="shared" ca="1" si="13"/>
        <v>70.886154266775065</v>
      </c>
      <c r="N129" s="25"/>
    </row>
    <row r="130" spans="1:14">
      <c r="A130" s="25">
        <f t="shared" si="14"/>
        <v>117</v>
      </c>
      <c r="B130" s="26">
        <f t="shared" ca="1" si="24"/>
        <v>23.257748570124281</v>
      </c>
      <c r="C130" s="38">
        <f t="shared" ca="1" si="24"/>
        <v>4.3333406731053348</v>
      </c>
      <c r="D130" s="40">
        <f t="shared" ca="1" si="18"/>
        <v>110.35003113780536</v>
      </c>
      <c r="E130" s="39">
        <f t="shared" ca="1" si="19"/>
        <v>1.1035003113780537</v>
      </c>
      <c r="F130" s="33" t="str">
        <f t="shared" ca="1" si="20"/>
        <v>W</v>
      </c>
      <c r="H130" s="25">
        <f t="shared" ca="1" si="21"/>
        <v>13</v>
      </c>
      <c r="J130" s="26">
        <f t="shared" ca="1" si="22"/>
        <v>119.58890883270782</v>
      </c>
      <c r="K130" s="42">
        <f t="shared" ca="1" si="23"/>
        <v>-7.725530557207998</v>
      </c>
      <c r="L130" s="26">
        <f t="shared" ca="1" si="13"/>
        <v>95.150357927090568</v>
      </c>
      <c r="N130" s="25"/>
    </row>
    <row r="131" spans="1:14">
      <c r="A131" s="25">
        <f t="shared" si="14"/>
        <v>118</v>
      </c>
      <c r="B131" s="26">
        <f t="shared" ca="1" si="24"/>
        <v>77.752074329281413</v>
      </c>
      <c r="C131" s="38">
        <f t="shared" ca="1" si="24"/>
        <v>12.2595228197663</v>
      </c>
      <c r="D131" s="40">
        <f t="shared" ca="1" si="18"/>
        <v>121.38503425158591</v>
      </c>
      <c r="E131" s="39">
        <f t="shared" ca="1" si="19"/>
        <v>1.2138503425158591</v>
      </c>
      <c r="F131" s="33" t="str">
        <f t="shared" ca="1" si="20"/>
        <v>L</v>
      </c>
      <c r="H131" s="25">
        <f t="shared" ca="1" si="21"/>
        <v>13</v>
      </c>
      <c r="J131" s="26">
        <f t="shared" ca="1" si="22"/>
        <v>121.38503425158591</v>
      </c>
      <c r="K131" s="42">
        <f t="shared" ca="1" si="23"/>
        <v>0</v>
      </c>
      <c r="L131" s="26">
        <f t="shared" ca="1" si="13"/>
        <v>85.985561457549537</v>
      </c>
      <c r="N131" s="25"/>
    </row>
    <row r="132" spans="1:14">
      <c r="A132" s="25">
        <f t="shared" si="14"/>
        <v>119</v>
      </c>
      <c r="B132" s="26">
        <f t="shared" ca="1" si="24"/>
        <v>46.075297238094358</v>
      </c>
      <c r="C132" s="38">
        <f t="shared" ca="1" si="24"/>
        <v>99.649902802912237</v>
      </c>
      <c r="D132" s="40">
        <f t="shared" ca="1" si="18"/>
        <v>120.17118390907005</v>
      </c>
      <c r="E132" s="39">
        <f t="shared" ca="1" si="19"/>
        <v>1.2017118390907005</v>
      </c>
      <c r="F132" s="33" t="str">
        <f t="shared" ca="1" si="20"/>
        <v>L</v>
      </c>
      <c r="H132" s="25">
        <f t="shared" ca="1" si="21"/>
        <v>13</v>
      </c>
      <c r="J132" s="26">
        <f t="shared" ca="1" si="22"/>
        <v>121.38503425158591</v>
      </c>
      <c r="K132" s="42">
        <f t="shared" ca="1" si="23"/>
        <v>-0.99999999999999634</v>
      </c>
      <c r="L132" s="26">
        <f t="shared" ca="1" si="13"/>
        <v>32.883652372813522</v>
      </c>
      <c r="N132" s="25"/>
    </row>
    <row r="133" spans="1:14">
      <c r="A133" s="25">
        <f t="shared" si="14"/>
        <v>120</v>
      </c>
      <c r="B133" s="26">
        <f t="shared" ca="1" si="24"/>
        <v>46.166516326166018</v>
      </c>
      <c r="C133" s="38">
        <f t="shared" ca="1" si="24"/>
        <v>10.143636720394866</v>
      </c>
      <c r="D133" s="40">
        <f t="shared" ca="1" si="18"/>
        <v>118.96947206997935</v>
      </c>
      <c r="E133" s="39">
        <f t="shared" ca="1" si="19"/>
        <v>1.1896947206997934</v>
      </c>
      <c r="F133" s="33" t="str">
        <f t="shared" ca="1" si="20"/>
        <v>W</v>
      </c>
      <c r="H133" s="25">
        <f t="shared" ca="1" si="21"/>
        <v>14</v>
      </c>
      <c r="J133" s="26">
        <f t="shared" ca="1" si="22"/>
        <v>121.38503425158591</v>
      </c>
      <c r="K133" s="42">
        <f t="shared" ca="1" si="23"/>
        <v>-1.9900000000000009</v>
      </c>
      <c r="L133" s="26">
        <f t="shared" ca="1" si="13"/>
        <v>46.650603901252111</v>
      </c>
      <c r="N133" s="25"/>
    </row>
    <row r="134" spans="1:14">
      <c r="A134" s="25">
        <f t="shared" si="14"/>
        <v>121</v>
      </c>
      <c r="B134" s="26">
        <f t="shared" ca="1" si="24"/>
        <v>19.444517822439721</v>
      </c>
      <c r="C134" s="38">
        <f t="shared" ca="1" si="24"/>
        <v>38.129891262187869</v>
      </c>
      <c r="D134" s="40">
        <f t="shared" ca="1" si="18"/>
        <v>130.8664192769773</v>
      </c>
      <c r="E134" s="39">
        <f t="shared" ca="1" si="19"/>
        <v>1.3086641927697731</v>
      </c>
      <c r="F134" s="33" t="str">
        <f t="shared" ca="1" si="20"/>
        <v>L</v>
      </c>
      <c r="H134" s="25">
        <f t="shared" ca="1" si="21"/>
        <v>14</v>
      </c>
      <c r="J134" s="26">
        <f t="shared" ca="1" si="22"/>
        <v>130.8664192769773</v>
      </c>
      <c r="K134" s="42">
        <f t="shared" ca="1" si="23"/>
        <v>0</v>
      </c>
      <c r="L134" s="26">
        <f t="shared" ca="1" si="13"/>
        <v>79.58484787750659</v>
      </c>
      <c r="N134" s="25"/>
    </row>
    <row r="135" spans="1:14">
      <c r="A135" s="25">
        <f t="shared" si="14"/>
        <v>122</v>
      </c>
      <c r="B135" s="26">
        <f t="shared" ca="1" si="24"/>
        <v>23.947558771085209</v>
      </c>
      <c r="C135" s="38">
        <f t="shared" ca="1" si="24"/>
        <v>39.830185443577015</v>
      </c>
      <c r="D135" s="40">
        <f t="shared" ca="1" si="18"/>
        <v>129.55775508420751</v>
      </c>
      <c r="E135" s="39">
        <f t="shared" ca="1" si="19"/>
        <v>1.2955775508420753</v>
      </c>
      <c r="F135" s="33" t="str">
        <f t="shared" ca="1" si="20"/>
        <v>L</v>
      </c>
      <c r="H135" s="25">
        <f t="shared" ca="1" si="21"/>
        <v>14</v>
      </c>
      <c r="J135" s="26">
        <f t="shared" ca="1" si="22"/>
        <v>130.8664192769773</v>
      </c>
      <c r="K135" s="42">
        <f t="shared" ca="1" si="23"/>
        <v>-1.0000000000000073</v>
      </c>
      <c r="L135" s="26">
        <f t="shared" ca="1" si="13"/>
        <v>11.456744618065473</v>
      </c>
      <c r="N135" s="25"/>
    </row>
    <row r="136" spans="1:14">
      <c r="A136" s="25">
        <f t="shared" si="14"/>
        <v>123</v>
      </c>
      <c r="B136" s="26">
        <f t="shared" ca="1" si="24"/>
        <v>97.035811609316426</v>
      </c>
      <c r="C136" s="38">
        <f t="shared" ca="1" si="24"/>
        <v>34.933515208577944</v>
      </c>
      <c r="D136" s="40">
        <f t="shared" ca="1" si="18"/>
        <v>128.26217753336545</v>
      </c>
      <c r="E136" s="39">
        <f t="shared" ca="1" si="19"/>
        <v>1.2826217753336544</v>
      </c>
      <c r="F136" s="33" t="str">
        <f t="shared" ca="1" si="20"/>
        <v>L</v>
      </c>
      <c r="H136" s="25">
        <f t="shared" ca="1" si="21"/>
        <v>14</v>
      </c>
      <c r="J136" s="26">
        <f t="shared" ca="1" si="22"/>
        <v>130.8664192769773</v>
      </c>
      <c r="K136" s="42">
        <f t="shared" ca="1" si="23"/>
        <v>-1.9900000000000022</v>
      </c>
      <c r="L136" s="26">
        <f t="shared" ca="1" si="13"/>
        <v>24.98789499074423</v>
      </c>
    </row>
    <row r="137" spans="1:14">
      <c r="A137" s="25">
        <f t="shared" si="14"/>
        <v>124</v>
      </c>
      <c r="B137" s="26">
        <f t="shared" ca="1" si="24"/>
        <v>78.529782649378618</v>
      </c>
      <c r="C137" s="38">
        <f t="shared" ca="1" si="24"/>
        <v>80.589871763115923</v>
      </c>
      <c r="D137" s="40">
        <f t="shared" ca="1" si="18"/>
        <v>126.97955575803179</v>
      </c>
      <c r="E137" s="39">
        <f t="shared" ca="1" si="19"/>
        <v>1.2697955575803179</v>
      </c>
      <c r="F137" s="33" t="str">
        <f t="shared" ca="1" si="20"/>
        <v>L</v>
      </c>
      <c r="H137" s="25">
        <f t="shared" ca="1" si="21"/>
        <v>14</v>
      </c>
      <c r="J137" s="26">
        <f t="shared" ca="1" si="22"/>
        <v>130.8664192769773</v>
      </c>
      <c r="K137" s="42">
        <f t="shared" ca="1" si="23"/>
        <v>-2.9701000000000004</v>
      </c>
      <c r="L137" s="26">
        <f t="shared" ca="1" si="13"/>
        <v>78.126272307447309</v>
      </c>
    </row>
    <row r="138" spans="1:14">
      <c r="A138" s="25">
        <f t="shared" si="14"/>
        <v>125</v>
      </c>
      <c r="B138" s="26">
        <f t="shared" ca="1" si="24"/>
        <v>97.22647351765508</v>
      </c>
      <c r="C138" s="38">
        <f t="shared" ca="1" si="24"/>
        <v>47.780537791503441</v>
      </c>
      <c r="D138" s="40">
        <f t="shared" ca="1" si="18"/>
        <v>125.70976020045147</v>
      </c>
      <c r="E138" s="39">
        <f t="shared" ca="1" si="19"/>
        <v>1.2570976020045148</v>
      </c>
      <c r="F138" s="33" t="str">
        <f t="shared" ca="1" si="20"/>
        <v>L</v>
      </c>
      <c r="H138" s="25">
        <f t="shared" ca="1" si="21"/>
        <v>14</v>
      </c>
      <c r="J138" s="26">
        <f t="shared" ca="1" si="22"/>
        <v>130.8664192769773</v>
      </c>
      <c r="K138" s="42">
        <f t="shared" ca="1" si="23"/>
        <v>-3.9403990000000046</v>
      </c>
      <c r="L138" s="26">
        <f t="shared" ca="1" si="13"/>
        <v>77.94898612268409</v>
      </c>
    </row>
    <row r="139" spans="1:14">
      <c r="A139" s="25">
        <f t="shared" si="14"/>
        <v>126</v>
      </c>
      <c r="B139" s="26">
        <f t="shared" ca="1" si="24"/>
        <v>91.179381217293184</v>
      </c>
      <c r="C139" s="38">
        <f t="shared" ca="1" si="24"/>
        <v>24.842234725497047</v>
      </c>
      <c r="D139" s="40">
        <f t="shared" ca="1" si="18"/>
        <v>124.45266259844695</v>
      </c>
      <c r="E139" s="39">
        <f t="shared" ca="1" si="19"/>
        <v>1.2445266259844696</v>
      </c>
      <c r="F139" s="33" t="str">
        <f t="shared" ca="1" si="20"/>
        <v>L</v>
      </c>
      <c r="H139" s="25">
        <f t="shared" ca="1" si="21"/>
        <v>14</v>
      </c>
      <c r="J139" s="26">
        <f t="shared" ca="1" si="22"/>
        <v>130.8664192769773</v>
      </c>
      <c r="K139" s="42">
        <f t="shared" ca="1" si="23"/>
        <v>-4.9009950100000097</v>
      </c>
      <c r="L139" s="26">
        <f t="shared" ca="1" si="13"/>
        <v>27.648062557143781</v>
      </c>
    </row>
    <row r="140" spans="1:14">
      <c r="A140" s="25">
        <f t="shared" si="14"/>
        <v>127</v>
      </c>
      <c r="B140" s="26">
        <f t="shared" ca="1" si="24"/>
        <v>79.979244870735982</v>
      </c>
      <c r="C140" s="38">
        <f t="shared" ca="1" si="24"/>
        <v>78.363249295752539</v>
      </c>
      <c r="D140" s="40">
        <f t="shared" ca="1" si="18"/>
        <v>123.20813597246247</v>
      </c>
      <c r="E140" s="39">
        <f t="shared" ca="1" si="19"/>
        <v>1.2320813597246247</v>
      </c>
      <c r="F140" s="33" t="str">
        <f t="shared" ca="1" si="20"/>
        <v>L</v>
      </c>
      <c r="H140" s="25">
        <f t="shared" ca="1" si="21"/>
        <v>14</v>
      </c>
      <c r="J140" s="26">
        <f t="shared" ca="1" si="22"/>
        <v>130.8664192769773</v>
      </c>
      <c r="K140" s="42">
        <f t="shared" ca="1" si="23"/>
        <v>-5.8519850599000156</v>
      </c>
      <c r="L140" s="26">
        <f t="shared" ca="1" si="13"/>
        <v>22.091064643255542</v>
      </c>
    </row>
    <row r="141" spans="1:14">
      <c r="A141" s="25">
        <f t="shared" si="14"/>
        <v>128</v>
      </c>
      <c r="B141" s="26">
        <f t="shared" ca="1" si="24"/>
        <v>36.457124959816525</v>
      </c>
      <c r="C141" s="38">
        <f t="shared" ca="1" si="24"/>
        <v>56.012592812077798</v>
      </c>
      <c r="D141" s="40">
        <f t="shared" ca="1" si="18"/>
        <v>121.97605461273784</v>
      </c>
      <c r="E141" s="39">
        <f t="shared" ca="1" si="19"/>
        <v>1.2197605461273784</v>
      </c>
      <c r="F141" s="33" t="str">
        <f t="shared" ca="1" si="20"/>
        <v>L</v>
      </c>
      <c r="H141" s="25">
        <f t="shared" ca="1" si="21"/>
        <v>14</v>
      </c>
      <c r="J141" s="26">
        <f t="shared" ca="1" si="22"/>
        <v>130.8664192769773</v>
      </c>
      <c r="K141" s="42">
        <f t="shared" ca="1" si="23"/>
        <v>-6.7934652093010195</v>
      </c>
      <c r="L141" s="26">
        <f t="shared" ca="1" si="13"/>
        <v>82.026386077062298</v>
      </c>
    </row>
    <row r="142" spans="1:14">
      <c r="A142" s="25">
        <f t="shared" si="14"/>
        <v>129</v>
      </c>
      <c r="B142" s="26">
        <f t="shared" ca="1" si="24"/>
        <v>91.67982146605209</v>
      </c>
      <c r="C142" s="38">
        <f t="shared" ca="1" si="24"/>
        <v>25.607404715719582</v>
      </c>
      <c r="D142" s="40">
        <f t="shared" ca="1" si="18"/>
        <v>120.75629406661047</v>
      </c>
      <c r="E142" s="39">
        <f t="shared" ca="1" si="19"/>
        <v>1.2075629406661046</v>
      </c>
      <c r="F142" s="33" t="str">
        <f t="shared" ca="1" si="20"/>
        <v>L</v>
      </c>
      <c r="H142" s="25">
        <f t="shared" ca="1" si="21"/>
        <v>14</v>
      </c>
      <c r="J142" s="26">
        <f t="shared" ca="1" si="22"/>
        <v>130.8664192769773</v>
      </c>
      <c r="K142" s="42">
        <f t="shared" ca="1" si="23"/>
        <v>-7.7255305572080077</v>
      </c>
      <c r="L142" s="26">
        <f t="shared" ca="1" si="13"/>
        <v>2.9434830031396686</v>
      </c>
    </row>
    <row r="143" spans="1:14">
      <c r="A143" s="25">
        <f t="shared" si="14"/>
        <v>130</v>
      </c>
      <c r="B143" s="26">
        <f t="shared" ca="1" si="24"/>
        <v>76.170185699701591</v>
      </c>
      <c r="C143" s="38">
        <f t="shared" ca="1" si="24"/>
        <v>79.520603451405947</v>
      </c>
      <c r="D143" s="40">
        <f t="shared" ca="1" si="18"/>
        <v>119.54873112594436</v>
      </c>
      <c r="E143" s="39">
        <f t="shared" ca="1" si="19"/>
        <v>1.1954873112594435</v>
      </c>
      <c r="F143" s="33" t="str">
        <f t="shared" ca="1" si="20"/>
        <v>L</v>
      </c>
      <c r="H143" s="25">
        <f t="shared" ca="1" si="21"/>
        <v>14</v>
      </c>
      <c r="J143" s="26">
        <f t="shared" ca="1" si="22"/>
        <v>130.8664192769773</v>
      </c>
      <c r="K143" s="42">
        <f t="shared" ca="1" si="23"/>
        <v>-8.6482752516359298</v>
      </c>
      <c r="L143" s="26">
        <f t="shared" ref="L143:L206" ca="1" si="25">100*RAND()</f>
        <v>42.227571423935231</v>
      </c>
    </row>
    <row r="144" spans="1:14">
      <c r="A144" s="25">
        <f t="shared" ref="A144:A207" si="26">A143+1</f>
        <v>131</v>
      </c>
      <c r="B144" s="26">
        <f t="shared" ca="1" si="24"/>
        <v>95.501295275984035</v>
      </c>
      <c r="C144" s="38">
        <f t="shared" ca="1" si="24"/>
        <v>37.181866712673099</v>
      </c>
      <c r="D144" s="40">
        <f t="shared" ca="1" si="18"/>
        <v>118.35324381468492</v>
      </c>
      <c r="E144" s="39">
        <f t="shared" ca="1" si="19"/>
        <v>1.1835324381468493</v>
      </c>
      <c r="F144" s="33" t="str">
        <f t="shared" ca="1" si="20"/>
        <v>L</v>
      </c>
      <c r="H144" s="25">
        <f t="shared" ca="1" si="21"/>
        <v>14</v>
      </c>
      <c r="J144" s="26">
        <f t="shared" ca="1" si="22"/>
        <v>130.8664192769773</v>
      </c>
      <c r="K144" s="42">
        <f t="shared" ca="1" si="23"/>
        <v>-9.5617924991195693</v>
      </c>
      <c r="L144" s="26">
        <f t="shared" ca="1" si="25"/>
        <v>92.299219300269968</v>
      </c>
    </row>
    <row r="145" spans="1:12">
      <c r="A145" s="25">
        <f t="shared" si="26"/>
        <v>132</v>
      </c>
      <c r="B145" s="26">
        <f t="shared" ca="1" si="24"/>
        <v>7.5693572530689757</v>
      </c>
      <c r="C145" s="38">
        <f t="shared" ca="1" si="24"/>
        <v>52.00694245330677</v>
      </c>
      <c r="D145" s="40">
        <f t="shared" ca="1" si="18"/>
        <v>117.16971137653806</v>
      </c>
      <c r="E145" s="39">
        <f t="shared" ca="1" si="19"/>
        <v>1.1716971137653807</v>
      </c>
      <c r="F145" s="33" t="str">
        <f t="shared" ca="1" si="20"/>
        <v>L</v>
      </c>
      <c r="H145" s="25">
        <f t="shared" ca="1" si="21"/>
        <v>14</v>
      </c>
      <c r="J145" s="26">
        <f t="shared" ca="1" si="22"/>
        <v>130.8664192769773</v>
      </c>
      <c r="K145" s="42">
        <f t="shared" ca="1" si="23"/>
        <v>-10.466174574128379</v>
      </c>
      <c r="L145" s="26">
        <f t="shared" ca="1" si="25"/>
        <v>91.937976024443202</v>
      </c>
    </row>
    <row r="146" spans="1:12">
      <c r="A146" s="25">
        <f t="shared" si="26"/>
        <v>133</v>
      </c>
      <c r="B146" s="26">
        <f t="shared" ca="1" si="24"/>
        <v>82.869480746628724</v>
      </c>
      <c r="C146" s="38">
        <f t="shared" ca="1" si="24"/>
        <v>89.027413702964253</v>
      </c>
      <c r="D146" s="40">
        <f t="shared" ca="1" si="18"/>
        <v>115.99801426277268</v>
      </c>
      <c r="E146" s="39">
        <f t="shared" ca="1" si="19"/>
        <v>1.159980142627727</v>
      </c>
      <c r="F146" s="33" t="str">
        <f t="shared" ca="1" si="20"/>
        <v>L</v>
      </c>
      <c r="H146" s="25">
        <f t="shared" ca="1" si="21"/>
        <v>14</v>
      </c>
      <c r="J146" s="26">
        <f t="shared" ca="1" si="22"/>
        <v>130.8664192769773</v>
      </c>
      <c r="K146" s="42">
        <f t="shared" ca="1" si="23"/>
        <v>-11.361512828387092</v>
      </c>
      <c r="L146" s="26">
        <f t="shared" ca="1" si="25"/>
        <v>77.992790832806406</v>
      </c>
    </row>
    <row r="147" spans="1:12">
      <c r="A147" s="25">
        <f t="shared" si="26"/>
        <v>134</v>
      </c>
      <c r="B147" s="26">
        <f t="shared" ca="1" si="24"/>
        <v>70.242174558192701</v>
      </c>
      <c r="C147" s="38">
        <f t="shared" ca="1" si="24"/>
        <v>19.089490247484786</v>
      </c>
      <c r="D147" s="40">
        <f t="shared" ca="1" si="18"/>
        <v>114.83803412014495</v>
      </c>
      <c r="E147" s="39">
        <f t="shared" ca="1" si="19"/>
        <v>1.1483803412014495</v>
      </c>
      <c r="F147" s="33" t="str">
        <f t="shared" ca="1" si="20"/>
        <v>L</v>
      </c>
      <c r="H147" s="25">
        <f t="shared" ca="1" si="21"/>
        <v>14</v>
      </c>
      <c r="J147" s="26">
        <f t="shared" ca="1" si="22"/>
        <v>130.8664192769773</v>
      </c>
      <c r="K147" s="42">
        <f t="shared" ca="1" si="23"/>
        <v>-12.247897700103223</v>
      </c>
      <c r="L147" s="26">
        <f t="shared" ca="1" si="25"/>
        <v>56.643095935633525</v>
      </c>
    </row>
    <row r="148" spans="1:12">
      <c r="A148" s="25">
        <f t="shared" si="26"/>
        <v>135</v>
      </c>
      <c r="B148" s="26">
        <f t="shared" ca="1" si="24"/>
        <v>79.697713893231111</v>
      </c>
      <c r="C148" s="38">
        <f t="shared" ca="1" si="24"/>
        <v>37.748868768336941</v>
      </c>
      <c r="D148" s="40">
        <f t="shared" ca="1" si="18"/>
        <v>113.68965377894351</v>
      </c>
      <c r="E148" s="39">
        <f t="shared" ca="1" si="19"/>
        <v>1.1368965377894351</v>
      </c>
      <c r="F148" s="33" t="str">
        <f t="shared" ca="1" si="20"/>
        <v>L</v>
      </c>
      <c r="H148" s="25">
        <f t="shared" ca="1" si="21"/>
        <v>14</v>
      </c>
      <c r="J148" s="26">
        <f t="shared" ca="1" si="22"/>
        <v>130.8664192769773</v>
      </c>
      <c r="K148" s="42">
        <f t="shared" ca="1" si="23"/>
        <v>-13.125418723102186</v>
      </c>
      <c r="L148" s="26">
        <f t="shared" ca="1" si="25"/>
        <v>70.270993608792878</v>
      </c>
    </row>
    <row r="149" spans="1:12">
      <c r="A149" s="25">
        <f t="shared" si="26"/>
        <v>136</v>
      </c>
      <c r="B149" s="26">
        <f t="shared" ca="1" si="24"/>
        <v>27.694683729968219</v>
      </c>
      <c r="C149" s="38">
        <f t="shared" ca="1" si="24"/>
        <v>68.374583322147672</v>
      </c>
      <c r="D149" s="40">
        <f t="shared" ca="1" si="18"/>
        <v>112.55275724115407</v>
      </c>
      <c r="E149" s="39">
        <f t="shared" ca="1" si="19"/>
        <v>1.1255275724115408</v>
      </c>
      <c r="F149" s="33" t="str">
        <f t="shared" ca="1" si="20"/>
        <v>L</v>
      </c>
      <c r="H149" s="25">
        <f t="shared" ca="1" si="21"/>
        <v>14</v>
      </c>
      <c r="J149" s="26">
        <f t="shared" ca="1" si="22"/>
        <v>130.8664192769773</v>
      </c>
      <c r="K149" s="42">
        <f t="shared" ca="1" si="23"/>
        <v>-13.994164535871171</v>
      </c>
      <c r="L149" s="26">
        <f t="shared" ca="1" si="25"/>
        <v>94.836159294355269</v>
      </c>
    </row>
    <row r="150" spans="1:12">
      <c r="A150" s="25">
        <f t="shared" si="26"/>
        <v>137</v>
      </c>
      <c r="B150" s="26">
        <f t="shared" ca="1" si="24"/>
        <v>31.705065583002813</v>
      </c>
      <c r="C150" s="38">
        <f t="shared" ca="1" si="24"/>
        <v>48.50999936698166</v>
      </c>
      <c r="D150" s="40">
        <f t="shared" ca="1" si="18"/>
        <v>111.42722966874253</v>
      </c>
      <c r="E150" s="39">
        <f t="shared" ca="1" si="19"/>
        <v>1.1142722966874252</v>
      </c>
      <c r="F150" s="33" t="str">
        <f t="shared" ca="1" si="20"/>
        <v>L</v>
      </c>
      <c r="H150" s="25">
        <f t="shared" ca="1" si="21"/>
        <v>14</v>
      </c>
      <c r="J150" s="26">
        <f t="shared" ca="1" si="22"/>
        <v>130.8664192769773</v>
      </c>
      <c r="K150" s="42">
        <f t="shared" ca="1" si="23"/>
        <v>-14.854222890512458</v>
      </c>
      <c r="L150" s="26">
        <f t="shared" ca="1" si="25"/>
        <v>59.878671127232039</v>
      </c>
    </row>
    <row r="151" spans="1:12">
      <c r="A151" s="25">
        <f t="shared" si="26"/>
        <v>138</v>
      </c>
      <c r="B151" s="26">
        <f t="shared" ca="1" si="24"/>
        <v>50.645763826119165</v>
      </c>
      <c r="C151" s="38">
        <f t="shared" ca="1" si="24"/>
        <v>84.506303077938512</v>
      </c>
      <c r="D151" s="40">
        <f t="shared" ca="1" si="18"/>
        <v>110.3129573720551</v>
      </c>
      <c r="E151" s="39">
        <f t="shared" ca="1" si="19"/>
        <v>1.1031295737205509</v>
      </c>
      <c r="F151" s="33" t="str">
        <f t="shared" ca="1" si="20"/>
        <v>L</v>
      </c>
      <c r="H151" s="25">
        <f t="shared" ca="1" si="21"/>
        <v>14</v>
      </c>
      <c r="J151" s="26">
        <f t="shared" ca="1" si="22"/>
        <v>130.8664192769773</v>
      </c>
      <c r="K151" s="42">
        <f t="shared" ca="1" si="23"/>
        <v>-15.705680661607339</v>
      </c>
      <c r="L151" s="26">
        <f t="shared" ca="1" si="25"/>
        <v>59.920642935830593</v>
      </c>
    </row>
    <row r="152" spans="1:12">
      <c r="A152" s="25">
        <f t="shared" si="26"/>
        <v>139</v>
      </c>
      <c r="B152" s="26">
        <f t="shared" ca="1" si="24"/>
        <v>70.958009910684197</v>
      </c>
      <c r="C152" s="38">
        <f t="shared" ca="1" si="24"/>
        <v>76.653027835449222</v>
      </c>
      <c r="D152" s="40">
        <f t="shared" ca="1" si="18"/>
        <v>109.20982779833454</v>
      </c>
      <c r="E152" s="39">
        <f t="shared" ca="1" si="19"/>
        <v>1.0920982779833455</v>
      </c>
      <c r="F152" s="33" t="str">
        <f t="shared" ca="1" si="20"/>
        <v>L</v>
      </c>
      <c r="H152" s="25">
        <f t="shared" ca="1" si="21"/>
        <v>14</v>
      </c>
      <c r="J152" s="26">
        <f t="shared" ca="1" si="22"/>
        <v>130.8664192769773</v>
      </c>
      <c r="K152" s="42">
        <f t="shared" ca="1" si="23"/>
        <v>-16.548623854991266</v>
      </c>
      <c r="L152" s="26">
        <f t="shared" ca="1" si="25"/>
        <v>41.964970073357023</v>
      </c>
    </row>
    <row r="153" spans="1:12">
      <c r="A153" s="25">
        <f t="shared" si="26"/>
        <v>140</v>
      </c>
      <c r="B153" s="26">
        <f t="shared" ca="1" si="24"/>
        <v>58.784939885717513</v>
      </c>
      <c r="C153" s="38">
        <f t="shared" ca="1" si="24"/>
        <v>65.400583277471</v>
      </c>
      <c r="D153" s="40">
        <f t="shared" ca="1" si="18"/>
        <v>108.1177295203512</v>
      </c>
      <c r="E153" s="39">
        <f t="shared" ca="1" si="19"/>
        <v>1.0811772952035121</v>
      </c>
      <c r="F153" s="33" t="str">
        <f t="shared" ca="1" si="20"/>
        <v>L</v>
      </c>
      <c r="H153" s="25">
        <f t="shared" ca="1" si="21"/>
        <v>14</v>
      </c>
      <c r="J153" s="26">
        <f t="shared" ca="1" si="22"/>
        <v>130.8664192769773</v>
      </c>
      <c r="K153" s="42">
        <f t="shared" ca="1" si="23"/>
        <v>-17.383137616441349</v>
      </c>
      <c r="L153" s="26">
        <f t="shared" ca="1" si="25"/>
        <v>98.216124913362265</v>
      </c>
    </row>
    <row r="154" spans="1:12">
      <c r="A154" s="25">
        <f t="shared" si="26"/>
        <v>141</v>
      </c>
      <c r="B154" s="26">
        <f t="shared" ca="1" si="24"/>
        <v>28.002979500022818</v>
      </c>
      <c r="C154" s="38">
        <f t="shared" ca="1" si="24"/>
        <v>32.511232193909748</v>
      </c>
      <c r="D154" s="40">
        <f t="shared" ca="1" si="18"/>
        <v>107.03655222514769</v>
      </c>
      <c r="E154" s="39">
        <f t="shared" ca="1" si="19"/>
        <v>1.070365522251477</v>
      </c>
      <c r="F154" s="33" t="str">
        <f t="shared" ca="1" si="20"/>
        <v>L</v>
      </c>
      <c r="H154" s="25">
        <f t="shared" ca="1" si="21"/>
        <v>14</v>
      </c>
      <c r="J154" s="26">
        <f t="shared" ca="1" si="22"/>
        <v>130.8664192769773</v>
      </c>
      <c r="K154" s="42">
        <f t="shared" ca="1" si="23"/>
        <v>-18.209306240276938</v>
      </c>
      <c r="L154" s="26">
        <f t="shared" ca="1" si="25"/>
        <v>93.535145166215656</v>
      </c>
    </row>
    <row r="155" spans="1:12">
      <c r="A155" s="25">
        <f t="shared" si="26"/>
        <v>142</v>
      </c>
      <c r="B155" s="26">
        <f t="shared" ca="1" si="24"/>
        <v>80.605401282101937</v>
      </c>
      <c r="C155" s="38">
        <f t="shared" ca="1" si="24"/>
        <v>6.9177765766356814</v>
      </c>
      <c r="D155" s="40">
        <f t="shared" ca="1" si="18"/>
        <v>105.96618670289621</v>
      </c>
      <c r="E155" s="39">
        <f t="shared" ca="1" si="19"/>
        <v>1.0596618670289621</v>
      </c>
      <c r="F155" s="33" t="str">
        <f t="shared" ca="1" si="20"/>
        <v>W</v>
      </c>
      <c r="H155" s="25">
        <f t="shared" ca="1" si="21"/>
        <v>15</v>
      </c>
      <c r="J155" s="26">
        <f t="shared" ca="1" si="22"/>
        <v>130.8664192769773</v>
      </c>
      <c r="K155" s="42">
        <f t="shared" ca="1" si="23"/>
        <v>-19.02721317787417</v>
      </c>
      <c r="L155" s="26">
        <f t="shared" ca="1" si="25"/>
        <v>26.629406921946597</v>
      </c>
    </row>
    <row r="156" spans="1:12">
      <c r="A156" s="25">
        <f t="shared" si="26"/>
        <v>143</v>
      </c>
      <c r="B156" s="26">
        <f t="shared" ca="1" si="24"/>
        <v>60.655400736893306</v>
      </c>
      <c r="C156" s="38">
        <f t="shared" ca="1" si="24"/>
        <v>47.57501266464574</v>
      </c>
      <c r="D156" s="40">
        <f t="shared" ca="1" si="18"/>
        <v>116.56280537318584</v>
      </c>
      <c r="E156" s="39">
        <f t="shared" ca="1" si="19"/>
        <v>1.1656280537318584</v>
      </c>
      <c r="F156" s="33" t="str">
        <f t="shared" ca="1" si="20"/>
        <v>L</v>
      </c>
      <c r="H156" s="25">
        <f t="shared" ca="1" si="21"/>
        <v>15</v>
      </c>
      <c r="J156" s="26">
        <f t="shared" ca="1" si="22"/>
        <v>130.8664192769773</v>
      </c>
      <c r="K156" s="42">
        <f t="shared" ca="1" si="23"/>
        <v>-10.92993449566158</v>
      </c>
      <c r="L156" s="26">
        <f t="shared" ca="1" si="25"/>
        <v>0.30739757833240233</v>
      </c>
    </row>
    <row r="157" spans="1:12">
      <c r="A157" s="25">
        <f t="shared" si="26"/>
        <v>144</v>
      </c>
      <c r="B157" s="26">
        <f t="shared" ca="1" si="24"/>
        <v>3.6339477285139532</v>
      </c>
      <c r="C157" s="38">
        <f t="shared" ca="1" si="24"/>
        <v>16.551400677161276</v>
      </c>
      <c r="D157" s="40">
        <f t="shared" ca="1" si="18"/>
        <v>115.39717731945397</v>
      </c>
      <c r="E157" s="39">
        <f t="shared" ca="1" si="19"/>
        <v>1.1539717731945398</v>
      </c>
      <c r="F157" s="33" t="str">
        <f t="shared" ca="1" si="20"/>
        <v>L</v>
      </c>
      <c r="H157" s="25">
        <f t="shared" ca="1" si="21"/>
        <v>15</v>
      </c>
      <c r="J157" s="26">
        <f t="shared" ca="1" si="22"/>
        <v>130.8664192769773</v>
      </c>
      <c r="K157" s="42">
        <f t="shared" ca="1" si="23"/>
        <v>-11.82063515070497</v>
      </c>
      <c r="L157" s="26">
        <f t="shared" ca="1" si="25"/>
        <v>87.672407634861798</v>
      </c>
    </row>
    <row r="158" spans="1:12">
      <c r="A158" s="25">
        <f t="shared" si="26"/>
        <v>145</v>
      </c>
      <c r="B158" s="26">
        <f t="shared" ca="1" si="24"/>
        <v>72.061527998750165</v>
      </c>
      <c r="C158" s="38">
        <f t="shared" ca="1" si="24"/>
        <v>0.60855372225803173</v>
      </c>
      <c r="D158" s="40">
        <f t="shared" ca="1" si="18"/>
        <v>114.24320554625943</v>
      </c>
      <c r="E158" s="39">
        <f t="shared" ca="1" si="19"/>
        <v>1.1424320554625944</v>
      </c>
      <c r="F158" s="33" t="str">
        <f t="shared" ca="1" si="20"/>
        <v>W</v>
      </c>
      <c r="H158" s="25">
        <f t="shared" ca="1" si="21"/>
        <v>16</v>
      </c>
      <c r="J158" s="26">
        <f t="shared" ca="1" si="22"/>
        <v>130.8664192769773</v>
      </c>
      <c r="K158" s="42">
        <f t="shared" ca="1" si="23"/>
        <v>-12.702428799197921</v>
      </c>
      <c r="L158" s="26">
        <f t="shared" ca="1" si="25"/>
        <v>38.089221678151183</v>
      </c>
    </row>
    <row r="159" spans="1:12">
      <c r="A159" s="25">
        <f t="shared" si="26"/>
        <v>146</v>
      </c>
      <c r="B159" s="26">
        <f t="shared" ca="1" si="24"/>
        <v>92.889380351199776</v>
      </c>
      <c r="C159" s="38">
        <f t="shared" ca="1" si="24"/>
        <v>80.930891212065575</v>
      </c>
      <c r="D159" s="40">
        <f t="shared" ca="1" si="18"/>
        <v>125.66752610088538</v>
      </c>
      <c r="E159" s="39">
        <f t="shared" ca="1" si="19"/>
        <v>1.2566752610088538</v>
      </c>
      <c r="F159" s="33" t="str">
        <f t="shared" ca="1" si="20"/>
        <v>L</v>
      </c>
      <c r="H159" s="25">
        <f t="shared" ca="1" si="21"/>
        <v>16</v>
      </c>
      <c r="J159" s="26">
        <f t="shared" ca="1" si="22"/>
        <v>130.8664192769773</v>
      </c>
      <c r="K159" s="42">
        <f t="shared" ca="1" si="23"/>
        <v>-3.9726716791177084</v>
      </c>
      <c r="L159" s="26">
        <f t="shared" ca="1" si="25"/>
        <v>69.18577651285554</v>
      </c>
    </row>
    <row r="160" spans="1:12">
      <c r="A160" s="25">
        <f t="shared" si="26"/>
        <v>147</v>
      </c>
      <c r="B160" s="26">
        <f t="shared" ca="1" si="24"/>
        <v>69.910274456939447</v>
      </c>
      <c r="C160" s="38">
        <f t="shared" ca="1" si="24"/>
        <v>17.332429292346418</v>
      </c>
      <c r="D160" s="40">
        <f t="shared" ca="1" si="18"/>
        <v>124.41085083987653</v>
      </c>
      <c r="E160" s="39">
        <f t="shared" ca="1" si="19"/>
        <v>1.2441085083987653</v>
      </c>
      <c r="F160" s="33" t="str">
        <f t="shared" ca="1" si="20"/>
        <v>L</v>
      </c>
      <c r="H160" s="25">
        <f t="shared" ca="1" si="21"/>
        <v>16</v>
      </c>
      <c r="J160" s="26">
        <f t="shared" ca="1" si="22"/>
        <v>130.8664192769773</v>
      </c>
      <c r="K160" s="42">
        <f t="shared" ca="1" si="23"/>
        <v>-4.9329449623265296</v>
      </c>
      <c r="L160" s="26">
        <f t="shared" ca="1" si="25"/>
        <v>68.950575488841096</v>
      </c>
    </row>
    <row r="161" spans="1:12">
      <c r="A161" s="25">
        <f t="shared" si="26"/>
        <v>148</v>
      </c>
      <c r="B161" s="26">
        <f t="shared" ca="1" si="24"/>
        <v>46.537818495855475</v>
      </c>
      <c r="C161" s="38">
        <f t="shared" ca="1" si="24"/>
        <v>74.120065522168858</v>
      </c>
      <c r="D161" s="40">
        <f t="shared" ca="1" si="18"/>
        <v>123.16674233147776</v>
      </c>
      <c r="E161" s="39">
        <f t="shared" ca="1" si="19"/>
        <v>1.2316674233147777</v>
      </c>
      <c r="F161" s="33" t="str">
        <f t="shared" ca="1" si="20"/>
        <v>L</v>
      </c>
      <c r="H161" s="25">
        <f t="shared" ca="1" si="21"/>
        <v>16</v>
      </c>
      <c r="J161" s="26">
        <f t="shared" ca="1" si="22"/>
        <v>130.8664192769773</v>
      </c>
      <c r="K161" s="42">
        <f t="shared" ca="1" si="23"/>
        <v>-5.8836155127032654</v>
      </c>
      <c r="L161" s="26">
        <f t="shared" ca="1" si="25"/>
        <v>64.983196588213232</v>
      </c>
    </row>
    <row r="162" spans="1:12">
      <c r="A162" s="25">
        <f t="shared" si="26"/>
        <v>149</v>
      </c>
      <c r="B162" s="26">
        <f t="shared" ca="1" si="24"/>
        <v>25.6052426513242</v>
      </c>
      <c r="C162" s="38">
        <f t="shared" ca="1" si="24"/>
        <v>45.652908780276924</v>
      </c>
      <c r="D162" s="40">
        <f t="shared" ca="1" si="18"/>
        <v>121.93507490816299</v>
      </c>
      <c r="E162" s="39">
        <f t="shared" ca="1" si="19"/>
        <v>1.21935074908163</v>
      </c>
      <c r="F162" s="33" t="str">
        <f t="shared" ca="1" si="20"/>
        <v>L</v>
      </c>
      <c r="H162" s="25">
        <f t="shared" ca="1" si="21"/>
        <v>16</v>
      </c>
      <c r="J162" s="26">
        <f t="shared" ca="1" si="22"/>
        <v>130.8664192769773</v>
      </c>
      <c r="K162" s="42">
        <f t="shared" ca="1" si="23"/>
        <v>-6.8247793575762312</v>
      </c>
      <c r="L162" s="26">
        <f t="shared" ca="1" si="25"/>
        <v>29.380242187241201</v>
      </c>
    </row>
    <row r="163" spans="1:12">
      <c r="A163" s="25">
        <f t="shared" si="26"/>
        <v>150</v>
      </c>
      <c r="B163" s="26">
        <f t="shared" ca="1" si="24"/>
        <v>91.689180914948423</v>
      </c>
      <c r="C163" s="38">
        <f t="shared" ca="1" si="24"/>
        <v>51.748465891044845</v>
      </c>
      <c r="D163" s="40">
        <f t="shared" ca="1" si="18"/>
        <v>120.71572415908136</v>
      </c>
      <c r="E163" s="39">
        <f t="shared" ca="1" si="19"/>
        <v>1.2071572415908136</v>
      </c>
      <c r="F163" s="33" t="str">
        <f t="shared" ca="1" si="20"/>
        <v>L</v>
      </c>
      <c r="H163" s="25">
        <f t="shared" ca="1" si="21"/>
        <v>16</v>
      </c>
      <c r="J163" s="26">
        <f t="shared" ca="1" si="22"/>
        <v>130.8664192769773</v>
      </c>
      <c r="K163" s="42">
        <f t="shared" ca="1" si="23"/>
        <v>-7.7565315640004666</v>
      </c>
      <c r="L163" s="26">
        <f t="shared" ca="1" si="25"/>
        <v>91.770392306986452</v>
      </c>
    </row>
    <row r="164" spans="1:12">
      <c r="A164" s="25">
        <f t="shared" si="26"/>
        <v>151</v>
      </c>
      <c r="B164" s="26">
        <f t="shared" ca="1" si="24"/>
        <v>51.354692111774192</v>
      </c>
      <c r="C164" s="38">
        <f t="shared" ca="1" si="24"/>
        <v>73.088315327177639</v>
      </c>
      <c r="D164" s="40">
        <f t="shared" ca="1" si="18"/>
        <v>119.50856691749054</v>
      </c>
      <c r="E164" s="39">
        <f t="shared" ca="1" si="19"/>
        <v>1.1950856691749054</v>
      </c>
      <c r="F164" s="33" t="str">
        <f t="shared" ca="1" si="20"/>
        <v>L</v>
      </c>
      <c r="H164" s="25">
        <f t="shared" ca="1" si="21"/>
        <v>16</v>
      </c>
      <c r="J164" s="26">
        <f t="shared" ca="1" si="22"/>
        <v>130.8664192769773</v>
      </c>
      <c r="K164" s="42">
        <f t="shared" ca="1" si="23"/>
        <v>-8.6789662483604673</v>
      </c>
      <c r="L164" s="26">
        <f t="shared" ca="1" si="25"/>
        <v>5.9387353635899309</v>
      </c>
    </row>
    <row r="165" spans="1:12">
      <c r="A165" s="25">
        <f t="shared" si="26"/>
        <v>152</v>
      </c>
      <c r="B165" s="26">
        <f t="shared" ca="1" si="24"/>
        <v>70.169948832477758</v>
      </c>
      <c r="C165" s="38">
        <f t="shared" ca="1" si="24"/>
        <v>58.341698643625683</v>
      </c>
      <c r="D165" s="40">
        <f t="shared" ca="1" si="18"/>
        <v>118.31348124831564</v>
      </c>
      <c r="E165" s="39">
        <f t="shared" ca="1" si="19"/>
        <v>1.1831348124831564</v>
      </c>
      <c r="F165" s="33" t="str">
        <f t="shared" ca="1" si="20"/>
        <v>L</v>
      </c>
      <c r="H165" s="25">
        <f t="shared" ca="1" si="21"/>
        <v>16</v>
      </c>
      <c r="J165" s="26">
        <f t="shared" ca="1" si="22"/>
        <v>130.8664192769773</v>
      </c>
      <c r="K165" s="42">
        <f t="shared" ca="1" si="23"/>
        <v>-9.5921765858768584</v>
      </c>
      <c r="L165" s="26">
        <f t="shared" ca="1" si="25"/>
        <v>82.149209752636224</v>
      </c>
    </row>
    <row r="166" spans="1:12">
      <c r="A166" s="25">
        <f t="shared" si="26"/>
        <v>153</v>
      </c>
      <c r="B166" s="26">
        <f t="shared" ca="1" si="24"/>
        <v>33.665116237744463</v>
      </c>
      <c r="C166" s="38">
        <f t="shared" ca="1" si="24"/>
        <v>91.240824549355651</v>
      </c>
      <c r="D166" s="40">
        <f t="shared" ca="1" si="18"/>
        <v>117.13034643583248</v>
      </c>
      <c r="E166" s="39">
        <f t="shared" ca="1" si="19"/>
        <v>1.1713034643583249</v>
      </c>
      <c r="F166" s="33" t="str">
        <f t="shared" ca="1" si="20"/>
        <v>L</v>
      </c>
      <c r="H166" s="25">
        <f t="shared" ca="1" si="21"/>
        <v>16</v>
      </c>
      <c r="J166" s="26">
        <f t="shared" ca="1" si="22"/>
        <v>130.8664192769773</v>
      </c>
      <c r="K166" s="42">
        <f t="shared" ca="1" si="23"/>
        <v>-10.496254820018095</v>
      </c>
      <c r="L166" s="26">
        <f t="shared" ca="1" si="25"/>
        <v>76.45859037443519</v>
      </c>
    </row>
    <row r="167" spans="1:12">
      <c r="A167" s="25">
        <f t="shared" si="26"/>
        <v>154</v>
      </c>
      <c r="B167" s="26">
        <f t="shared" ca="1" si="24"/>
        <v>22.634931156678828</v>
      </c>
      <c r="C167" s="38">
        <f t="shared" ca="1" si="24"/>
        <v>37.701149498997722</v>
      </c>
      <c r="D167" s="40">
        <f t="shared" ca="1" si="18"/>
        <v>115.95904297147415</v>
      </c>
      <c r="E167" s="39">
        <f t="shared" ca="1" si="19"/>
        <v>1.1595904297147415</v>
      </c>
      <c r="F167" s="33" t="str">
        <f t="shared" ca="1" si="20"/>
        <v>L</v>
      </c>
      <c r="H167" s="25">
        <f t="shared" ca="1" si="21"/>
        <v>16</v>
      </c>
      <c r="J167" s="26">
        <f t="shared" ca="1" si="22"/>
        <v>130.8664192769773</v>
      </c>
      <c r="K167" s="42">
        <f t="shared" ca="1" si="23"/>
        <v>-11.391292271817917</v>
      </c>
      <c r="L167" s="26">
        <f t="shared" ca="1" si="25"/>
        <v>29.500786467699157</v>
      </c>
    </row>
    <row r="168" spans="1:12">
      <c r="A168" s="25">
        <f t="shared" si="26"/>
        <v>155</v>
      </c>
      <c r="B168" s="26">
        <f t="shared" ca="1" si="24"/>
        <v>17.083998239872187</v>
      </c>
      <c r="C168" s="38">
        <f t="shared" ca="1" si="24"/>
        <v>64.274412941095164</v>
      </c>
      <c r="D168" s="40">
        <f t="shared" ca="1" si="18"/>
        <v>114.79945254175941</v>
      </c>
      <c r="E168" s="39">
        <f t="shared" ca="1" si="19"/>
        <v>1.1479945254175941</v>
      </c>
      <c r="F168" s="33" t="str">
        <f t="shared" ca="1" si="20"/>
        <v>L</v>
      </c>
      <c r="H168" s="25">
        <f t="shared" ca="1" si="21"/>
        <v>16</v>
      </c>
      <c r="J168" s="26">
        <f t="shared" ca="1" si="22"/>
        <v>130.8664192769773</v>
      </c>
      <c r="K168" s="42">
        <f t="shared" ca="1" si="23"/>
        <v>-12.277379349099737</v>
      </c>
      <c r="L168" s="26">
        <f t="shared" ca="1" si="25"/>
        <v>35.40057779672361</v>
      </c>
    </row>
    <row r="169" spans="1:12">
      <c r="A169" s="25">
        <f t="shared" si="26"/>
        <v>156</v>
      </c>
      <c r="B169" s="26">
        <f t="shared" ca="1" si="24"/>
        <v>65.806855408308166</v>
      </c>
      <c r="C169" s="38">
        <f t="shared" ca="1" si="24"/>
        <v>94.53791605043493</v>
      </c>
      <c r="D169" s="40">
        <f t="shared" ca="1" si="18"/>
        <v>113.65145801634181</v>
      </c>
      <c r="E169" s="39">
        <f t="shared" ca="1" si="19"/>
        <v>1.136514580163418</v>
      </c>
      <c r="F169" s="33" t="str">
        <f t="shared" ca="1" si="20"/>
        <v>L</v>
      </c>
      <c r="H169" s="25">
        <f t="shared" ca="1" si="21"/>
        <v>16</v>
      </c>
      <c r="J169" s="26">
        <f t="shared" ca="1" si="22"/>
        <v>130.8664192769773</v>
      </c>
      <c r="K169" s="42">
        <f t="shared" ca="1" si="23"/>
        <v>-13.154605555608745</v>
      </c>
      <c r="L169" s="26">
        <f t="shared" ca="1" si="25"/>
        <v>34.187666517590728</v>
      </c>
    </row>
    <row r="170" spans="1:12">
      <c r="A170" s="25">
        <f t="shared" si="26"/>
        <v>157</v>
      </c>
      <c r="B170" s="26">
        <f t="shared" ca="1" si="24"/>
        <v>82.504038682819598</v>
      </c>
      <c r="C170" s="38">
        <f t="shared" ca="1" si="24"/>
        <v>45.28249753871485</v>
      </c>
      <c r="D170" s="40">
        <f t="shared" ca="1" si="18"/>
        <v>112.51494343617838</v>
      </c>
      <c r="E170" s="39">
        <f t="shared" ca="1" si="19"/>
        <v>1.1251494343617838</v>
      </c>
      <c r="F170" s="33" t="str">
        <f t="shared" ca="1" si="20"/>
        <v>L</v>
      </c>
      <c r="H170" s="25">
        <f t="shared" ca="1" si="21"/>
        <v>16</v>
      </c>
      <c r="J170" s="26">
        <f t="shared" ca="1" si="22"/>
        <v>130.8664192769773</v>
      </c>
      <c r="K170" s="42">
        <f t="shared" ca="1" si="23"/>
        <v>-14.023059500052662</v>
      </c>
      <c r="L170" s="26">
        <f t="shared" ca="1" si="25"/>
        <v>31.102022641331285</v>
      </c>
    </row>
    <row r="171" spans="1:12">
      <c r="A171" s="25">
        <f t="shared" si="26"/>
        <v>158</v>
      </c>
      <c r="B171" s="26">
        <f t="shared" ca="1" si="24"/>
        <v>61.347109926789841</v>
      </c>
      <c r="C171" s="38">
        <f t="shared" ca="1" si="24"/>
        <v>58.823867374634453</v>
      </c>
      <c r="D171" s="40">
        <f t="shared" ca="1" si="18"/>
        <v>111.3897940018166</v>
      </c>
      <c r="E171" s="39">
        <f t="shared" ca="1" si="19"/>
        <v>1.1138979400181659</v>
      </c>
      <c r="F171" s="33" t="str">
        <f t="shared" ca="1" si="20"/>
        <v>L</v>
      </c>
      <c r="H171" s="25">
        <f t="shared" ca="1" si="21"/>
        <v>16</v>
      </c>
      <c r="J171" s="26">
        <f t="shared" ca="1" si="22"/>
        <v>130.8664192769773</v>
      </c>
      <c r="K171" s="42">
        <f t="shared" ca="1" si="23"/>
        <v>-14.882828905052136</v>
      </c>
      <c r="L171" s="26">
        <f t="shared" ca="1" si="25"/>
        <v>46.242258107920485</v>
      </c>
    </row>
    <row r="172" spans="1:12">
      <c r="A172" s="25">
        <f t="shared" si="26"/>
        <v>159</v>
      </c>
      <c r="B172" s="26">
        <f t="shared" ca="1" si="24"/>
        <v>42.817005498339</v>
      </c>
      <c r="C172" s="38">
        <f t="shared" ca="1" si="24"/>
        <v>6.296524136488646</v>
      </c>
      <c r="D172" s="40">
        <f t="shared" ca="1" si="18"/>
        <v>110.27589606179843</v>
      </c>
      <c r="E172" s="39">
        <f t="shared" ca="1" si="19"/>
        <v>1.1027589606179844</v>
      </c>
      <c r="F172" s="33" t="str">
        <f t="shared" ca="1" si="20"/>
        <v>W</v>
      </c>
      <c r="H172" s="25">
        <f t="shared" ca="1" si="21"/>
        <v>17</v>
      </c>
      <c r="J172" s="26">
        <f t="shared" ca="1" si="22"/>
        <v>130.8664192769773</v>
      </c>
      <c r="K172" s="42">
        <f t="shared" ca="1" si="23"/>
        <v>-15.734000616001614</v>
      </c>
      <c r="L172" s="26">
        <f t="shared" ca="1" si="25"/>
        <v>29.261220163388234</v>
      </c>
    </row>
    <row r="173" spans="1:12">
      <c r="A173" s="25">
        <f t="shared" si="26"/>
        <v>160</v>
      </c>
      <c r="B173" s="26">
        <f t="shared" ca="1" si="24"/>
        <v>25.538127542411694</v>
      </c>
      <c r="C173" s="38">
        <f t="shared" ca="1" si="24"/>
        <v>36.311909628522464</v>
      </c>
      <c r="D173" s="40">
        <f t="shared" ca="1" si="18"/>
        <v>121.30348566797829</v>
      </c>
      <c r="E173" s="39">
        <f t="shared" ca="1" si="19"/>
        <v>1.2130348566797831</v>
      </c>
      <c r="F173" s="33" t="str">
        <f t="shared" ca="1" si="20"/>
        <v>L</v>
      </c>
      <c r="H173" s="25">
        <f t="shared" ca="1" si="21"/>
        <v>17</v>
      </c>
      <c r="J173" s="26">
        <f t="shared" ca="1" si="22"/>
        <v>130.8664192769773</v>
      </c>
      <c r="K173" s="42">
        <f t="shared" ca="1" si="23"/>
        <v>-7.3074006776017635</v>
      </c>
      <c r="L173" s="26">
        <f t="shared" ca="1" si="25"/>
        <v>31.659059992603034</v>
      </c>
    </row>
    <row r="174" spans="1:12">
      <c r="A174" s="25">
        <f t="shared" si="26"/>
        <v>161</v>
      </c>
      <c r="B174" s="26">
        <f t="shared" ca="1" si="24"/>
        <v>25.448562234420802</v>
      </c>
      <c r="C174" s="38">
        <f t="shared" ca="1" si="24"/>
        <v>34.572419997922751</v>
      </c>
      <c r="D174" s="40">
        <f t="shared" ca="1" si="18"/>
        <v>120.09045081129851</v>
      </c>
      <c r="E174" s="39">
        <f t="shared" ca="1" si="19"/>
        <v>1.2009045081129852</v>
      </c>
      <c r="F174" s="33" t="str">
        <f t="shared" ca="1" si="20"/>
        <v>L</v>
      </c>
      <c r="H174" s="25">
        <f t="shared" ca="1" si="21"/>
        <v>17</v>
      </c>
      <c r="J174" s="26">
        <f t="shared" ca="1" si="22"/>
        <v>130.8664192769773</v>
      </c>
      <c r="K174" s="42">
        <f t="shared" ca="1" si="23"/>
        <v>-8.2343266708257463</v>
      </c>
      <c r="L174" s="26">
        <f t="shared" ca="1" si="25"/>
        <v>54.494656439409624</v>
      </c>
    </row>
    <row r="175" spans="1:12">
      <c r="A175" s="25">
        <f t="shared" si="26"/>
        <v>162</v>
      </c>
      <c r="B175" s="26">
        <f t="shared" ca="1" si="24"/>
        <v>7.6353427647007033</v>
      </c>
      <c r="C175" s="38">
        <f t="shared" ca="1" si="24"/>
        <v>48.829461847953311</v>
      </c>
      <c r="D175" s="40">
        <f t="shared" ca="1" si="18"/>
        <v>118.88954630318553</v>
      </c>
      <c r="E175" s="39">
        <f t="shared" ca="1" si="19"/>
        <v>1.1888954630318553</v>
      </c>
      <c r="F175" s="33" t="str">
        <f t="shared" ca="1" si="20"/>
        <v>L</v>
      </c>
      <c r="H175" s="25">
        <f t="shared" ca="1" si="21"/>
        <v>17</v>
      </c>
      <c r="J175" s="26">
        <f t="shared" ca="1" si="22"/>
        <v>130.8664192769773</v>
      </c>
      <c r="K175" s="42">
        <f t="shared" ca="1" si="23"/>
        <v>-9.1519834041174875</v>
      </c>
      <c r="L175" s="26">
        <f t="shared" ca="1" si="25"/>
        <v>89.58217072681731</v>
      </c>
    </row>
    <row r="176" spans="1:12">
      <c r="A176" s="25">
        <f t="shared" si="26"/>
        <v>163</v>
      </c>
      <c r="B176" s="26">
        <f t="shared" ca="1" si="24"/>
        <v>89.292170502056024</v>
      </c>
      <c r="C176" s="38">
        <f t="shared" ca="1" si="24"/>
        <v>91.985063209077467</v>
      </c>
      <c r="D176" s="40">
        <f t="shared" ca="1" si="18"/>
        <v>117.70065084015367</v>
      </c>
      <c r="E176" s="39">
        <f t="shared" ca="1" si="19"/>
        <v>1.1770065084015366</v>
      </c>
      <c r="F176" s="33" t="str">
        <f t="shared" ca="1" si="20"/>
        <v>L</v>
      </c>
      <c r="H176" s="25">
        <f t="shared" ca="1" si="21"/>
        <v>17</v>
      </c>
      <c r="J176" s="26">
        <f t="shared" ca="1" si="22"/>
        <v>130.8664192769773</v>
      </c>
      <c r="K176" s="42">
        <f t="shared" ca="1" si="23"/>
        <v>-10.060463570076312</v>
      </c>
      <c r="L176" s="26">
        <f t="shared" ca="1" si="25"/>
        <v>9.6160698223366481</v>
      </c>
    </row>
    <row r="177" spans="1:12">
      <c r="A177" s="25">
        <f t="shared" si="26"/>
        <v>164</v>
      </c>
      <c r="B177" s="26">
        <f t="shared" ca="1" si="24"/>
        <v>68.916852522079793</v>
      </c>
      <c r="C177" s="38">
        <f t="shared" ca="1" si="24"/>
        <v>76.680729295700374</v>
      </c>
      <c r="D177" s="40">
        <f t="shared" ca="1" si="18"/>
        <v>116.52364433175214</v>
      </c>
      <c r="E177" s="39">
        <f t="shared" ca="1" si="19"/>
        <v>1.1652364433175213</v>
      </c>
      <c r="F177" s="33" t="str">
        <f t="shared" ca="1" si="20"/>
        <v>L</v>
      </c>
      <c r="H177" s="25">
        <f t="shared" ca="1" si="21"/>
        <v>17</v>
      </c>
      <c r="J177" s="26">
        <f t="shared" ca="1" si="22"/>
        <v>130.8664192769773</v>
      </c>
      <c r="K177" s="42">
        <f t="shared" ca="1" si="23"/>
        <v>-10.959858934375546</v>
      </c>
      <c r="L177" s="26">
        <f t="shared" ca="1" si="25"/>
        <v>13.68100821841589</v>
      </c>
    </row>
    <row r="178" spans="1:12">
      <c r="A178" s="25">
        <f t="shared" si="26"/>
        <v>165</v>
      </c>
      <c r="B178" s="26">
        <f t="shared" ca="1" si="24"/>
        <v>52.870590889940502</v>
      </c>
      <c r="C178" s="38">
        <f t="shared" ca="1" si="24"/>
        <v>38.574658528394458</v>
      </c>
      <c r="D178" s="40">
        <f t="shared" ref="D178:D241" ca="1" si="27">IF(C177&lt;$D$3,(1+$D$2*$D$4)*D177,(1-$D$2)*D177)</f>
        <v>115.35840788843461</v>
      </c>
      <c r="E178" s="39">
        <f t="shared" ref="E178:E241" ca="1" si="28">D178*$D$2</f>
        <v>1.1535840788843461</v>
      </c>
      <c r="F178" s="33" t="str">
        <f t="shared" ref="F178:F241" ca="1" si="29">IF(C178&lt;$D$3,"W","L")</f>
        <v>L</v>
      </c>
      <c r="H178" s="25">
        <f t="shared" ref="H178:H241" ca="1" si="30">IF(C178&lt;$D$3,H177+1,H177)</f>
        <v>17</v>
      </c>
      <c r="J178" s="26">
        <f t="shared" ref="J178:J241" ca="1" si="31">IF(D178&gt;J177,D178,J177)</f>
        <v>130.8664192769773</v>
      </c>
      <c r="K178" s="42">
        <f t="shared" ref="K178:K241" ca="1" si="32">IF(D178&lt;J178,(D178-J178)/J178*100,0)</f>
        <v>-11.850260345031794</v>
      </c>
      <c r="L178" s="26">
        <f t="shared" ca="1" si="25"/>
        <v>97.682502404690382</v>
      </c>
    </row>
    <row r="179" spans="1:12">
      <c r="A179" s="25">
        <f t="shared" si="26"/>
        <v>166</v>
      </c>
      <c r="B179" s="26">
        <f t="shared" ref="B179:C242" ca="1" si="33">100*RAND()</f>
        <v>45.514666879506649</v>
      </c>
      <c r="C179" s="38">
        <f t="shared" ca="1" si="33"/>
        <v>57.376449447795828</v>
      </c>
      <c r="D179" s="40">
        <f t="shared" ca="1" si="27"/>
        <v>114.20482380955026</v>
      </c>
      <c r="E179" s="39">
        <f t="shared" ca="1" si="28"/>
        <v>1.1420482380955026</v>
      </c>
      <c r="F179" s="33" t="str">
        <f t="shared" ca="1" si="29"/>
        <v>L</v>
      </c>
      <c r="H179" s="25">
        <f t="shared" ca="1" si="30"/>
        <v>17</v>
      </c>
      <c r="J179" s="26">
        <f t="shared" ca="1" si="31"/>
        <v>130.8664192769773</v>
      </c>
      <c r="K179" s="42">
        <f t="shared" ca="1" si="32"/>
        <v>-12.731757741581479</v>
      </c>
      <c r="L179" s="26">
        <f t="shared" ca="1" si="25"/>
        <v>47.569301263316113</v>
      </c>
    </row>
    <row r="180" spans="1:12">
      <c r="A180" s="25">
        <f t="shared" si="26"/>
        <v>167</v>
      </c>
      <c r="B180" s="26">
        <f t="shared" ca="1" si="33"/>
        <v>54.338133014955844</v>
      </c>
      <c r="C180" s="38">
        <f t="shared" ca="1" si="33"/>
        <v>18.652109503764414</v>
      </c>
      <c r="D180" s="40">
        <f t="shared" ca="1" si="27"/>
        <v>113.06277557145476</v>
      </c>
      <c r="E180" s="39">
        <f t="shared" ca="1" si="28"/>
        <v>1.1306277557145477</v>
      </c>
      <c r="F180" s="33" t="str">
        <f t="shared" ca="1" si="29"/>
        <v>L</v>
      </c>
      <c r="H180" s="25">
        <f t="shared" ca="1" si="30"/>
        <v>17</v>
      </c>
      <c r="J180" s="26">
        <f t="shared" ca="1" si="31"/>
        <v>130.8664192769773</v>
      </c>
      <c r="K180" s="42">
        <f t="shared" ca="1" si="32"/>
        <v>-13.604440164165659</v>
      </c>
      <c r="L180" s="26">
        <f t="shared" ca="1" si="25"/>
        <v>57.940648227361201</v>
      </c>
    </row>
    <row r="181" spans="1:12">
      <c r="A181" s="25">
        <f t="shared" si="26"/>
        <v>168</v>
      </c>
      <c r="B181" s="26">
        <f t="shared" ca="1" si="33"/>
        <v>69.817680699956469</v>
      </c>
      <c r="C181" s="38">
        <f t="shared" ca="1" si="33"/>
        <v>87.073361610877242</v>
      </c>
      <c r="D181" s="40">
        <f t="shared" ca="1" si="27"/>
        <v>111.93214781574022</v>
      </c>
      <c r="E181" s="39">
        <f t="shared" ca="1" si="28"/>
        <v>1.1193214781574023</v>
      </c>
      <c r="F181" s="33" t="str">
        <f t="shared" ca="1" si="29"/>
        <v>L</v>
      </c>
      <c r="H181" s="25">
        <f t="shared" ca="1" si="30"/>
        <v>17</v>
      </c>
      <c r="J181" s="26">
        <f t="shared" ca="1" si="31"/>
        <v>130.8664192769773</v>
      </c>
      <c r="K181" s="42">
        <f t="shared" ca="1" si="32"/>
        <v>-14.468395762524001</v>
      </c>
      <c r="L181" s="26">
        <f t="shared" ca="1" si="25"/>
        <v>60.723429312941214</v>
      </c>
    </row>
    <row r="182" spans="1:12">
      <c r="A182" s="25">
        <f t="shared" si="26"/>
        <v>169</v>
      </c>
      <c r="B182" s="26">
        <f t="shared" ca="1" si="33"/>
        <v>26.325762753786819</v>
      </c>
      <c r="C182" s="38">
        <f t="shared" ca="1" si="33"/>
        <v>52.844848012105231</v>
      </c>
      <c r="D182" s="40">
        <f t="shared" ca="1" si="27"/>
        <v>110.81282633758282</v>
      </c>
      <c r="E182" s="39">
        <f t="shared" ca="1" si="28"/>
        <v>1.1081282633758283</v>
      </c>
      <c r="F182" s="33" t="str">
        <f t="shared" ca="1" si="29"/>
        <v>L</v>
      </c>
      <c r="H182" s="25">
        <f t="shared" ca="1" si="30"/>
        <v>17</v>
      </c>
      <c r="J182" s="26">
        <f t="shared" ca="1" si="31"/>
        <v>130.8664192769773</v>
      </c>
      <c r="K182" s="42">
        <f t="shared" ca="1" si="32"/>
        <v>-15.32371180489876</v>
      </c>
      <c r="L182" s="26">
        <f t="shared" ca="1" si="25"/>
        <v>57.816197020082697</v>
      </c>
    </row>
    <row r="183" spans="1:12">
      <c r="A183" s="25">
        <f t="shared" si="26"/>
        <v>170</v>
      </c>
      <c r="B183" s="26">
        <f t="shared" ca="1" si="33"/>
        <v>31.227831023782393</v>
      </c>
      <c r="C183" s="38">
        <f t="shared" ca="1" si="33"/>
        <v>68.765067411831836</v>
      </c>
      <c r="D183" s="40">
        <f t="shared" ca="1" si="27"/>
        <v>109.70469807420699</v>
      </c>
      <c r="E183" s="39">
        <f t="shared" ca="1" si="28"/>
        <v>1.09704698074207</v>
      </c>
      <c r="F183" s="33" t="str">
        <f t="shared" ca="1" si="29"/>
        <v>L</v>
      </c>
      <c r="H183" s="25">
        <f t="shared" ca="1" si="30"/>
        <v>17</v>
      </c>
      <c r="J183" s="26">
        <f t="shared" ca="1" si="31"/>
        <v>130.8664192769773</v>
      </c>
      <c r="K183" s="42">
        <f t="shared" ca="1" si="32"/>
        <v>-16.170474686849776</v>
      </c>
      <c r="L183" s="26">
        <f t="shared" ca="1" si="25"/>
        <v>54.596503394511316</v>
      </c>
    </row>
    <row r="184" spans="1:12">
      <c r="A184" s="25">
        <f t="shared" si="26"/>
        <v>171</v>
      </c>
      <c r="B184" s="26">
        <f t="shared" ca="1" si="33"/>
        <v>19.068404695569896</v>
      </c>
      <c r="C184" s="38">
        <f t="shared" ca="1" si="33"/>
        <v>7.8362214748555648</v>
      </c>
      <c r="D184" s="40">
        <f t="shared" ca="1" si="27"/>
        <v>108.60765109346492</v>
      </c>
      <c r="E184" s="39">
        <f t="shared" ca="1" si="28"/>
        <v>1.0860765109346493</v>
      </c>
      <c r="F184" s="33" t="str">
        <f t="shared" ca="1" si="29"/>
        <v>W</v>
      </c>
      <c r="H184" s="25">
        <f t="shared" ca="1" si="30"/>
        <v>18</v>
      </c>
      <c r="J184" s="26">
        <f t="shared" ca="1" si="31"/>
        <v>130.8664192769773</v>
      </c>
      <c r="K184" s="42">
        <f t="shared" ca="1" si="32"/>
        <v>-17.008769939981274</v>
      </c>
      <c r="L184" s="26">
        <f t="shared" ca="1" si="25"/>
        <v>85.286129312841126</v>
      </c>
    </row>
    <row r="185" spans="1:12">
      <c r="A185" s="25">
        <f t="shared" si="26"/>
        <v>172</v>
      </c>
      <c r="B185" s="26">
        <f t="shared" ca="1" si="33"/>
        <v>10.097151943140492</v>
      </c>
      <c r="C185" s="38">
        <f t="shared" ca="1" si="33"/>
        <v>35.931266690862664</v>
      </c>
      <c r="D185" s="40">
        <f t="shared" ca="1" si="27"/>
        <v>119.46841620281143</v>
      </c>
      <c r="E185" s="39">
        <f t="shared" ca="1" si="28"/>
        <v>1.1946841620281143</v>
      </c>
      <c r="F185" s="33" t="str">
        <f t="shared" ca="1" si="29"/>
        <v>L</v>
      </c>
      <c r="H185" s="25">
        <f t="shared" ca="1" si="30"/>
        <v>18</v>
      </c>
      <c r="J185" s="26">
        <f t="shared" ca="1" si="31"/>
        <v>130.8664192769773</v>
      </c>
      <c r="K185" s="42">
        <f t="shared" ca="1" si="32"/>
        <v>-8.7096469339793945</v>
      </c>
      <c r="L185" s="26">
        <f t="shared" ca="1" si="25"/>
        <v>41.915859359254895</v>
      </c>
    </row>
    <row r="186" spans="1:12">
      <c r="A186" s="25">
        <f t="shared" si="26"/>
        <v>173</v>
      </c>
      <c r="B186" s="26">
        <f t="shared" ca="1" si="33"/>
        <v>56.593632266989545</v>
      </c>
      <c r="C186" s="38">
        <f t="shared" ca="1" si="33"/>
        <v>88.237552067818342</v>
      </c>
      <c r="D186" s="40">
        <f t="shared" ca="1" si="27"/>
        <v>118.27373204078332</v>
      </c>
      <c r="E186" s="39">
        <f t="shared" ca="1" si="28"/>
        <v>1.1827373204078331</v>
      </c>
      <c r="F186" s="33" t="str">
        <f t="shared" ca="1" si="29"/>
        <v>L</v>
      </c>
      <c r="H186" s="25">
        <f t="shared" ca="1" si="30"/>
        <v>18</v>
      </c>
      <c r="J186" s="26">
        <f t="shared" ca="1" si="31"/>
        <v>130.8664192769773</v>
      </c>
      <c r="K186" s="42">
        <f t="shared" ca="1" si="32"/>
        <v>-9.6225504646395965</v>
      </c>
      <c r="L186" s="26">
        <f t="shared" ca="1" si="25"/>
        <v>0.24305295361211066</v>
      </c>
    </row>
    <row r="187" spans="1:12">
      <c r="A187" s="25">
        <f t="shared" si="26"/>
        <v>174</v>
      </c>
      <c r="B187" s="26">
        <f t="shared" ca="1" si="33"/>
        <v>70.120415327474376</v>
      </c>
      <c r="C187" s="38">
        <f t="shared" ca="1" si="33"/>
        <v>72.712574011648769</v>
      </c>
      <c r="D187" s="40">
        <f t="shared" ca="1" si="27"/>
        <v>117.09099472037548</v>
      </c>
      <c r="E187" s="39">
        <f t="shared" ca="1" si="28"/>
        <v>1.1709099472037547</v>
      </c>
      <c r="F187" s="33" t="str">
        <f t="shared" ca="1" si="29"/>
        <v>L</v>
      </c>
      <c r="H187" s="25">
        <f t="shared" ca="1" si="30"/>
        <v>18</v>
      </c>
      <c r="J187" s="26">
        <f t="shared" ca="1" si="31"/>
        <v>130.8664192769773</v>
      </c>
      <c r="K187" s="42">
        <f t="shared" ca="1" si="32"/>
        <v>-10.526324959993206</v>
      </c>
      <c r="L187" s="26">
        <f t="shared" ca="1" si="25"/>
        <v>70.465967144374119</v>
      </c>
    </row>
    <row r="188" spans="1:12">
      <c r="A188" s="25">
        <f t="shared" si="26"/>
        <v>175</v>
      </c>
      <c r="B188" s="26">
        <f t="shared" ca="1" si="33"/>
        <v>83.058858946501644</v>
      </c>
      <c r="C188" s="38">
        <f t="shared" ca="1" si="33"/>
        <v>16.32052318472439</v>
      </c>
      <c r="D188" s="40">
        <f t="shared" ca="1" si="27"/>
        <v>115.92008477317172</v>
      </c>
      <c r="E188" s="39">
        <f t="shared" ca="1" si="28"/>
        <v>1.1592008477317173</v>
      </c>
      <c r="F188" s="33" t="str">
        <f t="shared" ca="1" si="29"/>
        <v>L</v>
      </c>
      <c r="H188" s="25">
        <f t="shared" ca="1" si="30"/>
        <v>18</v>
      </c>
      <c r="J188" s="26">
        <f t="shared" ca="1" si="31"/>
        <v>130.8664192769773</v>
      </c>
      <c r="K188" s="42">
        <f t="shared" ca="1" si="32"/>
        <v>-11.421061710393273</v>
      </c>
      <c r="L188" s="26">
        <f t="shared" ca="1" si="25"/>
        <v>89.340944475498802</v>
      </c>
    </row>
    <row r="189" spans="1:12">
      <c r="A189" s="25">
        <f t="shared" si="26"/>
        <v>176</v>
      </c>
      <c r="B189" s="26">
        <f t="shared" ca="1" si="33"/>
        <v>85.545949964137577</v>
      </c>
      <c r="C189" s="38">
        <f t="shared" ca="1" si="33"/>
        <v>76.464327275329765</v>
      </c>
      <c r="D189" s="40">
        <f t="shared" ca="1" si="27"/>
        <v>114.76088392544</v>
      </c>
      <c r="E189" s="39">
        <f t="shared" ca="1" si="28"/>
        <v>1.1476088392543999</v>
      </c>
      <c r="F189" s="33" t="str">
        <f t="shared" ca="1" si="29"/>
        <v>L</v>
      </c>
      <c r="H189" s="25">
        <f t="shared" ca="1" si="30"/>
        <v>18</v>
      </c>
      <c r="J189" s="26">
        <f t="shared" ca="1" si="31"/>
        <v>130.8664192769773</v>
      </c>
      <c r="K189" s="42">
        <f t="shared" ca="1" si="32"/>
        <v>-12.306851093289344</v>
      </c>
      <c r="L189" s="26">
        <f t="shared" ca="1" si="25"/>
        <v>82.09897000109612</v>
      </c>
    </row>
    <row r="190" spans="1:12">
      <c r="A190" s="25">
        <f t="shared" si="26"/>
        <v>177</v>
      </c>
      <c r="B190" s="26">
        <f t="shared" ca="1" si="33"/>
        <v>16.227083163451361</v>
      </c>
      <c r="C190" s="38">
        <f t="shared" ca="1" si="33"/>
        <v>48.9984281554392</v>
      </c>
      <c r="D190" s="40">
        <f t="shared" ca="1" si="27"/>
        <v>113.6132750861856</v>
      </c>
      <c r="E190" s="39">
        <f t="shared" ca="1" si="28"/>
        <v>1.1361327508618559</v>
      </c>
      <c r="F190" s="33" t="str">
        <f t="shared" ca="1" si="29"/>
        <v>L</v>
      </c>
      <c r="H190" s="25">
        <f t="shared" ca="1" si="30"/>
        <v>18</v>
      </c>
      <c r="J190" s="26">
        <f t="shared" ca="1" si="31"/>
        <v>130.8664192769773</v>
      </c>
      <c r="K190" s="42">
        <f t="shared" ca="1" si="32"/>
        <v>-13.183782582356454</v>
      </c>
      <c r="L190" s="26">
        <f t="shared" ca="1" si="25"/>
        <v>23.610977097791253</v>
      </c>
    </row>
    <row r="191" spans="1:12">
      <c r="A191" s="25">
        <f t="shared" si="26"/>
        <v>178</v>
      </c>
      <c r="B191" s="26">
        <f t="shared" ca="1" si="33"/>
        <v>31.68851130891499</v>
      </c>
      <c r="C191" s="38">
        <f t="shared" ca="1" si="33"/>
        <v>69.43271129527588</v>
      </c>
      <c r="D191" s="40">
        <f t="shared" ca="1" si="27"/>
        <v>112.47714233532373</v>
      </c>
      <c r="E191" s="39">
        <f t="shared" ca="1" si="28"/>
        <v>1.1247714233532373</v>
      </c>
      <c r="F191" s="33" t="str">
        <f t="shared" ca="1" si="29"/>
        <v>L</v>
      </c>
      <c r="H191" s="25">
        <f t="shared" ca="1" si="30"/>
        <v>18</v>
      </c>
      <c r="J191" s="26">
        <f t="shared" ca="1" si="31"/>
        <v>130.8664192769773</v>
      </c>
      <c r="K191" s="42">
        <f t="shared" ca="1" si="32"/>
        <v>-14.051944756532894</v>
      </c>
      <c r="L191" s="26">
        <f t="shared" ca="1" si="25"/>
        <v>38.90003513972875</v>
      </c>
    </row>
    <row r="192" spans="1:12">
      <c r="A192" s="25">
        <f t="shared" si="26"/>
        <v>179</v>
      </c>
      <c r="B192" s="26">
        <f t="shared" ca="1" si="33"/>
        <v>78.81635619859513</v>
      </c>
      <c r="C192" s="38">
        <f t="shared" ca="1" si="33"/>
        <v>6.6616971305713868</v>
      </c>
      <c r="D192" s="40">
        <f t="shared" ca="1" si="27"/>
        <v>111.3523709119705</v>
      </c>
      <c r="E192" s="39">
        <f t="shared" ca="1" si="28"/>
        <v>1.113523709119705</v>
      </c>
      <c r="F192" s="33" t="str">
        <f t="shared" ca="1" si="29"/>
        <v>W</v>
      </c>
      <c r="H192" s="25">
        <f t="shared" ca="1" si="30"/>
        <v>19</v>
      </c>
      <c r="J192" s="26">
        <f t="shared" ca="1" si="31"/>
        <v>130.8664192769773</v>
      </c>
      <c r="K192" s="42">
        <f t="shared" ca="1" si="32"/>
        <v>-14.911425308967566</v>
      </c>
      <c r="L192" s="26">
        <f t="shared" ca="1" si="25"/>
        <v>59.128046793641744</v>
      </c>
    </row>
    <row r="193" spans="1:12">
      <c r="A193" s="25">
        <f t="shared" si="26"/>
        <v>180</v>
      </c>
      <c r="B193" s="26">
        <f t="shared" ca="1" si="33"/>
        <v>13.193601186350978</v>
      </c>
      <c r="C193" s="38">
        <f t="shared" ca="1" si="33"/>
        <v>83.040536823755701</v>
      </c>
      <c r="D193" s="40">
        <f t="shared" ca="1" si="27"/>
        <v>122.48760800316755</v>
      </c>
      <c r="E193" s="39">
        <f t="shared" ca="1" si="28"/>
        <v>1.2248760800316756</v>
      </c>
      <c r="F193" s="33" t="str">
        <f t="shared" ca="1" si="29"/>
        <v>L</v>
      </c>
      <c r="H193" s="25">
        <f t="shared" ca="1" si="30"/>
        <v>19</v>
      </c>
      <c r="J193" s="26">
        <f t="shared" ca="1" si="31"/>
        <v>130.8664192769773</v>
      </c>
      <c r="K193" s="42">
        <f t="shared" ca="1" si="32"/>
        <v>-6.4025678398643162</v>
      </c>
      <c r="L193" s="26">
        <f t="shared" ca="1" si="25"/>
        <v>53.50552119747578</v>
      </c>
    </row>
    <row r="194" spans="1:12">
      <c r="A194" s="25">
        <f t="shared" si="26"/>
        <v>181</v>
      </c>
      <c r="B194" s="26">
        <f t="shared" ca="1" si="33"/>
        <v>3.788804835719084</v>
      </c>
      <c r="C194" s="38">
        <f t="shared" ca="1" si="33"/>
        <v>5.4066138258578977</v>
      </c>
      <c r="D194" s="40">
        <f t="shared" ca="1" si="27"/>
        <v>121.26273192313587</v>
      </c>
      <c r="E194" s="39">
        <f t="shared" ca="1" si="28"/>
        <v>1.2126273192313588</v>
      </c>
      <c r="F194" s="33" t="str">
        <f t="shared" ca="1" si="29"/>
        <v>W</v>
      </c>
      <c r="H194" s="25">
        <f t="shared" ca="1" si="30"/>
        <v>20</v>
      </c>
      <c r="J194" s="26">
        <f t="shared" ca="1" si="31"/>
        <v>130.8664192769773</v>
      </c>
      <c r="K194" s="42">
        <f t="shared" ca="1" si="32"/>
        <v>-7.338542161465675</v>
      </c>
      <c r="L194" s="26">
        <f t="shared" ca="1" si="25"/>
        <v>5.4544238551710977</v>
      </c>
    </row>
    <row r="195" spans="1:12">
      <c r="A195" s="25">
        <f t="shared" si="26"/>
        <v>182</v>
      </c>
      <c r="B195" s="26">
        <f t="shared" ca="1" si="33"/>
        <v>58.372086334725552</v>
      </c>
      <c r="C195" s="38">
        <f t="shared" ca="1" si="33"/>
        <v>96.528817015282272</v>
      </c>
      <c r="D195" s="40">
        <f t="shared" ca="1" si="27"/>
        <v>133.38900511544946</v>
      </c>
      <c r="E195" s="39">
        <f t="shared" ca="1" si="28"/>
        <v>1.3338900511544947</v>
      </c>
      <c r="F195" s="33" t="str">
        <f t="shared" ca="1" si="29"/>
        <v>L</v>
      </c>
      <c r="H195" s="25">
        <f t="shared" ca="1" si="30"/>
        <v>20</v>
      </c>
      <c r="J195" s="26">
        <f t="shared" ca="1" si="31"/>
        <v>133.38900511544946</v>
      </c>
      <c r="K195" s="42">
        <f t="shared" ca="1" si="32"/>
        <v>0</v>
      </c>
      <c r="L195" s="26">
        <f t="shared" ca="1" si="25"/>
        <v>99.456567662358879</v>
      </c>
    </row>
    <row r="196" spans="1:12">
      <c r="A196" s="25">
        <f t="shared" si="26"/>
        <v>183</v>
      </c>
      <c r="B196" s="26">
        <f t="shared" ca="1" si="33"/>
        <v>42.038398906728005</v>
      </c>
      <c r="C196" s="38">
        <f t="shared" ca="1" si="33"/>
        <v>55.10621025179185</v>
      </c>
      <c r="D196" s="40">
        <f t="shared" ca="1" si="27"/>
        <v>132.05511506429497</v>
      </c>
      <c r="E196" s="39">
        <f t="shared" ca="1" si="28"/>
        <v>1.3205511506429497</v>
      </c>
      <c r="F196" s="33" t="str">
        <f t="shared" ca="1" si="29"/>
        <v>L</v>
      </c>
      <c r="H196" s="25">
        <f t="shared" ca="1" si="30"/>
        <v>20</v>
      </c>
      <c r="J196" s="26">
        <f t="shared" ca="1" si="31"/>
        <v>133.38900511544946</v>
      </c>
      <c r="K196" s="42">
        <f t="shared" ca="1" si="32"/>
        <v>-1.0000000000000022</v>
      </c>
      <c r="L196" s="26">
        <f t="shared" ca="1" si="25"/>
        <v>28.506363611257825</v>
      </c>
    </row>
    <row r="197" spans="1:12">
      <c r="A197" s="25">
        <f t="shared" si="26"/>
        <v>184</v>
      </c>
      <c r="B197" s="26">
        <f t="shared" ca="1" si="33"/>
        <v>43.028833949910059</v>
      </c>
      <c r="C197" s="38">
        <f t="shared" ca="1" si="33"/>
        <v>33.8245884616015</v>
      </c>
      <c r="D197" s="40">
        <f t="shared" ca="1" si="27"/>
        <v>130.73456391365201</v>
      </c>
      <c r="E197" s="39">
        <f t="shared" ca="1" si="28"/>
        <v>1.3073456391365201</v>
      </c>
      <c r="F197" s="33" t="str">
        <f t="shared" ca="1" si="29"/>
        <v>L</v>
      </c>
      <c r="H197" s="25">
        <f t="shared" ca="1" si="30"/>
        <v>20</v>
      </c>
      <c r="J197" s="26">
        <f t="shared" ca="1" si="31"/>
        <v>133.38900511544946</v>
      </c>
      <c r="K197" s="42">
        <f t="shared" ca="1" si="32"/>
        <v>-1.9900000000000071</v>
      </c>
      <c r="L197" s="26">
        <f t="shared" ca="1" si="25"/>
        <v>13.512685517812262</v>
      </c>
    </row>
    <row r="198" spans="1:12">
      <c r="A198" s="25">
        <f t="shared" si="26"/>
        <v>185</v>
      </c>
      <c r="B198" s="26">
        <f t="shared" ca="1" si="33"/>
        <v>97.271549957023524</v>
      </c>
      <c r="C198" s="38">
        <f t="shared" ca="1" si="33"/>
        <v>35.507492816700825</v>
      </c>
      <c r="D198" s="40">
        <f t="shared" ca="1" si="27"/>
        <v>129.4272182745155</v>
      </c>
      <c r="E198" s="39">
        <f t="shared" ca="1" si="28"/>
        <v>1.2942721827451551</v>
      </c>
      <c r="F198" s="33" t="str">
        <f t="shared" ca="1" si="29"/>
        <v>L</v>
      </c>
      <c r="H198" s="25">
        <f t="shared" ca="1" si="30"/>
        <v>20</v>
      </c>
      <c r="J198" s="26">
        <f t="shared" ca="1" si="31"/>
        <v>133.38900511544946</v>
      </c>
      <c r="K198" s="42">
        <f t="shared" ca="1" si="32"/>
        <v>-2.9701000000000026</v>
      </c>
      <c r="L198" s="26">
        <f t="shared" ca="1" si="25"/>
        <v>43.208030969519662</v>
      </c>
    </row>
    <row r="199" spans="1:12">
      <c r="A199" s="25">
        <f t="shared" si="26"/>
        <v>186</v>
      </c>
      <c r="B199" s="26">
        <f t="shared" ca="1" si="33"/>
        <v>12.429019059157742</v>
      </c>
      <c r="C199" s="38">
        <f t="shared" ca="1" si="33"/>
        <v>56.38864653027629</v>
      </c>
      <c r="D199" s="40">
        <f t="shared" ca="1" si="27"/>
        <v>128.13294609177035</v>
      </c>
      <c r="E199" s="39">
        <f t="shared" ca="1" si="28"/>
        <v>1.2813294609177035</v>
      </c>
      <c r="F199" s="33" t="str">
        <f t="shared" ca="1" si="29"/>
        <v>L</v>
      </c>
      <c r="H199" s="25">
        <f t="shared" ca="1" si="30"/>
        <v>20</v>
      </c>
      <c r="J199" s="26">
        <f t="shared" ca="1" si="31"/>
        <v>133.38900511544946</v>
      </c>
      <c r="K199" s="42">
        <f t="shared" ca="1" si="32"/>
        <v>-3.9403989999999958</v>
      </c>
      <c r="L199" s="26">
        <f t="shared" ca="1" si="25"/>
        <v>42.272486376753804</v>
      </c>
    </row>
    <row r="200" spans="1:12">
      <c r="A200" s="25">
        <f t="shared" si="26"/>
        <v>187</v>
      </c>
      <c r="B200" s="26">
        <f t="shared" ca="1" si="33"/>
        <v>77.149514560309655</v>
      </c>
      <c r="C200" s="38">
        <f t="shared" ca="1" si="33"/>
        <v>1.4111062770643112</v>
      </c>
      <c r="D200" s="40">
        <f t="shared" ca="1" si="27"/>
        <v>126.85161663085265</v>
      </c>
      <c r="E200" s="39">
        <f t="shared" ca="1" si="28"/>
        <v>1.2685161663085265</v>
      </c>
      <c r="F200" s="33" t="str">
        <f t="shared" ca="1" si="29"/>
        <v>W</v>
      </c>
      <c r="H200" s="25">
        <f t="shared" ca="1" si="30"/>
        <v>21</v>
      </c>
      <c r="J200" s="26">
        <f t="shared" ca="1" si="31"/>
        <v>133.38900511544946</v>
      </c>
      <c r="K200" s="42">
        <f t="shared" ca="1" si="32"/>
        <v>-4.9009950099999964</v>
      </c>
      <c r="L200" s="26">
        <f t="shared" ca="1" si="25"/>
        <v>62.45738649453385</v>
      </c>
    </row>
    <row r="201" spans="1:12">
      <c r="A201" s="25">
        <f t="shared" si="26"/>
        <v>188</v>
      </c>
      <c r="B201" s="26">
        <f t="shared" ca="1" si="33"/>
        <v>7.2340224486914906</v>
      </c>
      <c r="C201" s="38">
        <f t="shared" ca="1" si="33"/>
        <v>18.499960562274786</v>
      </c>
      <c r="D201" s="40">
        <f t="shared" ca="1" si="27"/>
        <v>139.53677829393791</v>
      </c>
      <c r="E201" s="39">
        <f t="shared" ca="1" si="28"/>
        <v>1.3953677829393791</v>
      </c>
      <c r="F201" s="33" t="str">
        <f t="shared" ca="1" si="29"/>
        <v>L</v>
      </c>
      <c r="H201" s="25">
        <f t="shared" ca="1" si="30"/>
        <v>21</v>
      </c>
      <c r="J201" s="26">
        <f t="shared" ca="1" si="31"/>
        <v>139.53677829393791</v>
      </c>
      <c r="K201" s="42">
        <f t="shared" ca="1" si="32"/>
        <v>0</v>
      </c>
      <c r="L201" s="26">
        <f t="shared" ca="1" si="25"/>
        <v>45.907928350143393</v>
      </c>
    </row>
    <row r="202" spans="1:12">
      <c r="A202" s="25">
        <f t="shared" si="26"/>
        <v>189</v>
      </c>
      <c r="B202" s="26">
        <f t="shared" ca="1" si="33"/>
        <v>55.852416265347138</v>
      </c>
      <c r="C202" s="38">
        <f t="shared" ca="1" si="33"/>
        <v>42.188715786075988</v>
      </c>
      <c r="D202" s="40">
        <f t="shared" ca="1" si="27"/>
        <v>138.14141051099853</v>
      </c>
      <c r="E202" s="39">
        <f t="shared" ca="1" si="28"/>
        <v>1.3814141051099853</v>
      </c>
      <c r="F202" s="33" t="str">
        <f t="shared" ca="1" si="29"/>
        <v>L</v>
      </c>
      <c r="H202" s="25">
        <f t="shared" ca="1" si="30"/>
        <v>21</v>
      </c>
      <c r="J202" s="26">
        <f t="shared" ca="1" si="31"/>
        <v>139.53677829393791</v>
      </c>
      <c r="K202" s="42">
        <f t="shared" ca="1" si="32"/>
        <v>-1.0000000000000064</v>
      </c>
      <c r="L202" s="26">
        <f t="shared" ca="1" si="25"/>
        <v>94.958845125181071</v>
      </c>
    </row>
    <row r="203" spans="1:12">
      <c r="A203" s="25">
        <f t="shared" si="26"/>
        <v>190</v>
      </c>
      <c r="B203" s="26">
        <f t="shared" ca="1" si="33"/>
        <v>85.409357917253971</v>
      </c>
      <c r="C203" s="38">
        <f t="shared" ca="1" si="33"/>
        <v>97.289767868918659</v>
      </c>
      <c r="D203" s="40">
        <f t="shared" ca="1" si="27"/>
        <v>136.75999640588853</v>
      </c>
      <c r="E203" s="39">
        <f t="shared" ca="1" si="28"/>
        <v>1.3675999640588854</v>
      </c>
      <c r="F203" s="33" t="str">
        <f t="shared" ca="1" si="29"/>
        <v>L</v>
      </c>
      <c r="H203" s="25">
        <f t="shared" ca="1" si="30"/>
        <v>21</v>
      </c>
      <c r="J203" s="26">
        <f t="shared" ca="1" si="31"/>
        <v>139.53677829393791</v>
      </c>
      <c r="K203" s="42">
        <f t="shared" ca="1" si="32"/>
        <v>-1.9900000000000146</v>
      </c>
      <c r="L203" s="26">
        <f t="shared" ca="1" si="25"/>
        <v>55.852048353821893</v>
      </c>
    </row>
    <row r="204" spans="1:12">
      <c r="A204" s="25">
        <f t="shared" si="26"/>
        <v>191</v>
      </c>
      <c r="B204" s="26">
        <f t="shared" ca="1" si="33"/>
        <v>50.617745671767736</v>
      </c>
      <c r="C204" s="38">
        <f t="shared" ca="1" si="33"/>
        <v>40.17144247009572</v>
      </c>
      <c r="D204" s="40">
        <f t="shared" ca="1" si="27"/>
        <v>135.39239644182965</v>
      </c>
      <c r="E204" s="39">
        <f t="shared" ca="1" si="28"/>
        <v>1.3539239644182965</v>
      </c>
      <c r="F204" s="33" t="str">
        <f t="shared" ca="1" si="29"/>
        <v>L</v>
      </c>
      <c r="H204" s="25">
        <f t="shared" ca="1" si="30"/>
        <v>21</v>
      </c>
      <c r="J204" s="26">
        <f t="shared" ca="1" si="31"/>
        <v>139.53677829393791</v>
      </c>
      <c r="K204" s="42">
        <f t="shared" ca="1" si="32"/>
        <v>-2.9701000000000128</v>
      </c>
      <c r="L204" s="26">
        <f t="shared" ca="1" si="25"/>
        <v>65.832690653735739</v>
      </c>
    </row>
    <row r="205" spans="1:12">
      <c r="A205" s="25">
        <f t="shared" si="26"/>
        <v>192</v>
      </c>
      <c r="B205" s="26">
        <f t="shared" ca="1" si="33"/>
        <v>54.421769677147665</v>
      </c>
      <c r="C205" s="38">
        <f t="shared" ca="1" si="33"/>
        <v>20.679832991896507</v>
      </c>
      <c r="D205" s="40">
        <f t="shared" ca="1" si="27"/>
        <v>134.03847247741135</v>
      </c>
      <c r="E205" s="39">
        <f t="shared" ca="1" si="28"/>
        <v>1.3403847247741134</v>
      </c>
      <c r="F205" s="33" t="str">
        <f t="shared" ca="1" si="29"/>
        <v>L</v>
      </c>
      <c r="H205" s="25">
        <f t="shared" ca="1" si="30"/>
        <v>21</v>
      </c>
      <c r="J205" s="26">
        <f t="shared" ca="1" si="31"/>
        <v>139.53677829393791</v>
      </c>
      <c r="K205" s="42">
        <f t="shared" ca="1" si="32"/>
        <v>-3.9403990000000153</v>
      </c>
      <c r="L205" s="26">
        <f t="shared" ca="1" si="25"/>
        <v>56.285956172335005</v>
      </c>
    </row>
    <row r="206" spans="1:12">
      <c r="A206" s="25">
        <f t="shared" si="26"/>
        <v>193</v>
      </c>
      <c r="B206" s="26">
        <f t="shared" ca="1" si="33"/>
        <v>7.3369106915914806</v>
      </c>
      <c r="C206" s="38">
        <f t="shared" ca="1" si="33"/>
        <v>48.80511483357246</v>
      </c>
      <c r="D206" s="40">
        <f t="shared" ca="1" si="27"/>
        <v>132.69808775263724</v>
      </c>
      <c r="E206" s="39">
        <f t="shared" ca="1" si="28"/>
        <v>1.3269808775263723</v>
      </c>
      <c r="F206" s="33" t="str">
        <f t="shared" ca="1" si="29"/>
        <v>L</v>
      </c>
      <c r="H206" s="25">
        <f t="shared" ca="1" si="30"/>
        <v>21</v>
      </c>
      <c r="J206" s="26">
        <f t="shared" ca="1" si="31"/>
        <v>139.53677829393791</v>
      </c>
      <c r="K206" s="42">
        <f t="shared" ca="1" si="32"/>
        <v>-4.9009950100000133</v>
      </c>
      <c r="L206" s="26">
        <f t="shared" ca="1" si="25"/>
        <v>91.778082144745269</v>
      </c>
    </row>
    <row r="207" spans="1:12">
      <c r="A207" s="25">
        <f t="shared" si="26"/>
        <v>194</v>
      </c>
      <c r="B207" s="26">
        <f t="shared" ca="1" si="33"/>
        <v>41.638907061802129</v>
      </c>
      <c r="C207" s="38">
        <f t="shared" ca="1" si="33"/>
        <v>6.1160700527550738</v>
      </c>
      <c r="D207" s="40">
        <f t="shared" ca="1" si="27"/>
        <v>131.37110687511085</v>
      </c>
      <c r="E207" s="39">
        <f t="shared" ca="1" si="28"/>
        <v>1.3137110687511087</v>
      </c>
      <c r="F207" s="33" t="str">
        <f t="shared" ca="1" si="29"/>
        <v>W</v>
      </c>
      <c r="H207" s="25">
        <f t="shared" ca="1" si="30"/>
        <v>22</v>
      </c>
      <c r="J207" s="26">
        <f t="shared" ca="1" si="31"/>
        <v>139.53677829393791</v>
      </c>
      <c r="K207" s="42">
        <f t="shared" ca="1" si="32"/>
        <v>-5.8519850599000192</v>
      </c>
      <c r="L207" s="26">
        <f t="shared" ref="L207:L270" ca="1" si="34">100*RAND()</f>
        <v>34.842510985133046</v>
      </c>
    </row>
    <row r="208" spans="1:12">
      <c r="A208" s="25">
        <f t="shared" ref="A208:A271" si="35">A207+1</f>
        <v>195</v>
      </c>
      <c r="B208" s="26">
        <f t="shared" ca="1" si="33"/>
        <v>90.04209964524668</v>
      </c>
      <c r="C208" s="38">
        <f t="shared" ca="1" si="33"/>
        <v>47.051865495770606</v>
      </c>
      <c r="D208" s="40">
        <f t="shared" ca="1" si="27"/>
        <v>144.50821756262195</v>
      </c>
      <c r="E208" s="39">
        <f t="shared" ca="1" si="28"/>
        <v>1.4450821756262195</v>
      </c>
      <c r="F208" s="33" t="str">
        <f t="shared" ca="1" si="29"/>
        <v>L</v>
      </c>
      <c r="H208" s="25">
        <f t="shared" ca="1" si="30"/>
        <v>22</v>
      </c>
      <c r="J208" s="26">
        <f t="shared" ca="1" si="31"/>
        <v>144.50821756262195</v>
      </c>
      <c r="K208" s="42">
        <f t="shared" ca="1" si="32"/>
        <v>0</v>
      </c>
      <c r="L208" s="26">
        <f t="shared" ca="1" si="34"/>
        <v>12.465796452261735</v>
      </c>
    </row>
    <row r="209" spans="1:12">
      <c r="A209" s="25">
        <f t="shared" si="35"/>
        <v>196</v>
      </c>
      <c r="B209" s="26">
        <f t="shared" ca="1" si="33"/>
        <v>59.780378881083692</v>
      </c>
      <c r="C209" s="38">
        <f t="shared" ca="1" si="33"/>
        <v>7.9604611102255696</v>
      </c>
      <c r="D209" s="40">
        <f t="shared" ca="1" si="27"/>
        <v>143.06313538699573</v>
      </c>
      <c r="E209" s="39">
        <f t="shared" ca="1" si="28"/>
        <v>1.4306313538699573</v>
      </c>
      <c r="F209" s="33" t="str">
        <f t="shared" ca="1" si="29"/>
        <v>W</v>
      </c>
      <c r="H209" s="25">
        <f t="shared" ca="1" si="30"/>
        <v>23</v>
      </c>
      <c r="J209" s="26">
        <f t="shared" ca="1" si="31"/>
        <v>144.50821756262195</v>
      </c>
      <c r="K209" s="42">
        <f t="shared" ca="1" si="32"/>
        <v>-1.0000000000000044</v>
      </c>
      <c r="L209" s="26">
        <f t="shared" ca="1" si="34"/>
        <v>51.63288685366043</v>
      </c>
    </row>
    <row r="210" spans="1:12">
      <c r="A210" s="25">
        <f t="shared" si="35"/>
        <v>197</v>
      </c>
      <c r="B210" s="26">
        <f t="shared" ca="1" si="33"/>
        <v>50.224160540951821</v>
      </c>
      <c r="C210" s="38">
        <f t="shared" ca="1" si="33"/>
        <v>72.708211276363954</v>
      </c>
      <c r="D210" s="40">
        <f t="shared" ca="1" si="27"/>
        <v>157.36944892569531</v>
      </c>
      <c r="E210" s="39">
        <f t="shared" ca="1" si="28"/>
        <v>1.5736944892569531</v>
      </c>
      <c r="F210" s="33" t="str">
        <f t="shared" ca="1" si="29"/>
        <v>L</v>
      </c>
      <c r="H210" s="25">
        <f t="shared" ca="1" si="30"/>
        <v>23</v>
      </c>
      <c r="J210" s="26">
        <f t="shared" ca="1" si="31"/>
        <v>157.36944892569531</v>
      </c>
      <c r="K210" s="42">
        <f t="shared" ca="1" si="32"/>
        <v>0</v>
      </c>
      <c r="L210" s="26">
        <f t="shared" ca="1" si="34"/>
        <v>19.744452123204638</v>
      </c>
    </row>
    <row r="211" spans="1:12">
      <c r="A211" s="25">
        <f t="shared" si="35"/>
        <v>198</v>
      </c>
      <c r="B211" s="26">
        <f t="shared" ca="1" si="33"/>
        <v>46.638177882705008</v>
      </c>
      <c r="C211" s="38">
        <f t="shared" ca="1" si="33"/>
        <v>53.037754283134866</v>
      </c>
      <c r="D211" s="40">
        <f t="shared" ca="1" si="27"/>
        <v>155.79575443643836</v>
      </c>
      <c r="E211" s="39">
        <f t="shared" ca="1" si="28"/>
        <v>1.5579575443643836</v>
      </c>
      <c r="F211" s="33" t="str">
        <f t="shared" ca="1" si="29"/>
        <v>L</v>
      </c>
      <c r="H211" s="25">
        <f t="shared" ca="1" si="30"/>
        <v>23</v>
      </c>
      <c r="J211" s="26">
        <f t="shared" ca="1" si="31"/>
        <v>157.36944892569531</v>
      </c>
      <c r="K211" s="42">
        <f t="shared" ca="1" si="32"/>
        <v>-0.99999999999999878</v>
      </c>
      <c r="L211" s="26">
        <f t="shared" ca="1" si="34"/>
        <v>0.90005690888332879</v>
      </c>
    </row>
    <row r="212" spans="1:12">
      <c r="A212" s="25">
        <f t="shared" si="35"/>
        <v>199</v>
      </c>
      <c r="B212" s="26">
        <f t="shared" ca="1" si="33"/>
        <v>51.827424582583781</v>
      </c>
      <c r="C212" s="38">
        <f t="shared" ca="1" si="33"/>
        <v>31.458804354652294</v>
      </c>
      <c r="D212" s="40">
        <f t="shared" ca="1" si="27"/>
        <v>154.23779689207396</v>
      </c>
      <c r="E212" s="39">
        <f t="shared" ca="1" si="28"/>
        <v>1.5423779689207395</v>
      </c>
      <c r="F212" s="33" t="str">
        <f t="shared" ca="1" si="29"/>
        <v>L</v>
      </c>
      <c r="H212" s="25">
        <f t="shared" ca="1" si="30"/>
        <v>23</v>
      </c>
      <c r="J212" s="26">
        <f t="shared" ca="1" si="31"/>
        <v>157.36944892569531</v>
      </c>
      <c r="K212" s="42">
        <f t="shared" ca="1" si="32"/>
        <v>-1.9900000000000084</v>
      </c>
      <c r="L212" s="26">
        <f t="shared" ca="1" si="34"/>
        <v>29.912190226256751</v>
      </c>
    </row>
    <row r="213" spans="1:12">
      <c r="A213" s="25">
        <f t="shared" si="35"/>
        <v>200</v>
      </c>
      <c r="B213" s="26">
        <f t="shared" ca="1" si="33"/>
        <v>76.582543634561077</v>
      </c>
      <c r="C213" s="38">
        <f t="shared" ca="1" si="33"/>
        <v>5.1514946812672768</v>
      </c>
      <c r="D213" s="40">
        <f t="shared" ca="1" si="27"/>
        <v>152.69541892315323</v>
      </c>
      <c r="E213" s="39">
        <f t="shared" ca="1" si="28"/>
        <v>1.5269541892315324</v>
      </c>
      <c r="F213" s="33" t="str">
        <f t="shared" ca="1" si="29"/>
        <v>W</v>
      </c>
      <c r="H213" s="25">
        <f t="shared" ca="1" si="30"/>
        <v>24</v>
      </c>
      <c r="J213" s="26">
        <f t="shared" ca="1" si="31"/>
        <v>157.36944892569531</v>
      </c>
      <c r="K213" s="42">
        <f t="shared" ca="1" si="32"/>
        <v>-2.9701000000000035</v>
      </c>
      <c r="L213" s="26">
        <f t="shared" ca="1" si="34"/>
        <v>55.525825259057093</v>
      </c>
    </row>
    <row r="214" spans="1:12">
      <c r="A214" s="25">
        <f t="shared" si="35"/>
        <v>201</v>
      </c>
      <c r="B214" s="26">
        <f t="shared" ca="1" si="33"/>
        <v>6.6609931098544628</v>
      </c>
      <c r="C214" s="38">
        <f t="shared" ca="1" si="33"/>
        <v>60.591271399929369</v>
      </c>
      <c r="D214" s="40">
        <f t="shared" ca="1" si="27"/>
        <v>167.96496081546857</v>
      </c>
      <c r="E214" s="39">
        <f t="shared" ca="1" si="28"/>
        <v>1.6796496081546857</v>
      </c>
      <c r="F214" s="33" t="str">
        <f t="shared" ca="1" si="29"/>
        <v>L</v>
      </c>
      <c r="H214" s="25">
        <f t="shared" ca="1" si="30"/>
        <v>24</v>
      </c>
      <c r="J214" s="26">
        <f t="shared" ca="1" si="31"/>
        <v>167.96496081546857</v>
      </c>
      <c r="K214" s="42">
        <f t="shared" ca="1" si="32"/>
        <v>0</v>
      </c>
      <c r="L214" s="26">
        <f t="shared" ca="1" si="34"/>
        <v>55.095746875109697</v>
      </c>
    </row>
    <row r="215" spans="1:12">
      <c r="A215" s="25">
        <f t="shared" si="35"/>
        <v>202</v>
      </c>
      <c r="B215" s="26">
        <f t="shared" ca="1" si="33"/>
        <v>90.962409261765401</v>
      </c>
      <c r="C215" s="38">
        <f t="shared" ca="1" si="33"/>
        <v>17.780741721741578</v>
      </c>
      <c r="D215" s="40">
        <f t="shared" ca="1" si="27"/>
        <v>166.2853112073139</v>
      </c>
      <c r="E215" s="39">
        <f t="shared" ca="1" si="28"/>
        <v>1.6628531120731389</v>
      </c>
      <c r="F215" s="33" t="str">
        <f t="shared" ca="1" si="29"/>
        <v>L</v>
      </c>
      <c r="H215" s="25">
        <f t="shared" ca="1" si="30"/>
        <v>24</v>
      </c>
      <c r="J215" s="26">
        <f t="shared" ca="1" si="31"/>
        <v>167.96496081546857</v>
      </c>
      <c r="K215" s="42">
        <f t="shared" ca="1" si="32"/>
        <v>-0.99999999999999445</v>
      </c>
      <c r="L215" s="26">
        <f t="shared" ca="1" si="34"/>
        <v>12.669548947066133</v>
      </c>
    </row>
    <row r="216" spans="1:12">
      <c r="A216" s="25">
        <f t="shared" si="35"/>
        <v>203</v>
      </c>
      <c r="B216" s="26">
        <f t="shared" ca="1" si="33"/>
        <v>0.2126608211654446</v>
      </c>
      <c r="C216" s="38">
        <f t="shared" ca="1" si="33"/>
        <v>52.591896934260788</v>
      </c>
      <c r="D216" s="40">
        <f t="shared" ca="1" si="27"/>
        <v>164.62245809524075</v>
      </c>
      <c r="E216" s="39">
        <f t="shared" ca="1" si="28"/>
        <v>1.6462245809524074</v>
      </c>
      <c r="F216" s="33" t="str">
        <f t="shared" ca="1" si="29"/>
        <v>L</v>
      </c>
      <c r="H216" s="25">
        <f t="shared" ca="1" si="30"/>
        <v>24</v>
      </c>
      <c r="J216" s="26">
        <f t="shared" ca="1" si="31"/>
        <v>167.96496081546857</v>
      </c>
      <c r="K216" s="42">
        <f t="shared" ca="1" si="32"/>
        <v>-1.9900000000000015</v>
      </c>
      <c r="L216" s="26">
        <f t="shared" ca="1" si="34"/>
        <v>84.114941521738885</v>
      </c>
    </row>
    <row r="217" spans="1:12">
      <c r="A217" s="25">
        <f t="shared" si="35"/>
        <v>204</v>
      </c>
      <c r="B217" s="26">
        <f t="shared" ca="1" si="33"/>
        <v>87.36514439317969</v>
      </c>
      <c r="C217" s="38">
        <f t="shared" ca="1" si="33"/>
        <v>50.50108115311096</v>
      </c>
      <c r="D217" s="40">
        <f t="shared" ca="1" si="27"/>
        <v>162.97623351428834</v>
      </c>
      <c r="E217" s="39">
        <f t="shared" ca="1" si="28"/>
        <v>1.6297623351428834</v>
      </c>
      <c r="F217" s="33" t="str">
        <f t="shared" ca="1" si="29"/>
        <v>L</v>
      </c>
      <c r="H217" s="25">
        <f t="shared" ca="1" si="30"/>
        <v>24</v>
      </c>
      <c r="J217" s="26">
        <f t="shared" ca="1" si="31"/>
        <v>167.96496081546857</v>
      </c>
      <c r="K217" s="42">
        <f t="shared" ca="1" si="32"/>
        <v>-2.9701000000000009</v>
      </c>
      <c r="L217" s="26">
        <f t="shared" ca="1" si="34"/>
        <v>59.894300851935697</v>
      </c>
    </row>
    <row r="218" spans="1:12">
      <c r="A218" s="25">
        <f t="shared" si="35"/>
        <v>205</v>
      </c>
      <c r="B218" s="26">
        <f t="shared" ca="1" si="33"/>
        <v>76.93167645180381</v>
      </c>
      <c r="C218" s="38">
        <f t="shared" ca="1" si="33"/>
        <v>81.421002683051213</v>
      </c>
      <c r="D218" s="40">
        <f t="shared" ca="1" si="27"/>
        <v>161.34647117914545</v>
      </c>
      <c r="E218" s="39">
        <f t="shared" ca="1" si="28"/>
        <v>1.6134647117914547</v>
      </c>
      <c r="F218" s="33" t="str">
        <f t="shared" ca="1" si="29"/>
        <v>L</v>
      </c>
      <c r="H218" s="25">
        <f t="shared" ca="1" si="30"/>
        <v>24</v>
      </c>
      <c r="J218" s="26">
        <f t="shared" ca="1" si="31"/>
        <v>167.96496081546857</v>
      </c>
      <c r="K218" s="42">
        <f t="shared" ca="1" si="32"/>
        <v>-3.940399000000002</v>
      </c>
      <c r="L218" s="26">
        <f t="shared" ca="1" si="34"/>
        <v>49.757785354471487</v>
      </c>
    </row>
    <row r="219" spans="1:12">
      <c r="A219" s="25">
        <f t="shared" si="35"/>
        <v>206</v>
      </c>
      <c r="B219" s="26">
        <f t="shared" ca="1" si="33"/>
        <v>93.489298697385067</v>
      </c>
      <c r="C219" s="38">
        <f t="shared" ca="1" si="33"/>
        <v>37.809029924121432</v>
      </c>
      <c r="D219" s="40">
        <f t="shared" ca="1" si="27"/>
        <v>159.73300646735399</v>
      </c>
      <c r="E219" s="39">
        <f t="shared" ca="1" si="28"/>
        <v>1.59733006467354</v>
      </c>
      <c r="F219" s="33" t="str">
        <f t="shared" ca="1" si="29"/>
        <v>L</v>
      </c>
      <c r="H219" s="25">
        <f t="shared" ca="1" si="30"/>
        <v>24</v>
      </c>
      <c r="J219" s="26">
        <f t="shared" ca="1" si="31"/>
        <v>167.96496081546857</v>
      </c>
      <c r="K219" s="42">
        <f t="shared" ca="1" si="32"/>
        <v>-4.9009950100000088</v>
      </c>
      <c r="L219" s="26">
        <f t="shared" ca="1" si="34"/>
        <v>18.050351605339209</v>
      </c>
    </row>
    <row r="220" spans="1:12">
      <c r="A220" s="25">
        <f t="shared" si="35"/>
        <v>207</v>
      </c>
      <c r="B220" s="26">
        <f t="shared" ca="1" si="33"/>
        <v>2.6753968583713927</v>
      </c>
      <c r="C220" s="38">
        <f t="shared" ca="1" si="33"/>
        <v>77.726843184119161</v>
      </c>
      <c r="D220" s="40">
        <f t="shared" ca="1" si="27"/>
        <v>158.13567640268045</v>
      </c>
      <c r="E220" s="39">
        <f t="shared" ca="1" si="28"/>
        <v>1.5813567640268045</v>
      </c>
      <c r="F220" s="33" t="str">
        <f t="shared" ca="1" si="29"/>
        <v>L</v>
      </c>
      <c r="H220" s="25">
        <f t="shared" ca="1" si="30"/>
        <v>24</v>
      </c>
      <c r="J220" s="26">
        <f t="shared" ca="1" si="31"/>
        <v>167.96496081546857</v>
      </c>
      <c r="K220" s="42">
        <f t="shared" ca="1" si="32"/>
        <v>-5.8519850599000094</v>
      </c>
      <c r="L220" s="26">
        <f t="shared" ca="1" si="34"/>
        <v>42.24550685722663</v>
      </c>
    </row>
    <row r="221" spans="1:12">
      <c r="A221" s="25">
        <f t="shared" si="35"/>
        <v>208</v>
      </c>
      <c r="B221" s="26">
        <f t="shared" ca="1" si="33"/>
        <v>47.359529417112277</v>
      </c>
      <c r="C221" s="38">
        <f t="shared" ca="1" si="33"/>
        <v>37.696550068404463</v>
      </c>
      <c r="D221" s="40">
        <f t="shared" ca="1" si="27"/>
        <v>156.55431963865365</v>
      </c>
      <c r="E221" s="39">
        <f t="shared" ca="1" si="28"/>
        <v>1.5655431963865365</v>
      </c>
      <c r="F221" s="33" t="str">
        <f t="shared" ca="1" si="29"/>
        <v>L</v>
      </c>
      <c r="H221" s="25">
        <f t="shared" ca="1" si="30"/>
        <v>24</v>
      </c>
      <c r="J221" s="26">
        <f t="shared" ca="1" si="31"/>
        <v>167.96496081546857</v>
      </c>
      <c r="K221" s="42">
        <f t="shared" ca="1" si="32"/>
        <v>-6.7934652093010026</v>
      </c>
      <c r="L221" s="26">
        <f t="shared" ca="1" si="34"/>
        <v>22.979526260793005</v>
      </c>
    </row>
    <row r="222" spans="1:12">
      <c r="A222" s="25">
        <f t="shared" si="35"/>
        <v>209</v>
      </c>
      <c r="B222" s="26">
        <f t="shared" ca="1" si="33"/>
        <v>69.914757030272852</v>
      </c>
      <c r="C222" s="38">
        <f t="shared" ca="1" si="33"/>
        <v>74.442558219001171</v>
      </c>
      <c r="D222" s="40">
        <f t="shared" ca="1" si="27"/>
        <v>154.98877644226712</v>
      </c>
      <c r="E222" s="39">
        <f t="shared" ca="1" si="28"/>
        <v>1.5498877644226712</v>
      </c>
      <c r="F222" s="33" t="str">
        <f t="shared" ca="1" si="29"/>
        <v>L</v>
      </c>
      <c r="H222" s="25">
        <f t="shared" ca="1" si="30"/>
        <v>24</v>
      </c>
      <c r="J222" s="26">
        <f t="shared" ca="1" si="31"/>
        <v>167.96496081546857</v>
      </c>
      <c r="K222" s="42">
        <f t="shared" ca="1" si="32"/>
        <v>-7.7255305572079882</v>
      </c>
      <c r="L222" s="26">
        <f t="shared" ca="1" si="34"/>
        <v>95.69248829584896</v>
      </c>
    </row>
    <row r="223" spans="1:12">
      <c r="A223" s="25">
        <f t="shared" si="35"/>
        <v>210</v>
      </c>
      <c r="B223" s="26">
        <f t="shared" ca="1" si="33"/>
        <v>70.005903156450216</v>
      </c>
      <c r="C223" s="38">
        <f t="shared" ca="1" si="33"/>
        <v>81.76601675897092</v>
      </c>
      <c r="D223" s="40">
        <f t="shared" ca="1" si="27"/>
        <v>153.43888867784446</v>
      </c>
      <c r="E223" s="39">
        <f t="shared" ca="1" si="28"/>
        <v>1.5343888867784445</v>
      </c>
      <c r="F223" s="33" t="str">
        <f t="shared" ca="1" si="29"/>
        <v>L</v>
      </c>
      <c r="H223" s="25">
        <f t="shared" ca="1" si="30"/>
        <v>24</v>
      </c>
      <c r="J223" s="26">
        <f t="shared" ca="1" si="31"/>
        <v>167.96496081546857</v>
      </c>
      <c r="K223" s="42">
        <f t="shared" ca="1" si="32"/>
        <v>-8.6482752516359032</v>
      </c>
      <c r="L223" s="26">
        <f t="shared" ca="1" si="34"/>
        <v>65.368664503778334</v>
      </c>
    </row>
    <row r="224" spans="1:12">
      <c r="A224" s="25">
        <f t="shared" si="35"/>
        <v>211</v>
      </c>
      <c r="B224" s="26">
        <f t="shared" ca="1" si="33"/>
        <v>69.520334526234251</v>
      </c>
      <c r="C224" s="38">
        <f t="shared" ca="1" si="33"/>
        <v>67.996467148507818</v>
      </c>
      <c r="D224" s="40">
        <f t="shared" ca="1" si="27"/>
        <v>151.904499791066</v>
      </c>
      <c r="E224" s="39">
        <f t="shared" ca="1" si="28"/>
        <v>1.5190449979106599</v>
      </c>
      <c r="F224" s="33" t="str">
        <f t="shared" ca="1" si="29"/>
        <v>L</v>
      </c>
      <c r="H224" s="25">
        <f t="shared" ca="1" si="30"/>
        <v>24</v>
      </c>
      <c r="J224" s="26">
        <f t="shared" ca="1" si="31"/>
        <v>167.96496081546857</v>
      </c>
      <c r="K224" s="42">
        <f t="shared" ca="1" si="32"/>
        <v>-9.5617924991195533</v>
      </c>
      <c r="L224" s="26">
        <f t="shared" ca="1" si="34"/>
        <v>21.114632916384135</v>
      </c>
    </row>
    <row r="225" spans="1:12">
      <c r="A225" s="25">
        <f t="shared" si="35"/>
        <v>212</v>
      </c>
      <c r="B225" s="26">
        <f t="shared" ca="1" si="33"/>
        <v>47.056497504009975</v>
      </c>
      <c r="C225" s="38">
        <f t="shared" ca="1" si="33"/>
        <v>51.514244235344741</v>
      </c>
      <c r="D225" s="40">
        <f t="shared" ca="1" si="27"/>
        <v>150.38545479315533</v>
      </c>
      <c r="E225" s="39">
        <f t="shared" ca="1" si="28"/>
        <v>1.5038545479315533</v>
      </c>
      <c r="F225" s="33" t="str">
        <f t="shared" ca="1" si="29"/>
        <v>L</v>
      </c>
      <c r="H225" s="25">
        <f t="shared" ca="1" si="30"/>
        <v>24</v>
      </c>
      <c r="J225" s="26">
        <f t="shared" ca="1" si="31"/>
        <v>167.96496081546857</v>
      </c>
      <c r="K225" s="42">
        <f t="shared" ca="1" si="32"/>
        <v>-10.466174574128363</v>
      </c>
      <c r="L225" s="26">
        <f t="shared" ca="1" si="34"/>
        <v>43.966363016472073</v>
      </c>
    </row>
    <row r="226" spans="1:12">
      <c r="A226" s="25">
        <f t="shared" si="35"/>
        <v>213</v>
      </c>
      <c r="B226" s="26">
        <f t="shared" ca="1" si="33"/>
        <v>28.234351497306776</v>
      </c>
      <c r="C226" s="38">
        <f t="shared" ca="1" si="33"/>
        <v>24.884461530865622</v>
      </c>
      <c r="D226" s="40">
        <f t="shared" ca="1" si="27"/>
        <v>148.88160024522378</v>
      </c>
      <c r="E226" s="39">
        <f t="shared" ca="1" si="28"/>
        <v>1.4888160024522379</v>
      </c>
      <c r="F226" s="33" t="str">
        <f t="shared" ca="1" si="29"/>
        <v>L</v>
      </c>
      <c r="H226" s="25">
        <f t="shared" ca="1" si="30"/>
        <v>24</v>
      </c>
      <c r="J226" s="26">
        <f t="shared" ca="1" si="31"/>
        <v>167.96496081546857</v>
      </c>
      <c r="K226" s="42">
        <f t="shared" ca="1" si="32"/>
        <v>-11.361512828387079</v>
      </c>
      <c r="L226" s="26">
        <f t="shared" ca="1" si="34"/>
        <v>27.164950931209031</v>
      </c>
    </row>
    <row r="227" spans="1:12">
      <c r="A227" s="25">
        <f t="shared" si="35"/>
        <v>214</v>
      </c>
      <c r="B227" s="26">
        <f t="shared" ca="1" si="33"/>
        <v>49.828122705394939</v>
      </c>
      <c r="C227" s="38">
        <f t="shared" ca="1" si="33"/>
        <v>75.53653704336061</v>
      </c>
      <c r="D227" s="40">
        <f t="shared" ca="1" si="27"/>
        <v>147.39278424277154</v>
      </c>
      <c r="E227" s="39">
        <f t="shared" ca="1" si="28"/>
        <v>1.4739278424277154</v>
      </c>
      <c r="F227" s="33" t="str">
        <f t="shared" ca="1" si="29"/>
        <v>L</v>
      </c>
      <c r="H227" s="25">
        <f t="shared" ca="1" si="30"/>
        <v>24</v>
      </c>
      <c r="J227" s="26">
        <f t="shared" ca="1" si="31"/>
        <v>167.96496081546857</v>
      </c>
      <c r="K227" s="42">
        <f t="shared" ca="1" si="32"/>
        <v>-12.247897700103209</v>
      </c>
      <c r="L227" s="26">
        <f t="shared" ca="1" si="34"/>
        <v>82.949683290362316</v>
      </c>
    </row>
    <row r="228" spans="1:12">
      <c r="A228" s="25">
        <f t="shared" si="35"/>
        <v>215</v>
      </c>
      <c r="B228" s="26">
        <f t="shared" ca="1" si="33"/>
        <v>40.883967359710738</v>
      </c>
      <c r="C228" s="38">
        <f t="shared" ca="1" si="33"/>
        <v>82.974794463999359</v>
      </c>
      <c r="D228" s="40">
        <f t="shared" ca="1" si="27"/>
        <v>145.91885640034383</v>
      </c>
      <c r="E228" s="39">
        <f t="shared" ca="1" si="28"/>
        <v>1.4591885640034383</v>
      </c>
      <c r="F228" s="33" t="str">
        <f t="shared" ca="1" si="29"/>
        <v>L</v>
      </c>
      <c r="H228" s="25">
        <f t="shared" ca="1" si="30"/>
        <v>24</v>
      </c>
      <c r="J228" s="26">
        <f t="shared" ca="1" si="31"/>
        <v>167.96496081546857</v>
      </c>
      <c r="K228" s="42">
        <f t="shared" ca="1" si="32"/>
        <v>-13.125418723102175</v>
      </c>
      <c r="L228" s="26">
        <f t="shared" ca="1" si="34"/>
        <v>23.066204363410758</v>
      </c>
    </row>
    <row r="229" spans="1:12">
      <c r="A229" s="25">
        <f t="shared" si="35"/>
        <v>216</v>
      </c>
      <c r="B229" s="26">
        <f t="shared" ca="1" si="33"/>
        <v>58.024633166280012</v>
      </c>
      <c r="C229" s="38">
        <f t="shared" ca="1" si="33"/>
        <v>49.573606915407041</v>
      </c>
      <c r="D229" s="40">
        <f t="shared" ca="1" si="27"/>
        <v>144.4596678363404</v>
      </c>
      <c r="E229" s="39">
        <f t="shared" ca="1" si="28"/>
        <v>1.4445966783634041</v>
      </c>
      <c r="F229" s="33" t="str">
        <f t="shared" ca="1" si="29"/>
        <v>L</v>
      </c>
      <c r="H229" s="25">
        <f t="shared" ca="1" si="30"/>
        <v>24</v>
      </c>
      <c r="J229" s="26">
        <f t="shared" ca="1" si="31"/>
        <v>167.96496081546857</v>
      </c>
      <c r="K229" s="42">
        <f t="shared" ca="1" si="32"/>
        <v>-13.994164535871148</v>
      </c>
      <c r="L229" s="26">
        <f t="shared" ca="1" si="34"/>
        <v>44.752903562312717</v>
      </c>
    </row>
    <row r="230" spans="1:12">
      <c r="A230" s="25">
        <f t="shared" si="35"/>
        <v>217</v>
      </c>
      <c r="B230" s="26">
        <f t="shared" ca="1" si="33"/>
        <v>33.154084001684446</v>
      </c>
      <c r="C230" s="38">
        <f t="shared" ca="1" si="33"/>
        <v>94.158674541764626</v>
      </c>
      <c r="D230" s="40">
        <f t="shared" ca="1" si="27"/>
        <v>143.01507115797699</v>
      </c>
      <c r="E230" s="39">
        <f t="shared" ca="1" si="28"/>
        <v>1.43015071157977</v>
      </c>
      <c r="F230" s="33" t="str">
        <f t="shared" ca="1" si="29"/>
        <v>L</v>
      </c>
      <c r="H230" s="25">
        <f t="shared" ca="1" si="30"/>
        <v>24</v>
      </c>
      <c r="J230" s="26">
        <f t="shared" ca="1" si="31"/>
        <v>167.96496081546857</v>
      </c>
      <c r="K230" s="42">
        <f t="shared" ca="1" si="32"/>
        <v>-14.854222890512439</v>
      </c>
      <c r="L230" s="26">
        <f t="shared" ca="1" si="34"/>
        <v>3.483634655010448</v>
      </c>
    </row>
    <row r="231" spans="1:12">
      <c r="A231" s="25">
        <f t="shared" si="35"/>
        <v>218</v>
      </c>
      <c r="B231" s="26">
        <f t="shared" ca="1" si="33"/>
        <v>97.040059721123129</v>
      </c>
      <c r="C231" s="38">
        <f t="shared" ca="1" si="33"/>
        <v>95.312044711524521</v>
      </c>
      <c r="D231" s="40">
        <f t="shared" ca="1" si="27"/>
        <v>141.58492044639721</v>
      </c>
      <c r="E231" s="39">
        <f t="shared" ca="1" si="28"/>
        <v>1.4158492044639721</v>
      </c>
      <c r="F231" s="33" t="str">
        <f t="shared" ca="1" si="29"/>
        <v>L</v>
      </c>
      <c r="H231" s="25">
        <f t="shared" ca="1" si="30"/>
        <v>24</v>
      </c>
      <c r="J231" s="26">
        <f t="shared" ca="1" si="31"/>
        <v>167.96496081546857</v>
      </c>
      <c r="K231" s="42">
        <f t="shared" ca="1" si="32"/>
        <v>-15.705680661607325</v>
      </c>
      <c r="L231" s="26">
        <f t="shared" ca="1" si="34"/>
        <v>34.649916889038515</v>
      </c>
    </row>
    <row r="232" spans="1:12">
      <c r="A232" s="25">
        <f t="shared" si="35"/>
        <v>219</v>
      </c>
      <c r="B232" s="26">
        <f t="shared" ca="1" si="33"/>
        <v>82.370677695494351</v>
      </c>
      <c r="C232" s="38">
        <f t="shared" ca="1" si="33"/>
        <v>26.678966182085784</v>
      </c>
      <c r="D232" s="40">
        <f t="shared" ca="1" si="27"/>
        <v>140.16907124193324</v>
      </c>
      <c r="E232" s="39">
        <f t="shared" ca="1" si="28"/>
        <v>1.4016907124193325</v>
      </c>
      <c r="F232" s="33" t="str">
        <f t="shared" ca="1" si="29"/>
        <v>L</v>
      </c>
      <c r="H232" s="25">
        <f t="shared" ca="1" si="30"/>
        <v>24</v>
      </c>
      <c r="J232" s="26">
        <f t="shared" ca="1" si="31"/>
        <v>167.96496081546857</v>
      </c>
      <c r="K232" s="42">
        <f t="shared" ca="1" si="32"/>
        <v>-16.548623854991249</v>
      </c>
      <c r="L232" s="26">
        <f t="shared" ca="1" si="34"/>
        <v>18.700521813189397</v>
      </c>
    </row>
    <row r="233" spans="1:12">
      <c r="A233" s="25">
        <f t="shared" si="35"/>
        <v>220</v>
      </c>
      <c r="B233" s="26">
        <f t="shared" ca="1" si="33"/>
        <v>43.350306938578065</v>
      </c>
      <c r="C233" s="38">
        <f t="shared" ca="1" si="33"/>
        <v>34.358980864480614</v>
      </c>
      <c r="D233" s="40">
        <f t="shared" ca="1" si="27"/>
        <v>138.7673805295139</v>
      </c>
      <c r="E233" s="39">
        <f t="shared" ca="1" si="28"/>
        <v>1.387673805295139</v>
      </c>
      <c r="F233" s="33" t="str">
        <f t="shared" ca="1" si="29"/>
        <v>L</v>
      </c>
      <c r="H233" s="25">
        <f t="shared" ca="1" si="30"/>
        <v>24</v>
      </c>
      <c r="J233" s="26">
        <f t="shared" ca="1" si="31"/>
        <v>167.96496081546857</v>
      </c>
      <c r="K233" s="42">
        <f t="shared" ca="1" si="32"/>
        <v>-17.383137616441338</v>
      </c>
      <c r="L233" s="26">
        <f t="shared" ca="1" si="34"/>
        <v>57.475582510182946</v>
      </c>
    </row>
    <row r="234" spans="1:12">
      <c r="A234" s="25">
        <f t="shared" si="35"/>
        <v>221</v>
      </c>
      <c r="B234" s="26">
        <f t="shared" ca="1" si="33"/>
        <v>94.580479075173955</v>
      </c>
      <c r="C234" s="38">
        <f t="shared" ca="1" si="33"/>
        <v>20.198379043344559</v>
      </c>
      <c r="D234" s="40">
        <f t="shared" ca="1" si="27"/>
        <v>137.37970672421875</v>
      </c>
      <c r="E234" s="39">
        <f t="shared" ca="1" si="28"/>
        <v>1.3737970672421875</v>
      </c>
      <c r="F234" s="33" t="str">
        <f t="shared" ca="1" si="29"/>
        <v>L</v>
      </c>
      <c r="H234" s="25">
        <f t="shared" ca="1" si="30"/>
        <v>24</v>
      </c>
      <c r="J234" s="26">
        <f t="shared" ca="1" si="31"/>
        <v>167.96496081546857</v>
      </c>
      <c r="K234" s="42">
        <f t="shared" ca="1" si="32"/>
        <v>-18.209306240276931</v>
      </c>
      <c r="L234" s="26">
        <f t="shared" ca="1" si="34"/>
        <v>46.678393909082615</v>
      </c>
    </row>
    <row r="235" spans="1:12">
      <c r="A235" s="25">
        <f t="shared" si="35"/>
        <v>222</v>
      </c>
      <c r="B235" s="26">
        <f t="shared" ca="1" si="33"/>
        <v>69.168418115715411</v>
      </c>
      <c r="C235" s="38">
        <f t="shared" ca="1" si="33"/>
        <v>61.351778534779712</v>
      </c>
      <c r="D235" s="40">
        <f t="shared" ca="1" si="27"/>
        <v>136.00590965697657</v>
      </c>
      <c r="E235" s="39">
        <f t="shared" ca="1" si="28"/>
        <v>1.3600590965697656</v>
      </c>
      <c r="F235" s="33" t="str">
        <f t="shared" ca="1" si="29"/>
        <v>L</v>
      </c>
      <c r="H235" s="25">
        <f t="shared" ca="1" si="30"/>
        <v>24</v>
      </c>
      <c r="J235" s="26">
        <f t="shared" ca="1" si="31"/>
        <v>167.96496081546857</v>
      </c>
      <c r="K235" s="42">
        <f t="shared" ca="1" si="32"/>
        <v>-19.02721317787416</v>
      </c>
      <c r="L235" s="26">
        <f t="shared" ca="1" si="34"/>
        <v>74.394951543390931</v>
      </c>
    </row>
    <row r="236" spans="1:12">
      <c r="A236" s="25">
        <f t="shared" si="35"/>
        <v>223</v>
      </c>
      <c r="B236" s="26">
        <f t="shared" ca="1" si="33"/>
        <v>66.577320123062293</v>
      </c>
      <c r="C236" s="38">
        <f t="shared" ca="1" si="33"/>
        <v>75.497245875791037</v>
      </c>
      <c r="D236" s="40">
        <f t="shared" ca="1" si="27"/>
        <v>134.64585056040681</v>
      </c>
      <c r="E236" s="39">
        <f t="shared" ca="1" si="28"/>
        <v>1.3464585056040681</v>
      </c>
      <c r="F236" s="33" t="str">
        <f t="shared" ca="1" si="29"/>
        <v>L</v>
      </c>
      <c r="H236" s="25">
        <f t="shared" ca="1" si="30"/>
        <v>24</v>
      </c>
      <c r="J236" s="26">
        <f t="shared" ca="1" si="31"/>
        <v>167.96496081546857</v>
      </c>
      <c r="K236" s="42">
        <f t="shared" ca="1" si="32"/>
        <v>-19.836941046095411</v>
      </c>
      <c r="L236" s="26">
        <f t="shared" ca="1" si="34"/>
        <v>80.346500132058665</v>
      </c>
    </row>
    <row r="237" spans="1:12">
      <c r="A237" s="25">
        <f t="shared" si="35"/>
        <v>224</v>
      </c>
      <c r="B237" s="26">
        <f t="shared" ca="1" si="33"/>
        <v>35.190102169872532</v>
      </c>
      <c r="C237" s="38">
        <f t="shared" ca="1" si="33"/>
        <v>36.510514807305668</v>
      </c>
      <c r="D237" s="40">
        <f t="shared" ca="1" si="27"/>
        <v>133.29939205480275</v>
      </c>
      <c r="E237" s="39">
        <f t="shared" ca="1" si="28"/>
        <v>1.3329939205480275</v>
      </c>
      <c r="F237" s="33" t="str">
        <f t="shared" ca="1" si="29"/>
        <v>L</v>
      </c>
      <c r="H237" s="25">
        <f t="shared" ca="1" si="30"/>
        <v>24</v>
      </c>
      <c r="J237" s="26">
        <f t="shared" ca="1" si="31"/>
        <v>167.96496081546857</v>
      </c>
      <c r="K237" s="42">
        <f t="shared" ca="1" si="32"/>
        <v>-20.638571635634452</v>
      </c>
      <c r="L237" s="26">
        <f t="shared" ca="1" si="34"/>
        <v>21.234649303350217</v>
      </c>
    </row>
    <row r="238" spans="1:12">
      <c r="A238" s="25">
        <f t="shared" si="35"/>
        <v>225</v>
      </c>
      <c r="B238" s="26">
        <f t="shared" ca="1" si="33"/>
        <v>79.628440009999693</v>
      </c>
      <c r="C238" s="38">
        <f t="shared" ca="1" si="33"/>
        <v>18.435250199263464</v>
      </c>
      <c r="D238" s="40">
        <f t="shared" ca="1" si="27"/>
        <v>131.96639813425472</v>
      </c>
      <c r="E238" s="39">
        <f t="shared" ca="1" si="28"/>
        <v>1.3196639813425473</v>
      </c>
      <c r="F238" s="33" t="str">
        <f t="shared" ca="1" si="29"/>
        <v>L</v>
      </c>
      <c r="H238" s="25">
        <f t="shared" ca="1" si="30"/>
        <v>24</v>
      </c>
      <c r="J238" s="26">
        <f t="shared" ca="1" si="31"/>
        <v>167.96496081546857</v>
      </c>
      <c r="K238" s="42">
        <f t="shared" ca="1" si="32"/>
        <v>-21.432185919278112</v>
      </c>
      <c r="L238" s="26">
        <f t="shared" ca="1" si="34"/>
        <v>65.115951959991051</v>
      </c>
    </row>
    <row r="239" spans="1:12">
      <c r="A239" s="25">
        <f t="shared" si="35"/>
        <v>226</v>
      </c>
      <c r="B239" s="26">
        <f t="shared" ca="1" si="33"/>
        <v>63.732241300489711</v>
      </c>
      <c r="C239" s="38">
        <f t="shared" ca="1" si="33"/>
        <v>21.888061687743065</v>
      </c>
      <c r="D239" s="40">
        <f t="shared" ca="1" si="27"/>
        <v>130.64673415291216</v>
      </c>
      <c r="E239" s="39">
        <f t="shared" ca="1" si="28"/>
        <v>1.3064673415291217</v>
      </c>
      <c r="F239" s="33" t="str">
        <f t="shared" ca="1" si="29"/>
        <v>L</v>
      </c>
      <c r="H239" s="25">
        <f t="shared" ca="1" si="30"/>
        <v>24</v>
      </c>
      <c r="J239" s="26">
        <f t="shared" ca="1" si="31"/>
        <v>167.96496081546857</v>
      </c>
      <c r="K239" s="42">
        <f t="shared" ca="1" si="32"/>
        <v>-22.217864060085336</v>
      </c>
      <c r="L239" s="26">
        <f t="shared" ca="1" si="34"/>
        <v>4.1126610133031427</v>
      </c>
    </row>
    <row r="240" spans="1:12">
      <c r="A240" s="25">
        <f t="shared" si="35"/>
        <v>227</v>
      </c>
      <c r="B240" s="26">
        <f t="shared" ca="1" si="33"/>
        <v>56.119029908422903</v>
      </c>
      <c r="C240" s="38">
        <f t="shared" ca="1" si="33"/>
        <v>6.8872720618440297</v>
      </c>
      <c r="D240" s="40">
        <f t="shared" ca="1" si="27"/>
        <v>129.34026681138303</v>
      </c>
      <c r="E240" s="39">
        <f t="shared" ca="1" si="28"/>
        <v>1.2934026681138304</v>
      </c>
      <c r="F240" s="33" t="str">
        <f t="shared" ca="1" si="29"/>
        <v>W</v>
      </c>
      <c r="H240" s="25">
        <f t="shared" ca="1" si="30"/>
        <v>25</v>
      </c>
      <c r="J240" s="26">
        <f t="shared" ca="1" si="31"/>
        <v>167.96496081546857</v>
      </c>
      <c r="K240" s="42">
        <f t="shared" ca="1" si="32"/>
        <v>-22.995685419484488</v>
      </c>
      <c r="L240" s="26">
        <f t="shared" ca="1" si="34"/>
        <v>20.977770246675398</v>
      </c>
    </row>
    <row r="241" spans="1:12">
      <c r="A241" s="25">
        <f t="shared" si="35"/>
        <v>228</v>
      </c>
      <c r="B241" s="26">
        <f t="shared" ca="1" si="33"/>
        <v>16.194868136764494</v>
      </c>
      <c r="C241" s="38">
        <f t="shared" ca="1" si="33"/>
        <v>1.3079053759717851</v>
      </c>
      <c r="D241" s="40">
        <f t="shared" ca="1" si="27"/>
        <v>142.27429349252134</v>
      </c>
      <c r="E241" s="39">
        <f t="shared" ca="1" si="28"/>
        <v>1.4227429349252134</v>
      </c>
      <c r="F241" s="33" t="str">
        <f t="shared" ca="1" si="29"/>
        <v>W</v>
      </c>
      <c r="H241" s="25">
        <f t="shared" ca="1" si="30"/>
        <v>26</v>
      </c>
      <c r="J241" s="26">
        <f t="shared" ca="1" si="31"/>
        <v>167.96496081546857</v>
      </c>
      <c r="K241" s="42">
        <f t="shared" ca="1" si="32"/>
        <v>-15.295253961432936</v>
      </c>
      <c r="L241" s="26">
        <f t="shared" ca="1" si="34"/>
        <v>90.164059136940281</v>
      </c>
    </row>
    <row r="242" spans="1:12">
      <c r="A242" s="25">
        <f t="shared" si="35"/>
        <v>229</v>
      </c>
      <c r="B242" s="26">
        <f t="shared" ca="1" si="33"/>
        <v>51.514511492663416</v>
      </c>
      <c r="C242" s="38">
        <f t="shared" ca="1" si="33"/>
        <v>68.33397483341443</v>
      </c>
      <c r="D242" s="40">
        <f t="shared" ref="D242:D305" ca="1" si="36">IF(C241&lt;$D$3,(1+$D$2*$D$4)*D241,(1-$D$2)*D241)</f>
        <v>156.50172284177347</v>
      </c>
      <c r="E242" s="39">
        <f t="shared" ref="E242:E305" ca="1" si="37">D242*$D$2</f>
        <v>1.5650172284177348</v>
      </c>
      <c r="F242" s="33" t="str">
        <f t="shared" ref="F242:F305" ca="1" si="38">IF(C242&lt;$D$3,"W","L")</f>
        <v>L</v>
      </c>
      <c r="H242" s="25">
        <f t="shared" ref="H242:H305" ca="1" si="39">IF(C242&lt;$D$3,H241+1,H241)</f>
        <v>26</v>
      </c>
      <c r="J242" s="26">
        <f t="shared" ref="J242:J305" ca="1" si="40">IF(D242&gt;J241,D242,J241)</f>
        <v>167.96496081546857</v>
      </c>
      <c r="K242" s="42">
        <f t="shared" ref="K242:K305" ca="1" si="41">IF(D242&lt;J242,(D242-J242)/J242*100,0)</f>
        <v>-6.8247793575762286</v>
      </c>
      <c r="L242" s="26">
        <f t="shared" ca="1" si="34"/>
        <v>54.462970348207904</v>
      </c>
    </row>
    <row r="243" spans="1:12">
      <c r="A243" s="25">
        <f t="shared" si="35"/>
        <v>230</v>
      </c>
      <c r="B243" s="26">
        <f t="shared" ref="B243:C306" ca="1" si="42">100*RAND()</f>
        <v>37.612248614646319</v>
      </c>
      <c r="C243" s="38">
        <f t="shared" ca="1" si="42"/>
        <v>76.630073826636064</v>
      </c>
      <c r="D243" s="40">
        <f t="shared" ca="1" si="36"/>
        <v>154.93670561335574</v>
      </c>
      <c r="E243" s="39">
        <f t="shared" ca="1" si="37"/>
        <v>1.5493670561335575</v>
      </c>
      <c r="F243" s="33" t="str">
        <f t="shared" ca="1" si="38"/>
        <v>L</v>
      </c>
      <c r="H243" s="25">
        <f t="shared" ca="1" si="39"/>
        <v>26</v>
      </c>
      <c r="J243" s="26">
        <f t="shared" ca="1" si="40"/>
        <v>167.96496081546857</v>
      </c>
      <c r="K243" s="42">
        <f t="shared" ca="1" si="41"/>
        <v>-7.756531564000464</v>
      </c>
      <c r="L243" s="26">
        <f t="shared" ca="1" si="34"/>
        <v>20.148110266374175</v>
      </c>
    </row>
    <row r="244" spans="1:12">
      <c r="A244" s="25">
        <f t="shared" si="35"/>
        <v>231</v>
      </c>
      <c r="B244" s="26">
        <f t="shared" ca="1" si="42"/>
        <v>43.095822675516196</v>
      </c>
      <c r="C244" s="38">
        <f t="shared" ca="1" si="42"/>
        <v>88.141080979818923</v>
      </c>
      <c r="D244" s="40">
        <f t="shared" ca="1" si="36"/>
        <v>153.38733855722219</v>
      </c>
      <c r="E244" s="39">
        <f t="shared" ca="1" si="37"/>
        <v>1.533873385572222</v>
      </c>
      <c r="F244" s="33" t="str">
        <f t="shared" ca="1" si="38"/>
        <v>L</v>
      </c>
      <c r="H244" s="25">
        <f t="shared" ca="1" si="39"/>
        <v>26</v>
      </c>
      <c r="J244" s="26">
        <f t="shared" ca="1" si="40"/>
        <v>167.96496081546857</v>
      </c>
      <c r="K244" s="42">
        <f t="shared" ca="1" si="41"/>
        <v>-8.6789662483604531</v>
      </c>
      <c r="L244" s="26">
        <f t="shared" ca="1" si="34"/>
        <v>34.940003821190487</v>
      </c>
    </row>
    <row r="245" spans="1:12">
      <c r="A245" s="25">
        <f t="shared" si="35"/>
        <v>232</v>
      </c>
      <c r="B245" s="26">
        <f t="shared" ca="1" si="42"/>
        <v>55.091072397568297</v>
      </c>
      <c r="C245" s="38">
        <f t="shared" ca="1" si="42"/>
        <v>18.76618640585248</v>
      </c>
      <c r="D245" s="40">
        <f t="shared" ca="1" si="36"/>
        <v>151.85346517164996</v>
      </c>
      <c r="E245" s="39">
        <f t="shared" ca="1" si="37"/>
        <v>1.5185346517164997</v>
      </c>
      <c r="F245" s="33" t="str">
        <f t="shared" ca="1" si="38"/>
        <v>L</v>
      </c>
      <c r="H245" s="25">
        <f t="shared" ca="1" si="39"/>
        <v>26</v>
      </c>
      <c r="J245" s="26">
        <f t="shared" ca="1" si="40"/>
        <v>167.96496081546857</v>
      </c>
      <c r="K245" s="42">
        <f t="shared" ca="1" si="41"/>
        <v>-9.5921765858768584</v>
      </c>
      <c r="L245" s="26">
        <f t="shared" ca="1" si="34"/>
        <v>30.956297746024131</v>
      </c>
    </row>
    <row r="246" spans="1:12">
      <c r="A246" s="25">
        <f t="shared" si="35"/>
        <v>233</v>
      </c>
      <c r="B246" s="26">
        <f t="shared" ca="1" si="42"/>
        <v>41.220712854516428</v>
      </c>
      <c r="C246" s="38">
        <f t="shared" ca="1" si="42"/>
        <v>98.033174812356137</v>
      </c>
      <c r="D246" s="40">
        <f t="shared" ca="1" si="36"/>
        <v>150.33493051993347</v>
      </c>
      <c r="E246" s="39">
        <f t="shared" ca="1" si="37"/>
        <v>1.5033493051993347</v>
      </c>
      <c r="F246" s="33" t="str">
        <f t="shared" ca="1" si="38"/>
        <v>L</v>
      </c>
      <c r="H246" s="25">
        <f t="shared" ca="1" si="39"/>
        <v>26</v>
      </c>
      <c r="J246" s="26">
        <f t="shared" ca="1" si="40"/>
        <v>167.96496081546857</v>
      </c>
      <c r="K246" s="42">
        <f t="shared" ca="1" si="41"/>
        <v>-10.496254820018084</v>
      </c>
      <c r="L246" s="26">
        <f t="shared" ca="1" si="34"/>
        <v>48.556518326723804</v>
      </c>
    </row>
    <row r="247" spans="1:12">
      <c r="A247" s="25">
        <f t="shared" si="35"/>
        <v>234</v>
      </c>
      <c r="B247" s="26">
        <f t="shared" ca="1" si="42"/>
        <v>16.689366770078706</v>
      </c>
      <c r="C247" s="38">
        <f t="shared" ca="1" si="42"/>
        <v>58.071367708528655</v>
      </c>
      <c r="D247" s="40">
        <f t="shared" ca="1" si="36"/>
        <v>148.83158121473414</v>
      </c>
      <c r="E247" s="39">
        <f t="shared" ca="1" si="37"/>
        <v>1.4883158121473414</v>
      </c>
      <c r="F247" s="33" t="str">
        <f t="shared" ca="1" si="38"/>
        <v>L</v>
      </c>
      <c r="H247" s="25">
        <f t="shared" ca="1" si="39"/>
        <v>26</v>
      </c>
      <c r="J247" s="26">
        <f t="shared" ca="1" si="40"/>
        <v>167.96496081546857</v>
      </c>
      <c r="K247" s="42">
        <f t="shared" ca="1" si="41"/>
        <v>-11.391292271817896</v>
      </c>
      <c r="L247" s="26">
        <f t="shared" ca="1" si="34"/>
        <v>26.51376221279369</v>
      </c>
    </row>
    <row r="248" spans="1:12">
      <c r="A248" s="25">
        <f t="shared" si="35"/>
        <v>235</v>
      </c>
      <c r="B248" s="26">
        <f t="shared" ca="1" si="42"/>
        <v>96.276368469106018</v>
      </c>
      <c r="C248" s="38">
        <f t="shared" ca="1" si="42"/>
        <v>58.010257069674331</v>
      </c>
      <c r="D248" s="40">
        <f t="shared" ca="1" si="36"/>
        <v>147.34326540258681</v>
      </c>
      <c r="E248" s="39">
        <f t="shared" ca="1" si="37"/>
        <v>1.4734326540258682</v>
      </c>
      <c r="F248" s="33" t="str">
        <f t="shared" ca="1" si="38"/>
        <v>L</v>
      </c>
      <c r="H248" s="25">
        <f t="shared" ca="1" si="39"/>
        <v>26</v>
      </c>
      <c r="J248" s="26">
        <f t="shared" ca="1" si="40"/>
        <v>167.96496081546857</v>
      </c>
      <c r="K248" s="42">
        <f t="shared" ca="1" si="41"/>
        <v>-12.277379349099713</v>
      </c>
      <c r="L248" s="26">
        <f t="shared" ca="1" si="34"/>
        <v>62.351711850053107</v>
      </c>
    </row>
    <row r="249" spans="1:12">
      <c r="A249" s="25">
        <f t="shared" si="35"/>
        <v>236</v>
      </c>
      <c r="B249" s="26">
        <f t="shared" ca="1" si="42"/>
        <v>88.861293148315838</v>
      </c>
      <c r="C249" s="38">
        <f t="shared" ca="1" si="42"/>
        <v>88.854623851068567</v>
      </c>
      <c r="D249" s="40">
        <f t="shared" ca="1" si="36"/>
        <v>145.86983274856095</v>
      </c>
      <c r="E249" s="39">
        <f t="shared" ca="1" si="37"/>
        <v>1.4586983274856096</v>
      </c>
      <c r="F249" s="33" t="str">
        <f t="shared" ca="1" si="38"/>
        <v>L</v>
      </c>
      <c r="H249" s="25">
        <f t="shared" ca="1" si="39"/>
        <v>26</v>
      </c>
      <c r="J249" s="26">
        <f t="shared" ca="1" si="40"/>
        <v>167.96496081546857</v>
      </c>
      <c r="K249" s="42">
        <f t="shared" ca="1" si="41"/>
        <v>-13.154605555608709</v>
      </c>
      <c r="L249" s="26">
        <f t="shared" ca="1" si="34"/>
        <v>1.9196220605975256</v>
      </c>
    </row>
    <row r="250" spans="1:12">
      <c r="A250" s="25">
        <f t="shared" si="35"/>
        <v>237</v>
      </c>
      <c r="B250" s="26">
        <f t="shared" ca="1" si="42"/>
        <v>14.104668247215102</v>
      </c>
      <c r="C250" s="38">
        <f t="shared" ca="1" si="42"/>
        <v>30.084375747468073</v>
      </c>
      <c r="D250" s="40">
        <f t="shared" ca="1" si="36"/>
        <v>144.41113442107533</v>
      </c>
      <c r="E250" s="39">
        <f t="shared" ca="1" si="37"/>
        <v>1.4441113442107534</v>
      </c>
      <c r="F250" s="33" t="str">
        <f t="shared" ca="1" si="38"/>
        <v>L</v>
      </c>
      <c r="H250" s="25">
        <f t="shared" ca="1" si="39"/>
        <v>26</v>
      </c>
      <c r="J250" s="26">
        <f t="shared" ca="1" si="40"/>
        <v>167.96496081546857</v>
      </c>
      <c r="K250" s="42">
        <f t="shared" ca="1" si="41"/>
        <v>-14.023059500052629</v>
      </c>
      <c r="L250" s="26">
        <f t="shared" ca="1" si="34"/>
        <v>40.91041770638553</v>
      </c>
    </row>
    <row r="251" spans="1:12">
      <c r="A251" s="25">
        <f t="shared" si="35"/>
        <v>238</v>
      </c>
      <c r="B251" s="26">
        <f t="shared" ca="1" si="42"/>
        <v>13.125406370952852</v>
      </c>
      <c r="C251" s="38">
        <f t="shared" ca="1" si="42"/>
        <v>49.983338818475701</v>
      </c>
      <c r="D251" s="40">
        <f t="shared" ca="1" si="36"/>
        <v>142.96702307686456</v>
      </c>
      <c r="E251" s="39">
        <f t="shared" ca="1" si="37"/>
        <v>1.4296702307686457</v>
      </c>
      <c r="F251" s="33" t="str">
        <f t="shared" ca="1" si="38"/>
        <v>L</v>
      </c>
      <c r="H251" s="25">
        <f t="shared" ca="1" si="39"/>
        <v>26</v>
      </c>
      <c r="J251" s="26">
        <f t="shared" ca="1" si="40"/>
        <v>167.96496081546857</v>
      </c>
      <c r="K251" s="42">
        <f t="shared" ca="1" si="41"/>
        <v>-14.882828905052111</v>
      </c>
      <c r="L251" s="26">
        <f t="shared" ca="1" si="34"/>
        <v>34.605591516039638</v>
      </c>
    </row>
    <row r="252" spans="1:12">
      <c r="A252" s="25">
        <f t="shared" si="35"/>
        <v>239</v>
      </c>
      <c r="B252" s="26">
        <f t="shared" ca="1" si="42"/>
        <v>84.555597237006054</v>
      </c>
      <c r="C252" s="38">
        <f t="shared" ca="1" si="42"/>
        <v>31.627302408956304</v>
      </c>
      <c r="D252" s="40">
        <f t="shared" ca="1" si="36"/>
        <v>141.53735284609593</v>
      </c>
      <c r="E252" s="39">
        <f t="shared" ca="1" si="37"/>
        <v>1.4153735284609592</v>
      </c>
      <c r="F252" s="33" t="str">
        <f t="shared" ca="1" si="38"/>
        <v>L</v>
      </c>
      <c r="H252" s="25">
        <f t="shared" ca="1" si="39"/>
        <v>26</v>
      </c>
      <c r="J252" s="26">
        <f t="shared" ca="1" si="40"/>
        <v>167.96496081546857</v>
      </c>
      <c r="K252" s="42">
        <f t="shared" ca="1" si="41"/>
        <v>-15.734000616001584</v>
      </c>
      <c r="L252" s="26">
        <f t="shared" ca="1" si="34"/>
        <v>21.634974514233907</v>
      </c>
    </row>
    <row r="253" spans="1:12">
      <c r="A253" s="25">
        <f t="shared" si="35"/>
        <v>240</v>
      </c>
      <c r="B253" s="26">
        <f t="shared" ca="1" si="42"/>
        <v>91.058760375879928</v>
      </c>
      <c r="C253" s="38">
        <f t="shared" ca="1" si="42"/>
        <v>89.327437543842805</v>
      </c>
      <c r="D253" s="40">
        <f t="shared" ca="1" si="36"/>
        <v>140.12197931763498</v>
      </c>
      <c r="E253" s="39">
        <f t="shared" ca="1" si="37"/>
        <v>1.4012197931763499</v>
      </c>
      <c r="F253" s="33" t="str">
        <f t="shared" ca="1" si="38"/>
        <v>L</v>
      </c>
      <c r="H253" s="25">
        <f t="shared" ca="1" si="39"/>
        <v>26</v>
      </c>
      <c r="J253" s="26">
        <f t="shared" ca="1" si="40"/>
        <v>167.96496081546857</v>
      </c>
      <c r="K253" s="42">
        <f t="shared" ca="1" si="41"/>
        <v>-16.576660609841561</v>
      </c>
      <c r="L253" s="26">
        <f t="shared" ca="1" si="34"/>
        <v>98.065896725116801</v>
      </c>
    </row>
    <row r="254" spans="1:12">
      <c r="A254" s="25">
        <f t="shared" si="35"/>
        <v>241</v>
      </c>
      <c r="B254" s="26">
        <f t="shared" ca="1" si="42"/>
        <v>16.054664704285404</v>
      </c>
      <c r="C254" s="38">
        <f t="shared" ca="1" si="42"/>
        <v>13.710361161447349</v>
      </c>
      <c r="D254" s="40">
        <f t="shared" ca="1" si="36"/>
        <v>138.72075952445863</v>
      </c>
      <c r="E254" s="39">
        <f t="shared" ca="1" si="37"/>
        <v>1.3872075952445864</v>
      </c>
      <c r="F254" s="33" t="str">
        <f t="shared" ca="1" si="38"/>
        <v>L</v>
      </c>
      <c r="H254" s="25">
        <f t="shared" ca="1" si="39"/>
        <v>26</v>
      </c>
      <c r="J254" s="26">
        <f t="shared" ca="1" si="40"/>
        <v>167.96496081546857</v>
      </c>
      <c r="K254" s="42">
        <f t="shared" ca="1" si="41"/>
        <v>-17.410894003743145</v>
      </c>
      <c r="L254" s="26">
        <f t="shared" ca="1" si="34"/>
        <v>50.480279600304371</v>
      </c>
    </row>
    <row r="255" spans="1:12">
      <c r="A255" s="25">
        <f t="shared" si="35"/>
        <v>242</v>
      </c>
      <c r="B255" s="26">
        <f t="shared" ca="1" si="42"/>
        <v>41.018950767056772</v>
      </c>
      <c r="C255" s="38">
        <f t="shared" ca="1" si="42"/>
        <v>5.5186887673658092</v>
      </c>
      <c r="D255" s="40">
        <f t="shared" ca="1" si="36"/>
        <v>137.33355192921405</v>
      </c>
      <c r="E255" s="39">
        <f t="shared" ca="1" si="37"/>
        <v>1.3733355192921406</v>
      </c>
      <c r="F255" s="33" t="str">
        <f t="shared" ca="1" si="38"/>
        <v>W</v>
      </c>
      <c r="H255" s="25">
        <f t="shared" ca="1" si="39"/>
        <v>27</v>
      </c>
      <c r="J255" s="26">
        <f t="shared" ca="1" si="40"/>
        <v>167.96496081546857</v>
      </c>
      <c r="K255" s="42">
        <f t="shared" ca="1" si="41"/>
        <v>-18.23678506370571</v>
      </c>
      <c r="L255" s="26">
        <f t="shared" ca="1" si="34"/>
        <v>97.772405280893551</v>
      </c>
    </row>
    <row r="256" spans="1:12">
      <c r="A256" s="25">
        <f t="shared" si="35"/>
        <v>243</v>
      </c>
      <c r="B256" s="26">
        <f t="shared" ca="1" si="42"/>
        <v>78.072014632292365</v>
      </c>
      <c r="C256" s="38">
        <f t="shared" ca="1" si="42"/>
        <v>8.0950556464668644</v>
      </c>
      <c r="D256" s="40">
        <f t="shared" ca="1" si="36"/>
        <v>151.06690712213546</v>
      </c>
      <c r="E256" s="39">
        <f t="shared" ca="1" si="37"/>
        <v>1.5106690712213546</v>
      </c>
      <c r="F256" s="33" t="str">
        <f t="shared" ca="1" si="38"/>
        <v>W</v>
      </c>
      <c r="H256" s="25">
        <f t="shared" ca="1" si="39"/>
        <v>28</v>
      </c>
      <c r="J256" s="26">
        <f t="shared" ca="1" si="40"/>
        <v>167.96496081546857</v>
      </c>
      <c r="K256" s="42">
        <f t="shared" ca="1" si="41"/>
        <v>-10.060463570076278</v>
      </c>
      <c r="L256" s="26">
        <f t="shared" ca="1" si="34"/>
        <v>0.87909933904417592</v>
      </c>
    </row>
    <row r="257" spans="1:12">
      <c r="A257" s="25">
        <f t="shared" si="35"/>
        <v>244</v>
      </c>
      <c r="B257" s="26">
        <f t="shared" ca="1" si="42"/>
        <v>44.070131700353855</v>
      </c>
      <c r="C257" s="38">
        <f t="shared" ca="1" si="42"/>
        <v>47.747598153702242</v>
      </c>
      <c r="D257" s="40">
        <f t="shared" ca="1" si="36"/>
        <v>166.17359783434901</v>
      </c>
      <c r="E257" s="39">
        <f t="shared" ca="1" si="37"/>
        <v>1.6617359783434902</v>
      </c>
      <c r="F257" s="33" t="str">
        <f t="shared" ca="1" si="38"/>
        <v>L</v>
      </c>
      <c r="H257" s="25">
        <f t="shared" ca="1" si="39"/>
        <v>28</v>
      </c>
      <c r="J257" s="26">
        <f t="shared" ca="1" si="40"/>
        <v>167.96496081546857</v>
      </c>
      <c r="K257" s="42">
        <f t="shared" ca="1" si="41"/>
        <v>-1.066509927083904</v>
      </c>
      <c r="L257" s="26">
        <f t="shared" ca="1" si="34"/>
        <v>27.836038514150907</v>
      </c>
    </row>
    <row r="258" spans="1:12">
      <c r="A258" s="25">
        <f t="shared" si="35"/>
        <v>245</v>
      </c>
      <c r="B258" s="26">
        <f t="shared" ca="1" si="42"/>
        <v>81.391656507043677</v>
      </c>
      <c r="C258" s="38">
        <f t="shared" ca="1" si="42"/>
        <v>61.788943068540817</v>
      </c>
      <c r="D258" s="40">
        <f t="shared" ca="1" si="36"/>
        <v>164.51186185600551</v>
      </c>
      <c r="E258" s="39">
        <f t="shared" ca="1" si="37"/>
        <v>1.645118618560055</v>
      </c>
      <c r="F258" s="33" t="str">
        <f t="shared" ca="1" si="38"/>
        <v>L</v>
      </c>
      <c r="H258" s="25">
        <f t="shared" ca="1" si="39"/>
        <v>28</v>
      </c>
      <c r="J258" s="26">
        <f t="shared" ca="1" si="40"/>
        <v>167.96496081546857</v>
      </c>
      <c r="K258" s="42">
        <f t="shared" ca="1" si="41"/>
        <v>-2.0558448278130714</v>
      </c>
      <c r="L258" s="26">
        <f t="shared" ca="1" si="34"/>
        <v>41.80562606074281</v>
      </c>
    </row>
    <row r="259" spans="1:12">
      <c r="A259" s="25">
        <f t="shared" si="35"/>
        <v>246</v>
      </c>
      <c r="B259" s="26">
        <f t="shared" ca="1" si="42"/>
        <v>35.323613045571811</v>
      </c>
      <c r="C259" s="38">
        <f t="shared" ca="1" si="42"/>
        <v>37.01291524684418</v>
      </c>
      <c r="D259" s="40">
        <f t="shared" ca="1" si="36"/>
        <v>162.86674323744546</v>
      </c>
      <c r="E259" s="39">
        <f t="shared" ca="1" si="37"/>
        <v>1.6286674323744545</v>
      </c>
      <c r="F259" s="33" t="str">
        <f t="shared" ca="1" si="38"/>
        <v>L</v>
      </c>
      <c r="H259" s="25">
        <f t="shared" ca="1" si="39"/>
        <v>28</v>
      </c>
      <c r="J259" s="26">
        <f t="shared" ca="1" si="40"/>
        <v>167.96496081546857</v>
      </c>
      <c r="K259" s="42">
        <f t="shared" ca="1" si="41"/>
        <v>-3.0352863795349365</v>
      </c>
      <c r="L259" s="26">
        <f t="shared" ca="1" si="34"/>
        <v>55.402164270671591</v>
      </c>
    </row>
    <row r="260" spans="1:12">
      <c r="A260" s="25">
        <f t="shared" si="35"/>
        <v>247</v>
      </c>
      <c r="B260" s="26">
        <f t="shared" ca="1" si="42"/>
        <v>66.646974338330295</v>
      </c>
      <c r="C260" s="38">
        <f t="shared" ca="1" si="42"/>
        <v>55.55389117901521</v>
      </c>
      <c r="D260" s="40">
        <f t="shared" ca="1" si="36"/>
        <v>161.23807580507102</v>
      </c>
      <c r="E260" s="39">
        <f t="shared" ca="1" si="37"/>
        <v>1.6123807580507101</v>
      </c>
      <c r="F260" s="33" t="str">
        <f t="shared" ca="1" si="38"/>
        <v>L</v>
      </c>
      <c r="H260" s="25">
        <f t="shared" ca="1" si="39"/>
        <v>28</v>
      </c>
      <c r="J260" s="26">
        <f t="shared" ca="1" si="40"/>
        <v>167.96496081546857</v>
      </c>
      <c r="K260" s="42">
        <f t="shared" ca="1" si="41"/>
        <v>-4.0049335157395793</v>
      </c>
      <c r="L260" s="26">
        <f t="shared" ca="1" si="34"/>
        <v>24.574125010661341</v>
      </c>
    </row>
    <row r="261" spans="1:12">
      <c r="A261" s="25">
        <f t="shared" si="35"/>
        <v>248</v>
      </c>
      <c r="B261" s="26">
        <f t="shared" ca="1" si="42"/>
        <v>66.403480045679416</v>
      </c>
      <c r="C261" s="38">
        <f t="shared" ca="1" si="42"/>
        <v>69.781484406777878</v>
      </c>
      <c r="D261" s="40">
        <f t="shared" ca="1" si="36"/>
        <v>159.62569504702032</v>
      </c>
      <c r="E261" s="39">
        <f t="shared" ca="1" si="37"/>
        <v>1.5962569504702031</v>
      </c>
      <c r="F261" s="33" t="str">
        <f t="shared" ca="1" si="38"/>
        <v>L</v>
      </c>
      <c r="H261" s="25">
        <f t="shared" ca="1" si="39"/>
        <v>28</v>
      </c>
      <c r="J261" s="26">
        <f t="shared" ca="1" si="40"/>
        <v>167.96496081546857</v>
      </c>
      <c r="K261" s="42">
        <f t="shared" ca="1" si="41"/>
        <v>-4.9648841805821808</v>
      </c>
      <c r="L261" s="26">
        <f t="shared" ca="1" si="34"/>
        <v>47.51863854685363</v>
      </c>
    </row>
    <row r="262" spans="1:12">
      <c r="A262" s="25">
        <f t="shared" si="35"/>
        <v>249</v>
      </c>
      <c r="B262" s="26">
        <f t="shared" ca="1" si="42"/>
        <v>40.76033077338068</v>
      </c>
      <c r="C262" s="38">
        <f t="shared" ca="1" si="42"/>
        <v>39.939913456033516</v>
      </c>
      <c r="D262" s="40">
        <f t="shared" ca="1" si="36"/>
        <v>158.02943809655011</v>
      </c>
      <c r="E262" s="39">
        <f t="shared" ca="1" si="37"/>
        <v>1.5802943809655012</v>
      </c>
      <c r="F262" s="33" t="str">
        <f t="shared" ca="1" si="38"/>
        <v>L</v>
      </c>
      <c r="H262" s="25">
        <f t="shared" ca="1" si="39"/>
        <v>28</v>
      </c>
      <c r="J262" s="26">
        <f t="shared" ca="1" si="40"/>
        <v>167.96496081546857</v>
      </c>
      <c r="K262" s="42">
        <f t="shared" ca="1" si="41"/>
        <v>-5.9152353387763608</v>
      </c>
      <c r="L262" s="26">
        <f t="shared" ca="1" si="34"/>
        <v>10.912958369571157</v>
      </c>
    </row>
    <row r="263" spans="1:12">
      <c r="A263" s="25">
        <f t="shared" si="35"/>
        <v>250</v>
      </c>
      <c r="B263" s="26">
        <f t="shared" ca="1" si="42"/>
        <v>81.894566273786396</v>
      </c>
      <c r="C263" s="38">
        <f t="shared" ca="1" si="42"/>
        <v>42.041408304492236</v>
      </c>
      <c r="D263" s="40">
        <f t="shared" ca="1" si="36"/>
        <v>156.4491437155846</v>
      </c>
      <c r="E263" s="39">
        <f t="shared" ca="1" si="37"/>
        <v>1.564491437155846</v>
      </c>
      <c r="F263" s="33" t="str">
        <f t="shared" ca="1" si="38"/>
        <v>L</v>
      </c>
      <c r="H263" s="25">
        <f t="shared" ca="1" si="39"/>
        <v>28</v>
      </c>
      <c r="J263" s="26">
        <f t="shared" ca="1" si="40"/>
        <v>167.96496081546857</v>
      </c>
      <c r="K263" s="42">
        <f t="shared" ca="1" si="41"/>
        <v>-6.8560829853886034</v>
      </c>
      <c r="L263" s="26">
        <f t="shared" ca="1" si="34"/>
        <v>33.091816220110729</v>
      </c>
    </row>
    <row r="264" spans="1:12">
      <c r="A264" s="25">
        <f t="shared" si="35"/>
        <v>251</v>
      </c>
      <c r="B264" s="26">
        <f t="shared" ca="1" si="42"/>
        <v>47.02509268527406</v>
      </c>
      <c r="C264" s="38">
        <f t="shared" ca="1" si="42"/>
        <v>24.894107572604707</v>
      </c>
      <c r="D264" s="40">
        <f t="shared" ca="1" si="36"/>
        <v>154.88465227842875</v>
      </c>
      <c r="E264" s="39">
        <f t="shared" ca="1" si="37"/>
        <v>1.5488465227842876</v>
      </c>
      <c r="F264" s="33" t="str">
        <f t="shared" ca="1" si="38"/>
        <v>L</v>
      </c>
      <c r="H264" s="25">
        <f t="shared" ca="1" si="39"/>
        <v>28</v>
      </c>
      <c r="J264" s="26">
        <f t="shared" ca="1" si="40"/>
        <v>167.96496081546857</v>
      </c>
      <c r="K264" s="42">
        <f t="shared" ca="1" si="41"/>
        <v>-7.7875221555347203</v>
      </c>
      <c r="L264" s="26">
        <f t="shared" ca="1" si="34"/>
        <v>89.815086808043063</v>
      </c>
    </row>
    <row r="265" spans="1:12">
      <c r="A265" s="25">
        <f t="shared" si="35"/>
        <v>252</v>
      </c>
      <c r="B265" s="26">
        <f t="shared" ca="1" si="42"/>
        <v>5.8322768554704751</v>
      </c>
      <c r="C265" s="38">
        <f t="shared" ca="1" si="42"/>
        <v>92.923696230584611</v>
      </c>
      <c r="D265" s="40">
        <f t="shared" ca="1" si="36"/>
        <v>153.33580575564446</v>
      </c>
      <c r="E265" s="39">
        <f t="shared" ca="1" si="37"/>
        <v>1.5333580575564447</v>
      </c>
      <c r="F265" s="33" t="str">
        <f t="shared" ca="1" si="38"/>
        <v>L</v>
      </c>
      <c r="H265" s="25">
        <f t="shared" ca="1" si="39"/>
        <v>28</v>
      </c>
      <c r="J265" s="26">
        <f t="shared" ca="1" si="40"/>
        <v>167.96496081546857</v>
      </c>
      <c r="K265" s="42">
        <f t="shared" ca="1" si="41"/>
        <v>-8.7096469339793732</v>
      </c>
      <c r="L265" s="26">
        <f t="shared" ca="1" si="34"/>
        <v>18.714337512460322</v>
      </c>
    </row>
    <row r="266" spans="1:12">
      <c r="A266" s="25">
        <f t="shared" si="35"/>
        <v>253</v>
      </c>
      <c r="B266" s="26">
        <f t="shared" ca="1" si="42"/>
        <v>45.263119791568073</v>
      </c>
      <c r="C266" s="38">
        <f t="shared" ca="1" si="42"/>
        <v>37.943120061208568</v>
      </c>
      <c r="D266" s="40">
        <f t="shared" ca="1" si="36"/>
        <v>151.802447698088</v>
      </c>
      <c r="E266" s="39">
        <f t="shared" ca="1" si="37"/>
        <v>1.5180244769808802</v>
      </c>
      <c r="F266" s="33" t="str">
        <f t="shared" ca="1" si="38"/>
        <v>L</v>
      </c>
      <c r="H266" s="25">
        <f t="shared" ca="1" si="39"/>
        <v>28</v>
      </c>
      <c r="J266" s="26">
        <f t="shared" ca="1" si="40"/>
        <v>167.96496081546857</v>
      </c>
      <c r="K266" s="42">
        <f t="shared" ca="1" si="41"/>
        <v>-9.6225504646395859</v>
      </c>
      <c r="L266" s="26">
        <f t="shared" ca="1" si="34"/>
        <v>61.400386178701538</v>
      </c>
    </row>
    <row r="267" spans="1:12">
      <c r="A267" s="25">
        <f t="shared" si="35"/>
        <v>254</v>
      </c>
      <c r="B267" s="26">
        <f t="shared" ca="1" si="42"/>
        <v>0.66227169564196942</v>
      </c>
      <c r="C267" s="38">
        <f t="shared" ca="1" si="42"/>
        <v>41.398621871559897</v>
      </c>
      <c r="D267" s="40">
        <f t="shared" ca="1" si="36"/>
        <v>150.28442322110712</v>
      </c>
      <c r="E267" s="39">
        <f t="shared" ca="1" si="37"/>
        <v>1.5028442322110713</v>
      </c>
      <c r="F267" s="33" t="str">
        <f t="shared" ca="1" si="38"/>
        <v>L</v>
      </c>
      <c r="H267" s="25">
        <f t="shared" ca="1" si="39"/>
        <v>28</v>
      </c>
      <c r="J267" s="26">
        <f t="shared" ca="1" si="40"/>
        <v>167.96496081546857</v>
      </c>
      <c r="K267" s="42">
        <f t="shared" ca="1" si="41"/>
        <v>-10.526324959993193</v>
      </c>
      <c r="L267" s="26">
        <f t="shared" ca="1" si="34"/>
        <v>94.64662574336424</v>
      </c>
    </row>
    <row r="268" spans="1:12">
      <c r="A268" s="25">
        <f t="shared" si="35"/>
        <v>255</v>
      </c>
      <c r="B268" s="26">
        <f t="shared" ca="1" si="42"/>
        <v>76.167756926017034</v>
      </c>
      <c r="C268" s="38">
        <f t="shared" ca="1" si="42"/>
        <v>75.438134610098473</v>
      </c>
      <c r="D268" s="40">
        <f t="shared" ca="1" si="36"/>
        <v>148.78157898889606</v>
      </c>
      <c r="E268" s="39">
        <f t="shared" ca="1" si="37"/>
        <v>1.4878157898889606</v>
      </c>
      <c r="F268" s="33" t="str">
        <f t="shared" ca="1" si="38"/>
        <v>L</v>
      </c>
      <c r="H268" s="25">
        <f t="shared" ca="1" si="39"/>
        <v>28</v>
      </c>
      <c r="J268" s="26">
        <f t="shared" ca="1" si="40"/>
        <v>167.96496081546857</v>
      </c>
      <c r="K268" s="42">
        <f t="shared" ca="1" si="41"/>
        <v>-11.421061710393253</v>
      </c>
      <c r="L268" s="26">
        <f t="shared" ca="1" si="34"/>
        <v>11.815101547079454</v>
      </c>
    </row>
    <row r="269" spans="1:12">
      <c r="A269" s="25">
        <f t="shared" si="35"/>
        <v>256</v>
      </c>
      <c r="B269" s="26">
        <f t="shared" ca="1" si="42"/>
        <v>89.820004415922767</v>
      </c>
      <c r="C269" s="38">
        <f t="shared" ca="1" si="42"/>
        <v>46.197620155255237</v>
      </c>
      <c r="D269" s="40">
        <f t="shared" ca="1" si="36"/>
        <v>147.29376319900709</v>
      </c>
      <c r="E269" s="39">
        <f t="shared" ca="1" si="37"/>
        <v>1.4729376319900709</v>
      </c>
      <c r="F269" s="33" t="str">
        <f t="shared" ca="1" si="38"/>
        <v>L</v>
      </c>
      <c r="H269" s="25">
        <f t="shared" ca="1" si="39"/>
        <v>28</v>
      </c>
      <c r="J269" s="26">
        <f t="shared" ca="1" si="40"/>
        <v>167.96496081546857</v>
      </c>
      <c r="K269" s="42">
        <f t="shared" ca="1" si="41"/>
        <v>-12.306851093289326</v>
      </c>
      <c r="L269" s="26">
        <f t="shared" ca="1" si="34"/>
        <v>68.799544538954734</v>
      </c>
    </row>
    <row r="270" spans="1:12">
      <c r="A270" s="25">
        <f t="shared" si="35"/>
        <v>257</v>
      </c>
      <c r="B270" s="26">
        <f t="shared" ca="1" si="42"/>
        <v>54.285317109798406</v>
      </c>
      <c r="C270" s="38">
        <f t="shared" ca="1" si="42"/>
        <v>39.65911334370562</v>
      </c>
      <c r="D270" s="40">
        <f t="shared" ca="1" si="36"/>
        <v>145.82082556701701</v>
      </c>
      <c r="E270" s="39">
        <f t="shared" ca="1" si="37"/>
        <v>1.4582082556701701</v>
      </c>
      <c r="F270" s="33" t="str">
        <f t="shared" ca="1" si="38"/>
        <v>L</v>
      </c>
      <c r="H270" s="25">
        <f t="shared" ca="1" si="39"/>
        <v>28</v>
      </c>
      <c r="J270" s="26">
        <f t="shared" ca="1" si="40"/>
        <v>167.96496081546857</v>
      </c>
      <c r="K270" s="42">
        <f t="shared" ca="1" si="41"/>
        <v>-13.183782582356438</v>
      </c>
      <c r="L270" s="26">
        <f t="shared" ca="1" si="34"/>
        <v>16.160414746584539</v>
      </c>
    </row>
    <row r="271" spans="1:12">
      <c r="A271" s="25">
        <f t="shared" si="35"/>
        <v>258</v>
      </c>
      <c r="B271" s="26">
        <f t="shared" ca="1" si="42"/>
        <v>62.6720949032185</v>
      </c>
      <c r="C271" s="38">
        <f t="shared" ca="1" si="42"/>
        <v>60.576550853901544</v>
      </c>
      <c r="D271" s="40">
        <f t="shared" ca="1" si="36"/>
        <v>144.36261731134684</v>
      </c>
      <c r="E271" s="39">
        <f t="shared" ca="1" si="37"/>
        <v>1.4436261731134683</v>
      </c>
      <c r="F271" s="33" t="str">
        <f t="shared" ca="1" si="38"/>
        <v>L</v>
      </c>
      <c r="H271" s="25">
        <f t="shared" ca="1" si="39"/>
        <v>28</v>
      </c>
      <c r="J271" s="26">
        <f t="shared" ca="1" si="40"/>
        <v>167.96496081546857</v>
      </c>
      <c r="K271" s="42">
        <f t="shared" ca="1" si="41"/>
        <v>-14.051944756532874</v>
      </c>
      <c r="L271" s="26">
        <f t="shared" ref="L271:L313" ca="1" si="43">100*RAND()</f>
        <v>56.519036197811531</v>
      </c>
    </row>
    <row r="272" spans="1:12">
      <c r="A272" s="25">
        <f t="shared" ref="A272:A313" si="44">A271+1</f>
        <v>259</v>
      </c>
      <c r="B272" s="26">
        <f t="shared" ca="1" si="42"/>
        <v>81.973271472479553</v>
      </c>
      <c r="C272" s="38">
        <f t="shared" ca="1" si="42"/>
        <v>28.340105029555573</v>
      </c>
      <c r="D272" s="40">
        <f t="shared" ca="1" si="36"/>
        <v>142.91899113823337</v>
      </c>
      <c r="E272" s="39">
        <f t="shared" ca="1" si="37"/>
        <v>1.4291899113823336</v>
      </c>
      <c r="F272" s="33" t="str">
        <f t="shared" ca="1" si="38"/>
        <v>L</v>
      </c>
      <c r="H272" s="25">
        <f t="shared" ca="1" si="39"/>
        <v>28</v>
      </c>
      <c r="J272" s="26">
        <f t="shared" ca="1" si="40"/>
        <v>167.96496081546857</v>
      </c>
      <c r="K272" s="42">
        <f t="shared" ca="1" si="41"/>
        <v>-14.91142530896755</v>
      </c>
      <c r="L272" s="26">
        <f t="shared" ca="1" si="43"/>
        <v>29.955688052232787</v>
      </c>
    </row>
    <row r="273" spans="1:12">
      <c r="A273" s="25">
        <f t="shared" si="44"/>
        <v>260</v>
      </c>
      <c r="B273" s="26">
        <f t="shared" ca="1" si="42"/>
        <v>3.796275476925981</v>
      </c>
      <c r="C273" s="38">
        <f t="shared" ca="1" si="42"/>
        <v>86.523397693684245</v>
      </c>
      <c r="D273" s="40">
        <f t="shared" ca="1" si="36"/>
        <v>141.48980122685103</v>
      </c>
      <c r="E273" s="39">
        <f t="shared" ca="1" si="37"/>
        <v>1.4148980122685104</v>
      </c>
      <c r="F273" s="33" t="str">
        <f t="shared" ca="1" si="38"/>
        <v>L</v>
      </c>
      <c r="H273" s="25">
        <f t="shared" ca="1" si="39"/>
        <v>28</v>
      </c>
      <c r="J273" s="26">
        <f t="shared" ca="1" si="40"/>
        <v>167.96496081546857</v>
      </c>
      <c r="K273" s="42">
        <f t="shared" ca="1" si="41"/>
        <v>-15.762311055877875</v>
      </c>
      <c r="L273" s="26">
        <f t="shared" ca="1" si="43"/>
        <v>3.6355533717182809</v>
      </c>
    </row>
    <row r="274" spans="1:12">
      <c r="A274" s="25">
        <f t="shared" si="44"/>
        <v>261</v>
      </c>
      <c r="B274" s="26">
        <f t="shared" ca="1" si="42"/>
        <v>59.574200165068717</v>
      </c>
      <c r="C274" s="38">
        <f t="shared" ca="1" si="42"/>
        <v>82.368543731372171</v>
      </c>
      <c r="D274" s="40">
        <f t="shared" ca="1" si="36"/>
        <v>140.07490321458252</v>
      </c>
      <c r="E274" s="39">
        <f t="shared" ca="1" si="37"/>
        <v>1.4007490321458251</v>
      </c>
      <c r="F274" s="33" t="str">
        <f t="shared" ca="1" si="38"/>
        <v>L</v>
      </c>
      <c r="H274" s="25">
        <f t="shared" ca="1" si="39"/>
        <v>28</v>
      </c>
      <c r="J274" s="26">
        <f t="shared" ca="1" si="40"/>
        <v>167.96496081546857</v>
      </c>
      <c r="K274" s="42">
        <f t="shared" ca="1" si="41"/>
        <v>-16.604687945319096</v>
      </c>
      <c r="L274" s="26">
        <f t="shared" ca="1" si="43"/>
        <v>13.159341055608031</v>
      </c>
    </row>
    <row r="275" spans="1:12">
      <c r="A275" s="25">
        <f t="shared" si="44"/>
        <v>262</v>
      </c>
      <c r="B275" s="26">
        <f t="shared" ca="1" si="42"/>
        <v>56.62266776063656</v>
      </c>
      <c r="C275" s="38">
        <f t="shared" ca="1" si="42"/>
        <v>6.8648600901153323</v>
      </c>
      <c r="D275" s="40">
        <f t="shared" ca="1" si="36"/>
        <v>138.67415418243669</v>
      </c>
      <c r="E275" s="39">
        <f t="shared" ca="1" si="37"/>
        <v>1.3867415418243669</v>
      </c>
      <c r="F275" s="33" t="str">
        <f t="shared" ca="1" si="38"/>
        <v>W</v>
      </c>
      <c r="H275" s="25">
        <f t="shared" ca="1" si="39"/>
        <v>29</v>
      </c>
      <c r="J275" s="26">
        <f t="shared" ca="1" si="40"/>
        <v>167.96496081546857</v>
      </c>
      <c r="K275" s="42">
        <f t="shared" ca="1" si="41"/>
        <v>-17.438641065865905</v>
      </c>
      <c r="L275" s="26">
        <f t="shared" ca="1" si="43"/>
        <v>38.171685426205613</v>
      </c>
    </row>
    <row r="276" spans="1:12">
      <c r="A276" s="25">
        <f t="shared" si="44"/>
        <v>263</v>
      </c>
      <c r="B276" s="26">
        <f t="shared" ca="1" si="42"/>
        <v>65.245147469806497</v>
      </c>
      <c r="C276" s="38">
        <f t="shared" ca="1" si="42"/>
        <v>51.951444933371739</v>
      </c>
      <c r="D276" s="40">
        <f t="shared" ca="1" si="36"/>
        <v>152.54156960068039</v>
      </c>
      <c r="E276" s="39">
        <f t="shared" ca="1" si="37"/>
        <v>1.5254156960068039</v>
      </c>
      <c r="F276" s="33" t="str">
        <f t="shared" ca="1" si="38"/>
        <v>L</v>
      </c>
      <c r="H276" s="25">
        <f t="shared" ca="1" si="39"/>
        <v>29</v>
      </c>
      <c r="J276" s="26">
        <f t="shared" ca="1" si="40"/>
        <v>167.96496081546857</v>
      </c>
      <c r="K276" s="42">
        <f t="shared" ca="1" si="41"/>
        <v>-9.1825051724524798</v>
      </c>
      <c r="L276" s="26">
        <f t="shared" ca="1" si="43"/>
        <v>82.843116705615131</v>
      </c>
    </row>
    <row r="277" spans="1:12">
      <c r="A277" s="25">
        <f t="shared" si="44"/>
        <v>264</v>
      </c>
      <c r="B277" s="26">
        <f t="shared" ca="1" si="42"/>
        <v>65.861069697492042</v>
      </c>
      <c r="C277" s="38">
        <f t="shared" ca="1" si="42"/>
        <v>10.083539115438178</v>
      </c>
      <c r="D277" s="40">
        <f t="shared" ca="1" si="36"/>
        <v>151.01615390467359</v>
      </c>
      <c r="E277" s="39">
        <f t="shared" ca="1" si="37"/>
        <v>1.510161539046736</v>
      </c>
      <c r="F277" s="33" t="str">
        <f t="shared" ca="1" si="38"/>
        <v>W</v>
      </c>
      <c r="H277" s="25">
        <f t="shared" ca="1" si="39"/>
        <v>30</v>
      </c>
      <c r="J277" s="26">
        <f t="shared" ca="1" si="40"/>
        <v>167.96496081546857</v>
      </c>
      <c r="K277" s="42">
        <f t="shared" ca="1" si="41"/>
        <v>-10.090680120727955</v>
      </c>
      <c r="L277" s="26">
        <f t="shared" ca="1" si="43"/>
        <v>5.8654224036000624</v>
      </c>
    </row>
    <row r="278" spans="1:12">
      <c r="A278" s="25">
        <f t="shared" si="44"/>
        <v>265</v>
      </c>
      <c r="B278" s="26">
        <f t="shared" ca="1" si="42"/>
        <v>0.15378277015125619</v>
      </c>
      <c r="C278" s="38">
        <f t="shared" ca="1" si="42"/>
        <v>64.898204694697</v>
      </c>
      <c r="D278" s="40">
        <f t="shared" ca="1" si="36"/>
        <v>166.11776929514096</v>
      </c>
      <c r="E278" s="39">
        <f t="shared" ca="1" si="37"/>
        <v>1.6611776929514097</v>
      </c>
      <c r="F278" s="33" t="str">
        <f t="shared" ca="1" si="38"/>
        <v>L</v>
      </c>
      <c r="H278" s="25">
        <f t="shared" ca="1" si="39"/>
        <v>30</v>
      </c>
      <c r="J278" s="26">
        <f t="shared" ca="1" si="40"/>
        <v>167.96496081546857</v>
      </c>
      <c r="K278" s="42">
        <f t="shared" ca="1" si="41"/>
        <v>-1.0997481328007415</v>
      </c>
      <c r="L278" s="26">
        <f t="shared" ca="1" si="43"/>
        <v>14.82946413945001</v>
      </c>
    </row>
    <row r="279" spans="1:12">
      <c r="A279" s="25">
        <f t="shared" si="44"/>
        <v>266</v>
      </c>
      <c r="B279" s="26">
        <f t="shared" ca="1" si="42"/>
        <v>68.066722194491547</v>
      </c>
      <c r="C279" s="38">
        <f t="shared" ca="1" si="42"/>
        <v>85.356406446648506</v>
      </c>
      <c r="D279" s="40">
        <f t="shared" ca="1" si="36"/>
        <v>164.45659160218955</v>
      </c>
      <c r="E279" s="39">
        <f t="shared" ca="1" si="37"/>
        <v>1.6445659160218955</v>
      </c>
      <c r="F279" s="33" t="str">
        <f t="shared" ca="1" si="38"/>
        <v>L</v>
      </c>
      <c r="H279" s="25">
        <f t="shared" ca="1" si="39"/>
        <v>30</v>
      </c>
      <c r="J279" s="26">
        <f t="shared" ca="1" si="40"/>
        <v>167.96496081546857</v>
      </c>
      <c r="K279" s="42">
        <f t="shared" ca="1" si="41"/>
        <v>-2.0887506514727354</v>
      </c>
      <c r="L279" s="26">
        <f t="shared" ca="1" si="43"/>
        <v>62.113886630709494</v>
      </c>
    </row>
    <row r="280" spans="1:12">
      <c r="A280" s="25">
        <f t="shared" si="44"/>
        <v>267</v>
      </c>
      <c r="B280" s="26">
        <f t="shared" ca="1" si="42"/>
        <v>28.432178711170252</v>
      </c>
      <c r="C280" s="38">
        <f t="shared" ca="1" si="42"/>
        <v>61.52553414662534</v>
      </c>
      <c r="D280" s="40">
        <f t="shared" ca="1" si="36"/>
        <v>162.81202568616766</v>
      </c>
      <c r="E280" s="39">
        <f t="shared" ca="1" si="37"/>
        <v>1.6281202568616766</v>
      </c>
      <c r="F280" s="33" t="str">
        <f t="shared" ca="1" si="38"/>
        <v>L</v>
      </c>
      <c r="H280" s="25">
        <f t="shared" ca="1" si="39"/>
        <v>30</v>
      </c>
      <c r="J280" s="26">
        <f t="shared" ca="1" si="40"/>
        <v>167.96496081546857</v>
      </c>
      <c r="K280" s="42">
        <f t="shared" ca="1" si="41"/>
        <v>-3.0678631449580043</v>
      </c>
      <c r="L280" s="26">
        <f t="shared" ca="1" si="43"/>
        <v>12.039435468772952</v>
      </c>
    </row>
    <row r="281" spans="1:12">
      <c r="A281" s="25">
        <f t="shared" si="44"/>
        <v>268</v>
      </c>
      <c r="B281" s="26">
        <f t="shared" ca="1" si="42"/>
        <v>92.450032898258755</v>
      </c>
      <c r="C281" s="38">
        <f t="shared" ca="1" si="42"/>
        <v>42.277101910822253</v>
      </c>
      <c r="D281" s="40">
        <f t="shared" ca="1" si="36"/>
        <v>161.18390542930598</v>
      </c>
      <c r="E281" s="39">
        <f t="shared" ca="1" si="37"/>
        <v>1.6118390542930598</v>
      </c>
      <c r="F281" s="33" t="str">
        <f t="shared" ca="1" si="38"/>
        <v>L</v>
      </c>
      <c r="H281" s="25">
        <f t="shared" ca="1" si="39"/>
        <v>30</v>
      </c>
      <c r="J281" s="26">
        <f t="shared" ca="1" si="40"/>
        <v>167.96496081546857</v>
      </c>
      <c r="K281" s="42">
        <f t="shared" ca="1" si="41"/>
        <v>-4.037184513508425</v>
      </c>
      <c r="L281" s="26">
        <f t="shared" ca="1" si="43"/>
        <v>97.347228870817261</v>
      </c>
    </row>
    <row r="282" spans="1:12">
      <c r="A282" s="25">
        <f t="shared" si="44"/>
        <v>269</v>
      </c>
      <c r="B282" s="26">
        <f t="shared" ca="1" si="42"/>
        <v>54.408636797337451</v>
      </c>
      <c r="C282" s="38">
        <f t="shared" ca="1" si="42"/>
        <v>51.653824433280413</v>
      </c>
      <c r="D282" s="40">
        <f t="shared" ca="1" si="36"/>
        <v>159.57206637501292</v>
      </c>
      <c r="E282" s="39">
        <f t="shared" ca="1" si="37"/>
        <v>1.5957206637501293</v>
      </c>
      <c r="F282" s="33" t="str">
        <f t="shared" ca="1" si="38"/>
        <v>L</v>
      </c>
      <c r="H282" s="25">
        <f t="shared" ca="1" si="39"/>
        <v>30</v>
      </c>
      <c r="J282" s="26">
        <f t="shared" ca="1" si="40"/>
        <v>167.96496081546857</v>
      </c>
      <c r="K282" s="42">
        <f t="shared" ca="1" si="41"/>
        <v>-4.9968126683733392</v>
      </c>
      <c r="L282" s="26">
        <f t="shared" ca="1" si="43"/>
        <v>28.310551795833216</v>
      </c>
    </row>
    <row r="283" spans="1:12">
      <c r="A283" s="25">
        <f t="shared" si="44"/>
        <v>270</v>
      </c>
      <c r="B283" s="26">
        <f t="shared" ca="1" si="42"/>
        <v>10.109345362032673</v>
      </c>
      <c r="C283" s="38">
        <f t="shared" ca="1" si="42"/>
        <v>68.390925736432536</v>
      </c>
      <c r="D283" s="40">
        <f t="shared" ca="1" si="36"/>
        <v>157.97634571126278</v>
      </c>
      <c r="E283" s="39">
        <f t="shared" ca="1" si="37"/>
        <v>1.5797634571126278</v>
      </c>
      <c r="F283" s="33" t="str">
        <f t="shared" ca="1" si="38"/>
        <v>L</v>
      </c>
      <c r="H283" s="25">
        <f t="shared" ca="1" si="39"/>
        <v>30</v>
      </c>
      <c r="J283" s="26">
        <f t="shared" ca="1" si="40"/>
        <v>167.96496081546857</v>
      </c>
      <c r="K283" s="42">
        <f t="shared" ca="1" si="41"/>
        <v>-5.9468445416896136</v>
      </c>
      <c r="L283" s="26">
        <f t="shared" ca="1" si="43"/>
        <v>16.421802710805267</v>
      </c>
    </row>
    <row r="284" spans="1:12">
      <c r="A284" s="25">
        <f t="shared" si="44"/>
        <v>271</v>
      </c>
      <c r="B284" s="26">
        <f t="shared" ca="1" si="42"/>
        <v>84.031490882844764</v>
      </c>
      <c r="C284" s="38">
        <f t="shared" ca="1" si="42"/>
        <v>37.422098247105055</v>
      </c>
      <c r="D284" s="40">
        <f t="shared" ca="1" si="36"/>
        <v>156.39658225415016</v>
      </c>
      <c r="E284" s="39">
        <f t="shared" ca="1" si="37"/>
        <v>1.5639658225415016</v>
      </c>
      <c r="F284" s="33" t="str">
        <f t="shared" ca="1" si="38"/>
        <v>L</v>
      </c>
      <c r="H284" s="25">
        <f t="shared" ca="1" si="39"/>
        <v>30</v>
      </c>
      <c r="J284" s="26">
        <f t="shared" ca="1" si="40"/>
        <v>167.96496081546857</v>
      </c>
      <c r="K284" s="42">
        <f t="shared" ca="1" si="41"/>
        <v>-6.8873760962727122</v>
      </c>
      <c r="L284" s="26">
        <f t="shared" ca="1" si="43"/>
        <v>21.020913377177575</v>
      </c>
    </row>
    <row r="285" spans="1:12">
      <c r="A285" s="25">
        <f t="shared" si="44"/>
        <v>272</v>
      </c>
      <c r="B285" s="26">
        <f t="shared" ca="1" si="42"/>
        <v>42.703176341878013</v>
      </c>
      <c r="C285" s="38">
        <f t="shared" ca="1" si="42"/>
        <v>17.70580109776445</v>
      </c>
      <c r="D285" s="40">
        <f t="shared" ca="1" si="36"/>
        <v>154.83261643160867</v>
      </c>
      <c r="E285" s="39">
        <f t="shared" ca="1" si="37"/>
        <v>1.5483261643160868</v>
      </c>
      <c r="F285" s="33" t="str">
        <f t="shared" ca="1" si="38"/>
        <v>L</v>
      </c>
      <c r="H285" s="25">
        <f t="shared" ca="1" si="39"/>
        <v>30</v>
      </c>
      <c r="J285" s="26">
        <f t="shared" ca="1" si="40"/>
        <v>167.96496081546857</v>
      </c>
      <c r="K285" s="42">
        <f t="shared" ca="1" si="41"/>
        <v>-7.8185023353099794</v>
      </c>
      <c r="L285" s="26">
        <f t="shared" ca="1" si="43"/>
        <v>17.517332221852033</v>
      </c>
    </row>
    <row r="286" spans="1:12">
      <c r="A286" s="25">
        <f t="shared" si="44"/>
        <v>273</v>
      </c>
      <c r="B286" s="26">
        <f t="shared" ca="1" si="42"/>
        <v>94.479848128794217</v>
      </c>
      <c r="C286" s="38">
        <f t="shared" ca="1" si="42"/>
        <v>60.904111227329594</v>
      </c>
      <c r="D286" s="40">
        <f t="shared" ca="1" si="36"/>
        <v>153.28429026729259</v>
      </c>
      <c r="E286" s="39">
        <f t="shared" ca="1" si="37"/>
        <v>1.532842902672926</v>
      </c>
      <c r="F286" s="33" t="str">
        <f t="shared" ca="1" si="38"/>
        <v>L</v>
      </c>
      <c r="H286" s="25">
        <f t="shared" ca="1" si="39"/>
        <v>30</v>
      </c>
      <c r="J286" s="26">
        <f t="shared" ca="1" si="40"/>
        <v>167.96496081546857</v>
      </c>
      <c r="K286" s="42">
        <f t="shared" ca="1" si="41"/>
        <v>-8.7403173119568756</v>
      </c>
      <c r="L286" s="26">
        <f t="shared" ca="1" si="43"/>
        <v>51.727466923380931</v>
      </c>
    </row>
    <row r="287" spans="1:12">
      <c r="A287" s="25">
        <f t="shared" si="44"/>
        <v>274</v>
      </c>
      <c r="B287" s="26">
        <f t="shared" ca="1" si="42"/>
        <v>10.493460800709453</v>
      </c>
      <c r="C287" s="38">
        <f t="shared" ca="1" si="42"/>
        <v>50.05591993534626</v>
      </c>
      <c r="D287" s="40">
        <f t="shared" ca="1" si="36"/>
        <v>151.75144736461965</v>
      </c>
      <c r="E287" s="39">
        <f t="shared" ca="1" si="37"/>
        <v>1.5175144736461965</v>
      </c>
      <c r="F287" s="33" t="str">
        <f t="shared" ca="1" si="38"/>
        <v>L</v>
      </c>
      <c r="H287" s="25">
        <f t="shared" ca="1" si="39"/>
        <v>30</v>
      </c>
      <c r="J287" s="26">
        <f t="shared" ca="1" si="40"/>
        <v>167.96496081546857</v>
      </c>
      <c r="K287" s="42">
        <f t="shared" ca="1" si="41"/>
        <v>-9.6529141388373159</v>
      </c>
      <c r="L287" s="26">
        <f t="shared" ca="1" si="43"/>
        <v>76.206582604190658</v>
      </c>
    </row>
    <row r="288" spans="1:12">
      <c r="A288" s="25">
        <f t="shared" si="44"/>
        <v>275</v>
      </c>
      <c r="B288" s="26">
        <f t="shared" ca="1" si="42"/>
        <v>26.116762660610693</v>
      </c>
      <c r="C288" s="38">
        <f t="shared" ca="1" si="42"/>
        <v>52.828083217474145</v>
      </c>
      <c r="D288" s="40">
        <f t="shared" ca="1" si="36"/>
        <v>150.23393289097345</v>
      </c>
      <c r="E288" s="39">
        <f t="shared" ca="1" si="37"/>
        <v>1.5023393289097344</v>
      </c>
      <c r="F288" s="33" t="str">
        <f t="shared" ca="1" si="38"/>
        <v>L</v>
      </c>
      <c r="H288" s="25">
        <f t="shared" ca="1" si="39"/>
        <v>30</v>
      </c>
      <c r="J288" s="26">
        <f t="shared" ca="1" si="40"/>
        <v>167.96496081546857</v>
      </c>
      <c r="K288" s="42">
        <f t="shared" ca="1" si="41"/>
        <v>-10.556384997448944</v>
      </c>
      <c r="L288" s="26">
        <f t="shared" ca="1" si="43"/>
        <v>81.027223821866912</v>
      </c>
    </row>
    <row r="289" spans="1:12">
      <c r="A289" s="25">
        <f t="shared" si="44"/>
        <v>276</v>
      </c>
      <c r="B289" s="26">
        <f t="shared" ca="1" si="42"/>
        <v>5.9062182878466096</v>
      </c>
      <c r="C289" s="38">
        <f t="shared" ca="1" si="42"/>
        <v>30.866453790950654</v>
      </c>
      <c r="D289" s="40">
        <f t="shared" ca="1" si="36"/>
        <v>148.73159356206372</v>
      </c>
      <c r="E289" s="39">
        <f t="shared" ca="1" si="37"/>
        <v>1.4873159356206374</v>
      </c>
      <c r="F289" s="33" t="str">
        <f t="shared" ca="1" si="38"/>
        <v>L</v>
      </c>
      <c r="H289" s="25">
        <f t="shared" ca="1" si="39"/>
        <v>30</v>
      </c>
      <c r="J289" s="26">
        <f t="shared" ca="1" si="40"/>
        <v>167.96496081546857</v>
      </c>
      <c r="K289" s="42">
        <f t="shared" ca="1" si="41"/>
        <v>-11.45082114747445</v>
      </c>
      <c r="L289" s="26">
        <f t="shared" ca="1" si="43"/>
        <v>59.316641922958468</v>
      </c>
    </row>
    <row r="290" spans="1:12">
      <c r="A290" s="25">
        <f t="shared" si="44"/>
        <v>277</v>
      </c>
      <c r="B290" s="26">
        <f t="shared" ca="1" si="42"/>
        <v>20.205442612414082</v>
      </c>
      <c r="C290" s="38">
        <f t="shared" ca="1" si="42"/>
        <v>90.682528717144038</v>
      </c>
      <c r="D290" s="40">
        <f t="shared" ca="1" si="36"/>
        <v>147.24427762644308</v>
      </c>
      <c r="E290" s="39">
        <f t="shared" ca="1" si="37"/>
        <v>1.4724427762644308</v>
      </c>
      <c r="F290" s="33" t="str">
        <f t="shared" ca="1" si="38"/>
        <v>L</v>
      </c>
      <c r="H290" s="25">
        <f t="shared" ca="1" si="39"/>
        <v>30</v>
      </c>
      <c r="J290" s="26">
        <f t="shared" ca="1" si="40"/>
        <v>167.96496081546857</v>
      </c>
      <c r="K290" s="42">
        <f t="shared" ca="1" si="41"/>
        <v>-12.336312935999711</v>
      </c>
      <c r="L290" s="26">
        <f t="shared" ca="1" si="43"/>
        <v>71.049238638104924</v>
      </c>
    </row>
    <row r="291" spans="1:12">
      <c r="A291" s="25">
        <f t="shared" si="44"/>
        <v>278</v>
      </c>
      <c r="B291" s="26">
        <f t="shared" ca="1" si="42"/>
        <v>42.503110950612012</v>
      </c>
      <c r="C291" s="38">
        <f t="shared" ca="1" si="42"/>
        <v>48.482959179706619</v>
      </c>
      <c r="D291" s="40">
        <f t="shared" ca="1" si="36"/>
        <v>145.77183485017864</v>
      </c>
      <c r="E291" s="39">
        <f t="shared" ca="1" si="37"/>
        <v>1.4577183485017864</v>
      </c>
      <c r="F291" s="33" t="str">
        <f t="shared" ca="1" si="38"/>
        <v>L</v>
      </c>
      <c r="H291" s="25">
        <f t="shared" ca="1" si="39"/>
        <v>30</v>
      </c>
      <c r="J291" s="26">
        <f t="shared" ca="1" si="40"/>
        <v>167.96496081546857</v>
      </c>
      <c r="K291" s="42">
        <f t="shared" ca="1" si="41"/>
        <v>-13.21294980663972</v>
      </c>
      <c r="L291" s="26">
        <f t="shared" ca="1" si="43"/>
        <v>24.073904348314734</v>
      </c>
    </row>
    <row r="292" spans="1:12">
      <c r="A292" s="25">
        <f t="shared" si="44"/>
        <v>279</v>
      </c>
      <c r="B292" s="26">
        <f t="shared" ca="1" si="42"/>
        <v>91.684973651901601</v>
      </c>
      <c r="C292" s="38">
        <f t="shared" ca="1" si="42"/>
        <v>63.953348233147025</v>
      </c>
      <c r="D292" s="40">
        <f t="shared" ca="1" si="36"/>
        <v>144.31411650167684</v>
      </c>
      <c r="E292" s="39">
        <f t="shared" ca="1" si="37"/>
        <v>1.4431411650167685</v>
      </c>
      <c r="F292" s="33" t="str">
        <f t="shared" ca="1" si="38"/>
        <v>L</v>
      </c>
      <c r="H292" s="25">
        <f t="shared" ca="1" si="39"/>
        <v>30</v>
      </c>
      <c r="J292" s="26">
        <f t="shared" ca="1" si="40"/>
        <v>167.96496081546857</v>
      </c>
      <c r="K292" s="42">
        <f t="shared" ca="1" si="41"/>
        <v>-14.08082030857333</v>
      </c>
      <c r="L292" s="26">
        <f t="shared" ca="1" si="43"/>
        <v>6.5096502237457221</v>
      </c>
    </row>
    <row r="293" spans="1:12">
      <c r="A293" s="25">
        <f t="shared" si="44"/>
        <v>280</v>
      </c>
      <c r="B293" s="26">
        <f t="shared" ca="1" si="42"/>
        <v>20.355308981111222</v>
      </c>
      <c r="C293" s="38">
        <f t="shared" ca="1" si="42"/>
        <v>53.81315308052681</v>
      </c>
      <c r="D293" s="40">
        <f t="shared" ca="1" si="36"/>
        <v>142.87097533666005</v>
      </c>
      <c r="E293" s="39">
        <f t="shared" ca="1" si="37"/>
        <v>1.4287097533666004</v>
      </c>
      <c r="F293" s="33" t="str">
        <f t="shared" ca="1" si="38"/>
        <v>L</v>
      </c>
      <c r="H293" s="25">
        <f t="shared" ca="1" si="39"/>
        <v>30</v>
      </c>
      <c r="J293" s="26">
        <f t="shared" ca="1" si="40"/>
        <v>167.96496081546857</v>
      </c>
      <c r="K293" s="42">
        <f t="shared" ca="1" si="41"/>
        <v>-14.940012105487607</v>
      </c>
      <c r="L293" s="26">
        <f t="shared" ca="1" si="43"/>
        <v>39.95431944148968</v>
      </c>
    </row>
    <row r="294" spans="1:12">
      <c r="A294" s="25">
        <f t="shared" si="44"/>
        <v>281</v>
      </c>
      <c r="B294" s="26">
        <f t="shared" ca="1" si="42"/>
        <v>48.589404161073887</v>
      </c>
      <c r="C294" s="38">
        <f t="shared" ca="1" si="42"/>
        <v>21.935724685602143</v>
      </c>
      <c r="D294" s="40">
        <f t="shared" ca="1" si="36"/>
        <v>141.44226558329345</v>
      </c>
      <c r="E294" s="39">
        <f t="shared" ca="1" si="37"/>
        <v>1.4144226558329345</v>
      </c>
      <c r="F294" s="33" t="str">
        <f t="shared" ca="1" si="38"/>
        <v>L</v>
      </c>
      <c r="H294" s="25">
        <f t="shared" ca="1" si="39"/>
        <v>30</v>
      </c>
      <c r="J294" s="26">
        <f t="shared" ca="1" si="40"/>
        <v>167.96496081546857</v>
      </c>
      <c r="K294" s="42">
        <f t="shared" ca="1" si="41"/>
        <v>-15.790611984432735</v>
      </c>
      <c r="L294" s="26">
        <f t="shared" ca="1" si="43"/>
        <v>3.8276709285345101</v>
      </c>
    </row>
    <row r="295" spans="1:12">
      <c r="A295" s="25">
        <f t="shared" si="44"/>
        <v>282</v>
      </c>
      <c r="B295" s="26">
        <f t="shared" ca="1" si="42"/>
        <v>84.692223220120866</v>
      </c>
      <c r="C295" s="38">
        <f t="shared" ca="1" si="42"/>
        <v>39.445095292246755</v>
      </c>
      <c r="D295" s="40">
        <f t="shared" ca="1" si="36"/>
        <v>140.02784292746051</v>
      </c>
      <c r="E295" s="39">
        <f t="shared" ca="1" si="37"/>
        <v>1.4002784292746051</v>
      </c>
      <c r="F295" s="33" t="str">
        <f t="shared" ca="1" si="38"/>
        <v>L</v>
      </c>
      <c r="H295" s="25">
        <f t="shared" ca="1" si="39"/>
        <v>30</v>
      </c>
      <c r="J295" s="26">
        <f t="shared" ca="1" si="40"/>
        <v>167.96496081546857</v>
      </c>
      <c r="K295" s="42">
        <f t="shared" ca="1" si="41"/>
        <v>-16.632705864588406</v>
      </c>
      <c r="L295" s="26">
        <f t="shared" ca="1" si="43"/>
        <v>21.266924722641821</v>
      </c>
    </row>
    <row r="296" spans="1:12">
      <c r="A296" s="25">
        <f t="shared" si="44"/>
        <v>283</v>
      </c>
      <c r="B296" s="26">
        <f t="shared" ca="1" si="42"/>
        <v>64.769381162059062</v>
      </c>
      <c r="C296" s="38">
        <f t="shared" ca="1" si="42"/>
        <v>2.809154197598307</v>
      </c>
      <c r="D296" s="40">
        <f t="shared" ca="1" si="36"/>
        <v>138.6275644981859</v>
      </c>
      <c r="E296" s="39">
        <f t="shared" ca="1" si="37"/>
        <v>1.3862756449818592</v>
      </c>
      <c r="F296" s="33" t="str">
        <f t="shared" ca="1" si="38"/>
        <v>W</v>
      </c>
      <c r="H296" s="25">
        <f t="shared" ca="1" si="39"/>
        <v>31</v>
      </c>
      <c r="J296" s="26">
        <f t="shared" ca="1" si="40"/>
        <v>167.96496081546857</v>
      </c>
      <c r="K296" s="42">
        <f t="shared" ca="1" si="41"/>
        <v>-17.466378805942522</v>
      </c>
      <c r="L296" s="26">
        <f t="shared" ca="1" si="43"/>
        <v>70.233643821982938</v>
      </c>
    </row>
    <row r="297" spans="1:12">
      <c r="A297" s="25">
        <f t="shared" si="44"/>
        <v>284</v>
      </c>
      <c r="B297" s="26">
        <f t="shared" ca="1" si="42"/>
        <v>63.649710007881332</v>
      </c>
      <c r="C297" s="38">
        <f t="shared" ca="1" si="42"/>
        <v>73.880392565141051</v>
      </c>
      <c r="D297" s="40">
        <f t="shared" ca="1" si="36"/>
        <v>152.49032094800449</v>
      </c>
      <c r="E297" s="39">
        <f t="shared" ca="1" si="37"/>
        <v>1.524903209480045</v>
      </c>
      <c r="F297" s="33" t="str">
        <f t="shared" ca="1" si="38"/>
        <v>L</v>
      </c>
      <c r="H297" s="25">
        <f t="shared" ca="1" si="39"/>
        <v>31</v>
      </c>
      <c r="J297" s="26">
        <f t="shared" ca="1" si="40"/>
        <v>167.96496081546857</v>
      </c>
      <c r="K297" s="42">
        <f t="shared" ca="1" si="41"/>
        <v>-9.2130166865367755</v>
      </c>
      <c r="L297" s="26">
        <f t="shared" ca="1" si="43"/>
        <v>85.507285182833385</v>
      </c>
    </row>
    <row r="298" spans="1:12">
      <c r="A298" s="25">
        <f t="shared" si="44"/>
        <v>285</v>
      </c>
      <c r="B298" s="26">
        <f t="shared" ca="1" si="42"/>
        <v>1.1414857247632249</v>
      </c>
      <c r="C298" s="38">
        <f t="shared" ca="1" si="42"/>
        <v>28.786482580830342</v>
      </c>
      <c r="D298" s="40">
        <f t="shared" ca="1" si="36"/>
        <v>150.96541773852445</v>
      </c>
      <c r="E298" s="39">
        <f t="shared" ca="1" si="37"/>
        <v>1.5096541773852445</v>
      </c>
      <c r="F298" s="33" t="str">
        <f t="shared" ca="1" si="38"/>
        <v>L</v>
      </c>
      <c r="H298" s="25">
        <f t="shared" ca="1" si="39"/>
        <v>31</v>
      </c>
      <c r="J298" s="26">
        <f t="shared" ca="1" si="40"/>
        <v>167.96496081546857</v>
      </c>
      <c r="K298" s="42">
        <f t="shared" ca="1" si="41"/>
        <v>-10.120886519671409</v>
      </c>
      <c r="L298" s="26">
        <f t="shared" ca="1" si="43"/>
        <v>53.57470459173561</v>
      </c>
    </row>
    <row r="299" spans="1:12">
      <c r="A299" s="25">
        <f t="shared" si="44"/>
        <v>286</v>
      </c>
      <c r="B299" s="26">
        <f t="shared" ca="1" si="42"/>
        <v>32.7287945082535</v>
      </c>
      <c r="C299" s="38">
        <f t="shared" ca="1" si="42"/>
        <v>48.944536633691982</v>
      </c>
      <c r="D299" s="40">
        <f t="shared" ca="1" si="36"/>
        <v>149.45576356113921</v>
      </c>
      <c r="E299" s="39">
        <f t="shared" ca="1" si="37"/>
        <v>1.4945576356113921</v>
      </c>
      <c r="F299" s="33" t="str">
        <f t="shared" ca="1" si="38"/>
        <v>L</v>
      </c>
      <c r="H299" s="25">
        <f t="shared" ca="1" si="39"/>
        <v>31</v>
      </c>
      <c r="J299" s="26">
        <f t="shared" ca="1" si="40"/>
        <v>167.96496081546857</v>
      </c>
      <c r="K299" s="42">
        <f t="shared" ca="1" si="41"/>
        <v>-11.019677654474695</v>
      </c>
      <c r="L299" s="26">
        <f t="shared" ca="1" si="43"/>
        <v>97.489165695598174</v>
      </c>
    </row>
    <row r="300" spans="1:12">
      <c r="A300" s="25">
        <f t="shared" si="44"/>
        <v>287</v>
      </c>
      <c r="B300" s="26">
        <f t="shared" ca="1" si="42"/>
        <v>12.170826322659334</v>
      </c>
      <c r="C300" s="38">
        <f t="shared" ca="1" si="42"/>
        <v>54.909324063995243</v>
      </c>
      <c r="D300" s="40">
        <f t="shared" ca="1" si="36"/>
        <v>147.96120592552782</v>
      </c>
      <c r="E300" s="39">
        <f t="shared" ca="1" si="37"/>
        <v>1.4796120592552782</v>
      </c>
      <c r="F300" s="33" t="str">
        <f t="shared" ca="1" si="38"/>
        <v>L</v>
      </c>
      <c r="H300" s="25">
        <f t="shared" ca="1" si="39"/>
        <v>31</v>
      </c>
      <c r="J300" s="26">
        <f t="shared" ca="1" si="40"/>
        <v>167.96496081546857</v>
      </c>
      <c r="K300" s="42">
        <f t="shared" ca="1" si="41"/>
        <v>-11.909480877929942</v>
      </c>
      <c r="L300" s="26">
        <f t="shared" ca="1" si="43"/>
        <v>66.024737752490225</v>
      </c>
    </row>
    <row r="301" spans="1:12">
      <c r="A301" s="25">
        <f t="shared" si="44"/>
        <v>288</v>
      </c>
      <c r="B301" s="26">
        <f t="shared" ca="1" si="42"/>
        <v>59.404498448565235</v>
      </c>
      <c r="C301" s="38">
        <f t="shared" ca="1" si="42"/>
        <v>86.019808767537853</v>
      </c>
      <c r="D301" s="40">
        <f t="shared" ca="1" si="36"/>
        <v>146.48159386627253</v>
      </c>
      <c r="E301" s="39">
        <f t="shared" ca="1" si="37"/>
        <v>1.4648159386627253</v>
      </c>
      <c r="F301" s="33" t="str">
        <f t="shared" ca="1" si="38"/>
        <v>L</v>
      </c>
      <c r="H301" s="25">
        <f t="shared" ca="1" si="39"/>
        <v>31</v>
      </c>
      <c r="J301" s="26">
        <f t="shared" ca="1" si="40"/>
        <v>167.96496081546857</v>
      </c>
      <c r="K301" s="42">
        <f t="shared" ca="1" si="41"/>
        <v>-12.790386069150649</v>
      </c>
      <c r="L301" s="26">
        <f t="shared" ca="1" si="43"/>
        <v>22.66051918653158</v>
      </c>
    </row>
    <row r="302" spans="1:12">
      <c r="A302" s="25">
        <f t="shared" si="44"/>
        <v>289</v>
      </c>
      <c r="B302" s="26">
        <f t="shared" ca="1" si="42"/>
        <v>96.420521819390643</v>
      </c>
      <c r="C302" s="38">
        <f t="shared" ca="1" si="42"/>
        <v>7.2576333194185771</v>
      </c>
      <c r="D302" s="40">
        <f t="shared" ca="1" si="36"/>
        <v>145.01677792760981</v>
      </c>
      <c r="E302" s="39">
        <f t="shared" ca="1" si="37"/>
        <v>1.4501677792760981</v>
      </c>
      <c r="F302" s="33" t="str">
        <f t="shared" ca="1" si="38"/>
        <v>W</v>
      </c>
      <c r="H302" s="25">
        <f t="shared" ca="1" si="39"/>
        <v>32</v>
      </c>
      <c r="J302" s="26">
        <f t="shared" ca="1" si="40"/>
        <v>167.96496081546857</v>
      </c>
      <c r="K302" s="42">
        <f t="shared" ca="1" si="41"/>
        <v>-13.662482208459142</v>
      </c>
      <c r="L302" s="26">
        <f t="shared" ca="1" si="43"/>
        <v>74.469672671872317</v>
      </c>
    </row>
    <row r="303" spans="1:12">
      <c r="A303" s="25">
        <f t="shared" si="44"/>
        <v>290</v>
      </c>
      <c r="B303" s="26">
        <f t="shared" ca="1" si="42"/>
        <v>35.225949196656273</v>
      </c>
      <c r="C303" s="38">
        <f t="shared" ca="1" si="42"/>
        <v>20.261990348423975</v>
      </c>
      <c r="D303" s="40">
        <f t="shared" ca="1" si="36"/>
        <v>159.51845572037081</v>
      </c>
      <c r="E303" s="39">
        <f t="shared" ca="1" si="37"/>
        <v>1.5951845572037082</v>
      </c>
      <c r="F303" s="33" t="str">
        <f t="shared" ca="1" si="38"/>
        <v>L</v>
      </c>
      <c r="H303" s="25">
        <f t="shared" ca="1" si="39"/>
        <v>32</v>
      </c>
      <c r="J303" s="26">
        <f t="shared" ca="1" si="40"/>
        <v>167.96496081546857</v>
      </c>
      <c r="K303" s="42">
        <f t="shared" ca="1" si="41"/>
        <v>-5.0287304293050443</v>
      </c>
      <c r="L303" s="26">
        <f t="shared" ca="1" si="43"/>
        <v>19.65779235413887</v>
      </c>
    </row>
    <row r="304" spans="1:12">
      <c r="A304" s="25">
        <f t="shared" si="44"/>
        <v>291</v>
      </c>
      <c r="B304" s="26">
        <f t="shared" ca="1" si="42"/>
        <v>80.461837876824575</v>
      </c>
      <c r="C304" s="38">
        <f t="shared" ca="1" si="42"/>
        <v>75.47527091493302</v>
      </c>
      <c r="D304" s="40">
        <f t="shared" ca="1" si="36"/>
        <v>157.9232711631671</v>
      </c>
      <c r="E304" s="39">
        <f t="shared" ca="1" si="37"/>
        <v>1.5792327116316711</v>
      </c>
      <c r="F304" s="33" t="str">
        <f t="shared" ca="1" si="38"/>
        <v>L</v>
      </c>
      <c r="H304" s="25">
        <f t="shared" ca="1" si="39"/>
        <v>32</v>
      </c>
      <c r="J304" s="26">
        <f t="shared" ca="1" si="40"/>
        <v>167.96496081546857</v>
      </c>
      <c r="K304" s="42">
        <f t="shared" ca="1" si="41"/>
        <v>-5.978443125011994</v>
      </c>
      <c r="L304" s="26">
        <f t="shared" ca="1" si="43"/>
        <v>16.882069950569978</v>
      </c>
    </row>
    <row r="305" spans="1:12">
      <c r="A305" s="25">
        <f t="shared" si="44"/>
        <v>292</v>
      </c>
      <c r="B305" s="26">
        <f t="shared" ca="1" si="42"/>
        <v>78.440578290722868</v>
      </c>
      <c r="C305" s="38">
        <f t="shared" ca="1" si="42"/>
        <v>49.077266398757843</v>
      </c>
      <c r="D305" s="40">
        <f t="shared" ca="1" si="36"/>
        <v>156.34403845153543</v>
      </c>
      <c r="E305" s="39">
        <f t="shared" ca="1" si="37"/>
        <v>1.5634403845153544</v>
      </c>
      <c r="F305" s="33" t="str">
        <f t="shared" ca="1" si="38"/>
        <v>L</v>
      </c>
      <c r="H305" s="25">
        <f t="shared" ca="1" si="39"/>
        <v>32</v>
      </c>
      <c r="J305" s="26">
        <f t="shared" ca="1" si="40"/>
        <v>167.96496081546857</v>
      </c>
      <c r="K305" s="42">
        <f t="shared" ca="1" si="41"/>
        <v>-6.918658693761877</v>
      </c>
      <c r="L305" s="26">
        <f t="shared" ca="1" si="43"/>
        <v>51.452470105160806</v>
      </c>
    </row>
    <row r="306" spans="1:12">
      <c r="A306" s="25">
        <f t="shared" si="44"/>
        <v>293</v>
      </c>
      <c r="B306" s="26">
        <f t="shared" ca="1" si="42"/>
        <v>53.858429526055573</v>
      </c>
      <c r="C306" s="38">
        <f t="shared" ca="1" si="42"/>
        <v>46.944426697392629</v>
      </c>
      <c r="D306" s="40">
        <f t="shared" ref="D306:D313" ca="1" si="45">IF(C305&lt;$D$3,(1+$D$2*$D$4)*D305,(1-$D$2)*D305)</f>
        <v>154.78059806702007</v>
      </c>
      <c r="E306" s="39">
        <f t="shared" ref="E306:E313" ca="1" si="46">D306*$D$2</f>
        <v>1.5478059806702007</v>
      </c>
      <c r="F306" s="33" t="str">
        <f t="shared" ref="F306:F313" ca="1" si="47">IF(C306&lt;$D$3,"W","L")</f>
        <v>L</v>
      </c>
      <c r="H306" s="25">
        <f t="shared" ref="H306:H313" ca="1" si="48">IF(C306&lt;$D$3,H305+1,H305)</f>
        <v>32</v>
      </c>
      <c r="J306" s="26">
        <f t="shared" ref="J306:J313" ca="1" si="49">IF(D306&gt;J305,D306,J305)</f>
        <v>167.96496081546857</v>
      </c>
      <c r="K306" s="42">
        <f t="shared" ref="K306:K313" ca="1" si="50">IF(D306&lt;J306,(D306-J306)/J306*100,0)</f>
        <v>-7.8494721068242619</v>
      </c>
      <c r="L306" s="26">
        <f t="shared" ca="1" si="43"/>
        <v>94.482428906457997</v>
      </c>
    </row>
    <row r="307" spans="1:12">
      <c r="A307" s="25">
        <f t="shared" si="44"/>
        <v>294</v>
      </c>
      <c r="B307" s="26">
        <f t="shared" ref="B307:C313" ca="1" si="51">100*RAND()</f>
        <v>44.674018728188301</v>
      </c>
      <c r="C307" s="38">
        <f t="shared" ca="1" si="51"/>
        <v>72.469424553806249</v>
      </c>
      <c r="D307" s="40">
        <f t="shared" ca="1" si="45"/>
        <v>153.23279208634986</v>
      </c>
      <c r="E307" s="39">
        <f t="shared" ca="1" si="46"/>
        <v>1.5323279208634986</v>
      </c>
      <c r="F307" s="33" t="str">
        <f t="shared" ca="1" si="47"/>
        <v>L</v>
      </c>
      <c r="H307" s="25">
        <f t="shared" ca="1" si="48"/>
        <v>32</v>
      </c>
      <c r="J307" s="26">
        <f t="shared" ca="1" si="49"/>
        <v>167.96496081546857</v>
      </c>
      <c r="K307" s="42">
        <f t="shared" ca="1" si="50"/>
        <v>-8.7709773857560229</v>
      </c>
      <c r="L307" s="26">
        <f t="shared" ca="1" si="43"/>
        <v>54.419271385885672</v>
      </c>
    </row>
    <row r="308" spans="1:12">
      <c r="A308" s="25">
        <f t="shared" si="44"/>
        <v>295</v>
      </c>
      <c r="B308" s="26">
        <f t="shared" ca="1" si="51"/>
        <v>43.310172350696874</v>
      </c>
      <c r="C308" s="38">
        <f t="shared" ca="1" si="51"/>
        <v>78.817440315905301</v>
      </c>
      <c r="D308" s="40">
        <f t="shared" ca="1" si="45"/>
        <v>151.70046416548635</v>
      </c>
      <c r="E308" s="39">
        <f t="shared" ca="1" si="46"/>
        <v>1.5170046416548635</v>
      </c>
      <c r="F308" s="33" t="str">
        <f t="shared" ca="1" si="47"/>
        <v>L</v>
      </c>
      <c r="H308" s="25">
        <f t="shared" ca="1" si="48"/>
        <v>32</v>
      </c>
      <c r="J308" s="26">
        <f t="shared" ca="1" si="49"/>
        <v>167.96496081546857</v>
      </c>
      <c r="K308" s="42">
        <f t="shared" ca="1" si="50"/>
        <v>-9.6832676118984669</v>
      </c>
      <c r="L308" s="26">
        <f t="shared" ca="1" si="43"/>
        <v>20.738536912420269</v>
      </c>
    </row>
    <row r="309" spans="1:12">
      <c r="A309" s="25">
        <f t="shared" si="44"/>
        <v>296</v>
      </c>
      <c r="B309" s="26">
        <f t="shared" ca="1" si="51"/>
        <v>81.467865667038055</v>
      </c>
      <c r="C309" s="38">
        <f t="shared" ca="1" si="51"/>
        <v>90.450172286604257</v>
      </c>
      <c r="D309" s="40">
        <f t="shared" ca="1" si="45"/>
        <v>150.18345952383149</v>
      </c>
      <c r="E309" s="39">
        <f t="shared" ca="1" si="46"/>
        <v>1.501834595238315</v>
      </c>
      <c r="F309" s="33" t="str">
        <f t="shared" ca="1" si="47"/>
        <v>L</v>
      </c>
      <c r="H309" s="25">
        <f t="shared" ca="1" si="48"/>
        <v>32</v>
      </c>
      <c r="J309" s="26">
        <f t="shared" ca="1" si="49"/>
        <v>167.96496081546857</v>
      </c>
      <c r="K309" s="42">
        <f t="shared" ca="1" si="50"/>
        <v>-10.586434935779483</v>
      </c>
      <c r="L309" s="26">
        <f t="shared" ca="1" si="43"/>
        <v>66.334788015744948</v>
      </c>
    </row>
    <row r="310" spans="1:12">
      <c r="A310" s="25">
        <f t="shared" si="44"/>
        <v>297</v>
      </c>
      <c r="B310" s="26">
        <f t="shared" ca="1" si="51"/>
        <v>96.040154210623996</v>
      </c>
      <c r="C310" s="38">
        <f t="shared" ca="1" si="51"/>
        <v>88.246363358272134</v>
      </c>
      <c r="D310" s="40">
        <f t="shared" ca="1" si="45"/>
        <v>148.68162492859318</v>
      </c>
      <c r="E310" s="39">
        <f t="shared" ca="1" si="46"/>
        <v>1.4868162492859318</v>
      </c>
      <c r="F310" s="33" t="str">
        <f t="shared" ca="1" si="47"/>
        <v>L</v>
      </c>
      <c r="H310" s="25">
        <f t="shared" ca="1" si="48"/>
        <v>32</v>
      </c>
      <c r="J310" s="26">
        <f t="shared" ca="1" si="49"/>
        <v>167.96496081546857</v>
      </c>
      <c r="K310" s="42">
        <f t="shared" ca="1" si="50"/>
        <v>-11.480570586421685</v>
      </c>
      <c r="L310" s="26">
        <f t="shared" ca="1" si="43"/>
        <v>47.663405431520125</v>
      </c>
    </row>
    <row r="311" spans="1:12">
      <c r="A311" s="25">
        <f t="shared" si="44"/>
        <v>298</v>
      </c>
      <c r="B311" s="26">
        <f t="shared" ca="1" si="51"/>
        <v>1.5026160652086729</v>
      </c>
      <c r="C311" s="38">
        <f t="shared" ca="1" si="51"/>
        <v>91.187911809261465</v>
      </c>
      <c r="D311" s="40">
        <f t="shared" ca="1" si="45"/>
        <v>147.19480867930724</v>
      </c>
      <c r="E311" s="39">
        <f t="shared" ca="1" si="46"/>
        <v>1.4719480867930725</v>
      </c>
      <c r="F311" s="33" t="str">
        <f t="shared" ca="1" si="47"/>
        <v>L</v>
      </c>
      <c r="H311" s="25">
        <f t="shared" ca="1" si="48"/>
        <v>32</v>
      </c>
      <c r="J311" s="26">
        <f t="shared" ca="1" si="49"/>
        <v>167.96496081546857</v>
      </c>
      <c r="K311" s="42">
        <f t="shared" ca="1" si="50"/>
        <v>-12.365764880557469</v>
      </c>
      <c r="L311" s="26">
        <f t="shared" ca="1" si="43"/>
        <v>16.740368319779275</v>
      </c>
    </row>
    <row r="312" spans="1:12">
      <c r="A312" s="25">
        <f t="shared" si="44"/>
        <v>299</v>
      </c>
      <c r="B312" s="26">
        <f t="shared" ca="1" si="51"/>
        <v>83.13693419415813</v>
      </c>
      <c r="C312" s="38">
        <f t="shared" ca="1" si="51"/>
        <v>48.032174291282992</v>
      </c>
      <c r="D312" s="40">
        <f t="shared" ca="1" si="45"/>
        <v>145.72286059251417</v>
      </c>
      <c r="E312" s="39">
        <f t="shared" ca="1" si="46"/>
        <v>1.4572286059251416</v>
      </c>
      <c r="F312" s="33" t="str">
        <f t="shared" ca="1" si="47"/>
        <v>L</v>
      </c>
      <c r="H312" s="25">
        <f t="shared" ca="1" si="48"/>
        <v>32</v>
      </c>
      <c r="J312" s="26">
        <f t="shared" ca="1" si="49"/>
        <v>167.96496081546857</v>
      </c>
      <c r="K312" s="42">
        <f t="shared" ca="1" si="50"/>
        <v>-13.242107231751898</v>
      </c>
      <c r="L312" s="26">
        <f t="shared" ca="1" si="43"/>
        <v>13.74813898285252</v>
      </c>
    </row>
    <row r="313" spans="1:12">
      <c r="A313" s="25">
        <f t="shared" si="44"/>
        <v>300</v>
      </c>
      <c r="B313" s="26">
        <f t="shared" ca="1" si="51"/>
        <v>40.163384938485521</v>
      </c>
      <c r="C313" s="38">
        <f t="shared" ca="1" si="51"/>
        <v>97.395148089298715</v>
      </c>
      <c r="D313" s="40">
        <f t="shared" ca="1" si="45"/>
        <v>144.26563198658903</v>
      </c>
      <c r="E313" s="39">
        <f t="shared" ca="1" si="46"/>
        <v>1.4426563198658904</v>
      </c>
      <c r="F313" s="33" t="str">
        <f t="shared" ca="1" si="47"/>
        <v>L</v>
      </c>
      <c r="H313" s="25">
        <f t="shared" ca="1" si="48"/>
        <v>32</v>
      </c>
      <c r="J313" s="26">
        <f t="shared" ca="1" si="49"/>
        <v>167.96496081546857</v>
      </c>
      <c r="K313" s="42">
        <f t="shared" ca="1" si="50"/>
        <v>-14.109686159434375</v>
      </c>
      <c r="L313" s="26">
        <f t="shared" ca="1" si="43"/>
        <v>31.266776049709577</v>
      </c>
    </row>
    <row r="314" spans="1:12">
      <c r="J314" s="50">
        <f ca="1">MAX(J14:J313)</f>
        <v>167.96496081546857</v>
      </c>
      <c r="K314" s="50">
        <f ca="1">MIN(K14:K313)</f>
        <v>-25.282790566840379</v>
      </c>
    </row>
  </sheetData>
  <pageMargins left="0.75" right="0.75" top="1" bottom="1" header="0.5" footer="0.5"/>
  <pageSetup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RoC data</vt:lpstr>
      <vt:lpstr>Index of 5</vt:lpstr>
      <vt:lpstr>CoT data</vt:lpstr>
      <vt:lpstr>Montecarlo</vt:lpstr>
      <vt:lpstr>h</vt:lpstr>
    </vt:vector>
  </TitlesOfParts>
  <Company>Atlas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2009-03-27T17:15:34Z</dcterms:created>
  <dcterms:modified xsi:type="dcterms:W3CDTF">2010-03-25T09:02:38Z</dcterms:modified>
</cp:coreProperties>
</file>