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7040" windowHeight="10050"/>
  </bookViews>
  <sheets>
    <sheet name="equity sim" sheetId="1" r:id="rId1"/>
    <sheet name="gbpusd_8_10" sheetId="11" r:id="rId2"/>
    <sheet name="gbpusd_2_14_30" sheetId="10" r:id="rId3"/>
    <sheet name="eurusd_2_16_10" sheetId="8" r:id="rId4"/>
    <sheet name="eurusd_8_22_40" sheetId="7" r:id="rId5"/>
    <sheet name="Sheet1" sheetId="9" r:id="rId6"/>
  </sheets>
  <calcPr calcId="124519"/>
</workbook>
</file>

<file path=xl/calcChain.xml><?xml version="1.0" encoding="utf-8"?>
<calcChain xmlns="http://schemas.openxmlformats.org/spreadsheetml/2006/main">
  <c r="B4" i="11"/>
  <c r="B3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N72"/>
  <c r="A72"/>
  <c r="N71"/>
  <c r="N74" s="1"/>
  <c r="A71"/>
  <c r="N70"/>
  <c r="A70"/>
  <c r="N69"/>
  <c r="N73" s="1"/>
  <c r="A69"/>
  <c r="A68"/>
  <c r="A67"/>
  <c r="A66"/>
  <c r="N65"/>
  <c r="A65"/>
  <c r="N64"/>
  <c r="A64"/>
  <c r="N63"/>
  <c r="N66" s="1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313" i="10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N72"/>
  <c r="A72"/>
  <c r="N71"/>
  <c r="N74" s="1"/>
  <c r="B4" s="1"/>
  <c r="A71"/>
  <c r="N70"/>
  <c r="A70"/>
  <c r="N69"/>
  <c r="N73" s="1"/>
  <c r="B3" s="1"/>
  <c r="A69"/>
  <c r="A68"/>
  <c r="A67"/>
  <c r="A66"/>
  <c r="N65"/>
  <c r="A65"/>
  <c r="N64"/>
  <c r="A64"/>
  <c r="N63"/>
  <c r="N66" s="1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313" i="8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N72"/>
  <c r="A72"/>
  <c r="N71"/>
  <c r="N74" s="1"/>
  <c r="B4" s="1"/>
  <c r="A71"/>
  <c r="N70"/>
  <c r="A70"/>
  <c r="N69"/>
  <c r="N73" s="1"/>
  <c r="B3" s="1"/>
  <c r="A69"/>
  <c r="A68"/>
  <c r="A67"/>
  <c r="A66"/>
  <c r="N65"/>
  <c r="A65"/>
  <c r="N64"/>
  <c r="A64"/>
  <c r="N63"/>
  <c r="N66" s="1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313" i="7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N72"/>
  <c r="A60"/>
  <c r="N71"/>
  <c r="N74" s="1"/>
  <c r="A59"/>
  <c r="N70"/>
  <c r="A58"/>
  <c r="N69"/>
  <c r="N73" s="1"/>
  <c r="B3" s="1"/>
  <c r="A57"/>
  <c r="A56"/>
  <c r="A55"/>
  <c r="A54"/>
  <c r="N65"/>
  <c r="A53"/>
  <c r="N64"/>
  <c r="A52"/>
  <c r="N63"/>
  <c r="N66" s="1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B4"/>
  <c r="N72" i="1"/>
  <c r="N71"/>
  <c r="N70"/>
  <c r="N69"/>
  <c r="N65"/>
  <c r="N64"/>
  <c r="N63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14"/>
  <c r="N74" l="1"/>
  <c r="B4" s="1"/>
  <c r="E14" i="1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  <c r="E148" s="1"/>
  <c r="E149" s="1"/>
  <c r="E150" s="1"/>
  <c r="E151" s="1"/>
  <c r="E152" s="1"/>
  <c r="E153" s="1"/>
  <c r="E154" s="1"/>
  <c r="E155" s="1"/>
  <c r="E156" s="1"/>
  <c r="E157" s="1"/>
  <c r="E158" s="1"/>
  <c r="E159" s="1"/>
  <c r="E160" s="1"/>
  <c r="E161" s="1"/>
  <c r="E162" s="1"/>
  <c r="E163" s="1"/>
  <c r="E164" s="1"/>
  <c r="E165" s="1"/>
  <c r="E166" s="1"/>
  <c r="E167" s="1"/>
  <c r="E168" s="1"/>
  <c r="E169" s="1"/>
  <c r="E170" s="1"/>
  <c r="E171" s="1"/>
  <c r="E172" s="1"/>
  <c r="E173" s="1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09" s="1"/>
  <c r="E210" s="1"/>
  <c r="E211" s="1"/>
  <c r="E212" s="1"/>
  <c r="E213" s="1"/>
  <c r="E214" s="1"/>
  <c r="E215" s="1"/>
  <c r="E216" s="1"/>
  <c r="E217" s="1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44" s="1"/>
  <c r="E245" s="1"/>
  <c r="E246" s="1"/>
  <c r="E247" s="1"/>
  <c r="E248" s="1"/>
  <c r="E249" s="1"/>
  <c r="E250" s="1"/>
  <c r="E251" s="1"/>
  <c r="E252" s="1"/>
  <c r="E253" s="1"/>
  <c r="E254" s="1"/>
  <c r="E255" s="1"/>
  <c r="E256" s="1"/>
  <c r="E257" s="1"/>
  <c r="E258" s="1"/>
  <c r="E259" s="1"/>
  <c r="E260" s="1"/>
  <c r="E261" s="1"/>
  <c r="E262" s="1"/>
  <c r="E263" s="1"/>
  <c r="E264" s="1"/>
  <c r="E265" s="1"/>
  <c r="E266" s="1"/>
  <c r="E267" s="1"/>
  <c r="E268" s="1"/>
  <c r="E269" s="1"/>
  <c r="E270" s="1"/>
  <c r="E271" s="1"/>
  <c r="E272" s="1"/>
  <c r="E273" s="1"/>
  <c r="E274" s="1"/>
  <c r="E275" s="1"/>
  <c r="E276" s="1"/>
  <c r="E277" s="1"/>
  <c r="E278" s="1"/>
  <c r="E279" s="1"/>
  <c r="E280" s="1"/>
  <c r="E281" s="1"/>
  <c r="E282" s="1"/>
  <c r="E283" s="1"/>
  <c r="E284" s="1"/>
  <c r="E285" s="1"/>
  <c r="E286" s="1"/>
  <c r="E287" s="1"/>
  <c r="E288" s="1"/>
  <c r="E289" s="1"/>
  <c r="E290" s="1"/>
  <c r="E291" s="1"/>
  <c r="E292" s="1"/>
  <c r="E293" s="1"/>
  <c r="E294" s="1"/>
  <c r="E295" s="1"/>
  <c r="E296" s="1"/>
  <c r="E297" s="1"/>
  <c r="E298" s="1"/>
  <c r="E299" s="1"/>
  <c r="E300" s="1"/>
  <c r="E301" s="1"/>
  <c r="E302" s="1"/>
  <c r="E303" s="1"/>
  <c r="E304" s="1"/>
  <c r="E305" s="1"/>
  <c r="E306" s="1"/>
  <c r="E307" s="1"/>
  <c r="E308" s="1"/>
  <c r="E309" s="1"/>
  <c r="E310" s="1"/>
  <c r="E311" s="1"/>
  <c r="E312" s="1"/>
  <c r="E313" s="1"/>
  <c r="B7" s="1"/>
  <c r="B11" i="10"/>
  <c r="B11" i="11"/>
  <c r="D247"/>
  <c r="D245"/>
  <c r="D243"/>
  <c r="D241"/>
  <c r="D239"/>
  <c r="D237"/>
  <c r="D235"/>
  <c r="D233"/>
  <c r="D231"/>
  <c r="D312"/>
  <c r="D310"/>
  <c r="D308"/>
  <c r="D306"/>
  <c r="D304"/>
  <c r="D292"/>
  <c r="D290"/>
  <c r="D227"/>
  <c r="D225"/>
  <c r="D223"/>
  <c r="D221"/>
  <c r="D219"/>
  <c r="D217"/>
  <c r="D215"/>
  <c r="D213"/>
  <c r="D211"/>
  <c r="D209"/>
  <c r="D207"/>
  <c r="D205"/>
  <c r="D203"/>
  <c r="D201"/>
  <c r="D199"/>
  <c r="D197"/>
  <c r="D195"/>
  <c r="D193"/>
  <c r="D191"/>
  <c r="D189"/>
  <c r="D187"/>
  <c r="D185"/>
  <c r="D183"/>
  <c r="D181"/>
  <c r="D179"/>
  <c r="D177"/>
  <c r="D175"/>
  <c r="D173"/>
  <c r="D171"/>
  <c r="D169"/>
  <c r="D167"/>
  <c r="D165"/>
  <c r="D163"/>
  <c r="D161"/>
  <c r="D159"/>
  <c r="D157"/>
  <c r="D155"/>
  <c r="D153"/>
  <c r="D151"/>
  <c r="D149"/>
  <c r="D147"/>
  <c r="D145"/>
  <c r="D143"/>
  <c r="D141"/>
  <c r="D139"/>
  <c r="D137"/>
  <c r="D135"/>
  <c r="D133"/>
  <c r="D131"/>
  <c r="D129"/>
  <c r="D127"/>
  <c r="D125"/>
  <c r="D123"/>
  <c r="D121"/>
  <c r="D119"/>
  <c r="D117"/>
  <c r="D115"/>
  <c r="D113"/>
  <c r="D111"/>
  <c r="D109"/>
  <c r="D107"/>
  <c r="D105"/>
  <c r="D103"/>
  <c r="D101"/>
  <c r="D99"/>
  <c r="D97"/>
  <c r="D95"/>
  <c r="D93"/>
  <c r="D91"/>
  <c r="D89"/>
  <c r="D87"/>
  <c r="D85"/>
  <c r="D83"/>
  <c r="D81"/>
  <c r="D79"/>
  <c r="D77"/>
  <c r="D75"/>
  <c r="D74"/>
  <c r="D73"/>
  <c r="D72"/>
  <c r="D71"/>
  <c r="D70"/>
  <c r="D69"/>
  <c r="D67"/>
  <c r="D66"/>
  <c r="D65"/>
  <c r="D64"/>
  <c r="D63"/>
  <c r="D61"/>
  <c r="D59"/>
  <c r="D57"/>
  <c r="D55"/>
  <c r="D53"/>
  <c r="D51"/>
  <c r="D49"/>
  <c r="D47"/>
  <c r="D45"/>
  <c r="D43"/>
  <c r="D41"/>
  <c r="D39"/>
  <c r="D37"/>
  <c r="D35"/>
  <c r="D33"/>
  <c r="D31"/>
  <c r="D29"/>
  <c r="D27"/>
  <c r="D25"/>
  <c r="D23"/>
  <c r="D21"/>
  <c r="D19"/>
  <c r="D17"/>
  <c r="D15"/>
  <c r="D14"/>
  <c r="B14"/>
  <c r="D16"/>
  <c r="D18"/>
  <c r="D20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8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229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8"/>
  <c r="D280"/>
  <c r="D282"/>
  <c r="D284"/>
  <c r="D286"/>
  <c r="D288"/>
  <c r="D294"/>
  <c r="D296"/>
  <c r="D298"/>
  <c r="D300"/>
  <c r="D302"/>
  <c r="D312" i="10"/>
  <c r="D310"/>
  <c r="D308"/>
  <c r="D306"/>
  <c r="D304"/>
  <c r="D302"/>
  <c r="D300"/>
  <c r="D298"/>
  <c r="D296"/>
  <c r="D294"/>
  <c r="D292"/>
  <c r="D290"/>
  <c r="D288"/>
  <c r="D286"/>
  <c r="D284"/>
  <c r="D282"/>
  <c r="D280"/>
  <c r="D278"/>
  <c r="D276"/>
  <c r="D274"/>
  <c r="D272"/>
  <c r="D270"/>
  <c r="D268"/>
  <c r="D266"/>
  <c r="D264"/>
  <c r="D262"/>
  <c r="D260"/>
  <c r="D258"/>
  <c r="D256"/>
  <c r="D254"/>
  <c r="D252"/>
  <c r="D250"/>
  <c r="D248"/>
  <c r="D246"/>
  <c r="D244"/>
  <c r="D242"/>
  <c r="D240"/>
  <c r="D238"/>
  <c r="D236"/>
  <c r="D234"/>
  <c r="D227"/>
  <c r="D225"/>
  <c r="D223"/>
  <c r="D221"/>
  <c r="D219"/>
  <c r="D217"/>
  <c r="D215"/>
  <c r="D213"/>
  <c r="D211"/>
  <c r="D209"/>
  <c r="D207"/>
  <c r="D205"/>
  <c r="D203"/>
  <c r="D201"/>
  <c r="D199"/>
  <c r="D197"/>
  <c r="D195"/>
  <c r="D193"/>
  <c r="D191"/>
  <c r="D189"/>
  <c r="D187"/>
  <c r="D185"/>
  <c r="D183"/>
  <c r="D181"/>
  <c r="D179"/>
  <c r="D177"/>
  <c r="D175"/>
  <c r="D173"/>
  <c r="D171"/>
  <c r="D169"/>
  <c r="D167"/>
  <c r="D165"/>
  <c r="D163"/>
  <c r="D232"/>
  <c r="D230"/>
  <c r="D72"/>
  <c r="D71"/>
  <c r="D69"/>
  <c r="D67"/>
  <c r="D66"/>
  <c r="D65"/>
  <c r="D57"/>
  <c r="D55"/>
  <c r="D161"/>
  <c r="D159"/>
  <c r="D157"/>
  <c r="D155"/>
  <c r="D153"/>
  <c r="D151"/>
  <c r="D149"/>
  <c r="D147"/>
  <c r="D145"/>
  <c r="D143"/>
  <c r="D141"/>
  <c r="D139"/>
  <c r="D137"/>
  <c r="D135"/>
  <c r="D133"/>
  <c r="D131"/>
  <c r="D129"/>
  <c r="D127"/>
  <c r="D125"/>
  <c r="D123"/>
  <c r="D121"/>
  <c r="D119"/>
  <c r="D117"/>
  <c r="D115"/>
  <c r="D113"/>
  <c r="D111"/>
  <c r="D109"/>
  <c r="D107"/>
  <c r="D105"/>
  <c r="D103"/>
  <c r="D101"/>
  <c r="D99"/>
  <c r="D97"/>
  <c r="D95"/>
  <c r="D93"/>
  <c r="D91"/>
  <c r="D89"/>
  <c r="D87"/>
  <c r="D85"/>
  <c r="D83"/>
  <c r="D81"/>
  <c r="D79"/>
  <c r="D77"/>
  <c r="D75"/>
  <c r="D74"/>
  <c r="D73"/>
  <c r="D70"/>
  <c r="D64"/>
  <c r="D63"/>
  <c r="D61"/>
  <c r="D59"/>
  <c r="D16"/>
  <c r="D18"/>
  <c r="D20"/>
  <c r="D22"/>
  <c r="D24"/>
  <c r="D26"/>
  <c r="D28"/>
  <c r="D30"/>
  <c r="D32"/>
  <c r="D34"/>
  <c r="D36"/>
  <c r="D38"/>
  <c r="D40"/>
  <c r="D42"/>
  <c r="D44"/>
  <c r="D46"/>
  <c r="D48"/>
  <c r="D50"/>
  <c r="D52"/>
  <c r="E14"/>
  <c r="D14"/>
  <c r="E15"/>
  <c r="D15"/>
  <c r="E16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  <c r="E148" s="1"/>
  <c r="E149" s="1"/>
  <c r="E150" s="1"/>
  <c r="E151" s="1"/>
  <c r="E152" s="1"/>
  <c r="E153" s="1"/>
  <c r="E154" s="1"/>
  <c r="E155" s="1"/>
  <c r="E156" s="1"/>
  <c r="E157" s="1"/>
  <c r="E158" s="1"/>
  <c r="E159" s="1"/>
  <c r="E160" s="1"/>
  <c r="E161" s="1"/>
  <c r="E162" s="1"/>
  <c r="E163" s="1"/>
  <c r="E164" s="1"/>
  <c r="E165" s="1"/>
  <c r="E166" s="1"/>
  <c r="E167" s="1"/>
  <c r="E168" s="1"/>
  <c r="E169" s="1"/>
  <c r="E170" s="1"/>
  <c r="E171" s="1"/>
  <c r="E172" s="1"/>
  <c r="E173" s="1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09" s="1"/>
  <c r="E210" s="1"/>
  <c r="E211" s="1"/>
  <c r="E212" s="1"/>
  <c r="E213" s="1"/>
  <c r="E214" s="1"/>
  <c r="E215" s="1"/>
  <c r="E216" s="1"/>
  <c r="E217" s="1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44" s="1"/>
  <c r="E245" s="1"/>
  <c r="E246" s="1"/>
  <c r="E247" s="1"/>
  <c r="E248" s="1"/>
  <c r="E249" s="1"/>
  <c r="E250" s="1"/>
  <c r="E251" s="1"/>
  <c r="E252" s="1"/>
  <c r="E253" s="1"/>
  <c r="E254" s="1"/>
  <c r="E255" s="1"/>
  <c r="E256" s="1"/>
  <c r="E257" s="1"/>
  <c r="E258" s="1"/>
  <c r="E259" s="1"/>
  <c r="E260" s="1"/>
  <c r="E261" s="1"/>
  <c r="E262" s="1"/>
  <c r="E263" s="1"/>
  <c r="E264" s="1"/>
  <c r="E265" s="1"/>
  <c r="E266" s="1"/>
  <c r="E267" s="1"/>
  <c r="E268" s="1"/>
  <c r="E269" s="1"/>
  <c r="E270" s="1"/>
  <c r="E271" s="1"/>
  <c r="E272" s="1"/>
  <c r="E273" s="1"/>
  <c r="E274" s="1"/>
  <c r="E275" s="1"/>
  <c r="E276" s="1"/>
  <c r="E277" s="1"/>
  <c r="E278" s="1"/>
  <c r="E279" s="1"/>
  <c r="E280" s="1"/>
  <c r="E281" s="1"/>
  <c r="E282" s="1"/>
  <c r="E283" s="1"/>
  <c r="E284" s="1"/>
  <c r="E285" s="1"/>
  <c r="E286" s="1"/>
  <c r="E287" s="1"/>
  <c r="E288" s="1"/>
  <c r="E289" s="1"/>
  <c r="E290" s="1"/>
  <c r="E291" s="1"/>
  <c r="E292" s="1"/>
  <c r="E293" s="1"/>
  <c r="E294" s="1"/>
  <c r="E295" s="1"/>
  <c r="E296" s="1"/>
  <c r="E297" s="1"/>
  <c r="E298" s="1"/>
  <c r="E299" s="1"/>
  <c r="E300" s="1"/>
  <c r="E301" s="1"/>
  <c r="E302" s="1"/>
  <c r="E303" s="1"/>
  <c r="E304" s="1"/>
  <c r="E305" s="1"/>
  <c r="E306" s="1"/>
  <c r="E307" s="1"/>
  <c r="E308" s="1"/>
  <c r="E309" s="1"/>
  <c r="E310" s="1"/>
  <c r="E311" s="1"/>
  <c r="E312" s="1"/>
  <c r="E313" s="1"/>
  <c r="B7" s="1"/>
  <c r="D17"/>
  <c r="D19"/>
  <c r="D21"/>
  <c r="D23"/>
  <c r="D25"/>
  <c r="D27"/>
  <c r="D29"/>
  <c r="D31"/>
  <c r="D33"/>
  <c r="D35"/>
  <c r="D37"/>
  <c r="D39"/>
  <c r="D41"/>
  <c r="D43"/>
  <c r="D45"/>
  <c r="D47"/>
  <c r="D49"/>
  <c r="D51"/>
  <c r="D53"/>
  <c r="D54"/>
  <c r="D56"/>
  <c r="D58"/>
  <c r="D60"/>
  <c r="D62"/>
  <c r="B14"/>
  <c r="D68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B11" i="8"/>
  <c r="D229" i="10"/>
  <c r="D231"/>
  <c r="D164"/>
  <c r="D166"/>
  <c r="D168"/>
  <c r="D170"/>
  <c r="D172"/>
  <c r="D174"/>
  <c r="D176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N66" i="1"/>
  <c r="E14" i="8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  <c r="E148" s="1"/>
  <c r="E149" s="1"/>
  <c r="E150" s="1"/>
  <c r="E151" s="1"/>
  <c r="E152" s="1"/>
  <c r="E153" s="1"/>
  <c r="E154" s="1"/>
  <c r="E155" s="1"/>
  <c r="E156" s="1"/>
  <c r="E157" s="1"/>
  <c r="E158" s="1"/>
  <c r="E159" s="1"/>
  <c r="E160" s="1"/>
  <c r="E161" s="1"/>
  <c r="E162" s="1"/>
  <c r="E163" s="1"/>
  <c r="E164" s="1"/>
  <c r="E165" s="1"/>
  <c r="E166" s="1"/>
  <c r="E167" s="1"/>
  <c r="E168" s="1"/>
  <c r="E169" s="1"/>
  <c r="E170" s="1"/>
  <c r="E171" s="1"/>
  <c r="E172" s="1"/>
  <c r="E173" s="1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09" s="1"/>
  <c r="E210" s="1"/>
  <c r="E211" s="1"/>
  <c r="E212" s="1"/>
  <c r="E213" s="1"/>
  <c r="E214" s="1"/>
  <c r="E215" s="1"/>
  <c r="E216" s="1"/>
  <c r="E217" s="1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44" s="1"/>
  <c r="E245" s="1"/>
  <c r="E246" s="1"/>
  <c r="E247" s="1"/>
  <c r="E248" s="1"/>
  <c r="E249" s="1"/>
  <c r="E250" s="1"/>
  <c r="E251" s="1"/>
  <c r="E252" s="1"/>
  <c r="E253" s="1"/>
  <c r="E254" s="1"/>
  <c r="E255" s="1"/>
  <c r="E256" s="1"/>
  <c r="E257" s="1"/>
  <c r="E258" s="1"/>
  <c r="E259" s="1"/>
  <c r="E260" s="1"/>
  <c r="E261" s="1"/>
  <c r="E262" s="1"/>
  <c r="E263" s="1"/>
  <c r="E264" s="1"/>
  <c r="E265" s="1"/>
  <c r="E266" s="1"/>
  <c r="E267" s="1"/>
  <c r="E268" s="1"/>
  <c r="E269" s="1"/>
  <c r="E270" s="1"/>
  <c r="E271" s="1"/>
  <c r="E272" s="1"/>
  <c r="E273" s="1"/>
  <c r="E274" s="1"/>
  <c r="E275" s="1"/>
  <c r="E276" s="1"/>
  <c r="E277" s="1"/>
  <c r="E278" s="1"/>
  <c r="E279" s="1"/>
  <c r="E280" s="1"/>
  <c r="E281" s="1"/>
  <c r="E282" s="1"/>
  <c r="E283" s="1"/>
  <c r="E284" s="1"/>
  <c r="E285" s="1"/>
  <c r="E286" s="1"/>
  <c r="E287" s="1"/>
  <c r="E288" s="1"/>
  <c r="E289" s="1"/>
  <c r="E290" s="1"/>
  <c r="E291" s="1"/>
  <c r="E292" s="1"/>
  <c r="E293" s="1"/>
  <c r="E294" s="1"/>
  <c r="E295" s="1"/>
  <c r="E296" s="1"/>
  <c r="E297" s="1"/>
  <c r="E298" s="1"/>
  <c r="E299" s="1"/>
  <c r="E300" s="1"/>
  <c r="E301" s="1"/>
  <c r="E302" s="1"/>
  <c r="E303" s="1"/>
  <c r="E304" s="1"/>
  <c r="E305" s="1"/>
  <c r="E306" s="1"/>
  <c r="E307" s="1"/>
  <c r="E308" s="1"/>
  <c r="E309" s="1"/>
  <c r="E310" s="1"/>
  <c r="E311" s="1"/>
  <c r="E312" s="1"/>
  <c r="E313" s="1"/>
  <c r="B7" s="1"/>
  <c r="D73"/>
  <c r="D75"/>
  <c r="D77"/>
  <c r="D79"/>
  <c r="D231"/>
  <c r="D312"/>
  <c r="D310"/>
  <c r="D308"/>
  <c r="D306"/>
  <c r="D304"/>
  <c r="D302"/>
  <c r="D300"/>
  <c r="D298"/>
  <c r="D296"/>
  <c r="D294"/>
  <c r="D292"/>
  <c r="D290"/>
  <c r="D288"/>
  <c r="D286"/>
  <c r="D284"/>
  <c r="D282"/>
  <c r="D280"/>
  <c r="D278"/>
  <c r="D276"/>
  <c r="D274"/>
  <c r="D272"/>
  <c r="D270"/>
  <c r="D268"/>
  <c r="D228"/>
  <c r="D226"/>
  <c r="D224"/>
  <c r="D222"/>
  <c r="D220"/>
  <c r="D218"/>
  <c r="D216"/>
  <c r="D214"/>
  <c r="D212"/>
  <c r="D210"/>
  <c r="D208"/>
  <c r="D206"/>
  <c r="D204"/>
  <c r="D202"/>
  <c r="D200"/>
  <c r="D198"/>
  <c r="D196"/>
  <c r="D194"/>
  <c r="D192"/>
  <c r="D190"/>
  <c r="D188"/>
  <c r="D186"/>
  <c r="D184"/>
  <c r="D182"/>
  <c r="D180"/>
  <c r="D178"/>
  <c r="D176"/>
  <c r="D174"/>
  <c r="D172"/>
  <c r="D170"/>
  <c r="D168"/>
  <c r="D166"/>
  <c r="D164"/>
  <c r="D162"/>
  <c r="D160"/>
  <c r="D157"/>
  <c r="D155"/>
  <c r="D153"/>
  <c r="D151"/>
  <c r="D149"/>
  <c r="D147"/>
  <c r="D145"/>
  <c r="D143"/>
  <c r="D141"/>
  <c r="D139"/>
  <c r="D137"/>
  <c r="D135"/>
  <c r="D133"/>
  <c r="D131"/>
  <c r="D129"/>
  <c r="D127"/>
  <c r="D125"/>
  <c r="D123"/>
  <c r="D121"/>
  <c r="D119"/>
  <c r="D117"/>
  <c r="D115"/>
  <c r="D113"/>
  <c r="D111"/>
  <c r="D109"/>
  <c r="D107"/>
  <c r="D105"/>
  <c r="D103"/>
  <c r="D101"/>
  <c r="D99"/>
  <c r="D97"/>
  <c r="D95"/>
  <c r="D93"/>
  <c r="D91"/>
  <c r="D89"/>
  <c r="D87"/>
  <c r="D85"/>
  <c r="D83"/>
  <c r="D81"/>
  <c r="D72"/>
  <c r="D71"/>
  <c r="D70"/>
  <c r="D69"/>
  <c r="D67"/>
  <c r="D66"/>
  <c r="D65"/>
  <c r="D64"/>
  <c r="D63"/>
  <c r="D61"/>
  <c r="D59"/>
  <c r="D57"/>
  <c r="D55"/>
  <c r="D53"/>
  <c r="D51"/>
  <c r="D49"/>
  <c r="D47"/>
  <c r="D45"/>
  <c r="D43"/>
  <c r="D41"/>
  <c r="D39"/>
  <c r="D37"/>
  <c r="D35"/>
  <c r="D33"/>
  <c r="D31"/>
  <c r="D29"/>
  <c r="D27"/>
  <c r="D25"/>
  <c r="D23"/>
  <c r="D21"/>
  <c r="D19"/>
  <c r="D17"/>
  <c r="D15"/>
  <c r="D14"/>
  <c r="B14"/>
  <c r="D74"/>
  <c r="D16"/>
  <c r="D18"/>
  <c r="D20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8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61"/>
  <c r="D163"/>
  <c r="D165"/>
  <c r="D167"/>
  <c r="D169"/>
  <c r="D171"/>
  <c r="D173"/>
  <c r="D175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159"/>
  <c r="D158"/>
  <c r="D229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N73" i="1"/>
  <c r="B3" s="1"/>
  <c r="D14" i="7"/>
  <c r="D15"/>
  <c r="D17"/>
  <c r="D19"/>
  <c r="D21"/>
  <c r="D23"/>
  <c r="D25"/>
  <c r="D27"/>
  <c r="D29"/>
  <c r="D31"/>
  <c r="D33"/>
  <c r="D35"/>
  <c r="D37"/>
  <c r="D39"/>
  <c r="D41"/>
  <c r="D253"/>
  <c r="D251"/>
  <c r="D249"/>
  <c r="D247"/>
  <c r="D245"/>
  <c r="D243"/>
  <c r="D241"/>
  <c r="D239"/>
  <c r="D237"/>
  <c r="D235"/>
  <c r="D312"/>
  <c r="D310"/>
  <c r="D308"/>
  <c r="D306"/>
  <c r="D304"/>
  <c r="D302"/>
  <c r="D300"/>
  <c r="D298"/>
  <c r="D296"/>
  <c r="D294"/>
  <c r="D292"/>
  <c r="D290"/>
  <c r="D288"/>
  <c r="D286"/>
  <c r="D284"/>
  <c r="D282"/>
  <c r="D280"/>
  <c r="D278"/>
  <c r="D276"/>
  <c r="D274"/>
  <c r="D272"/>
  <c r="D233"/>
  <c r="D231"/>
  <c r="D227"/>
  <c r="D225"/>
  <c r="D223"/>
  <c r="D221"/>
  <c r="D219"/>
  <c r="D217"/>
  <c r="D215"/>
  <c r="D213"/>
  <c r="D211"/>
  <c r="D209"/>
  <c r="D207"/>
  <c r="D205"/>
  <c r="D203"/>
  <c r="D201"/>
  <c r="D199"/>
  <c r="D197"/>
  <c r="D195"/>
  <c r="D193"/>
  <c r="D191"/>
  <c r="D189"/>
  <c r="D187"/>
  <c r="D185"/>
  <c r="D183"/>
  <c r="D181"/>
  <c r="D179"/>
  <c r="D177"/>
  <c r="D175"/>
  <c r="D173"/>
  <c r="D171"/>
  <c r="D169"/>
  <c r="D167"/>
  <c r="D165"/>
  <c r="D163"/>
  <c r="D161"/>
  <c r="D159"/>
  <c r="D157"/>
  <c r="D155"/>
  <c r="D153"/>
  <c r="D151"/>
  <c r="D149"/>
  <c r="D147"/>
  <c r="D145"/>
  <c r="D143"/>
  <c r="D141"/>
  <c r="D139"/>
  <c r="D137"/>
  <c r="D135"/>
  <c r="D133"/>
  <c r="D131"/>
  <c r="D129"/>
  <c r="D127"/>
  <c r="D125"/>
  <c r="D123"/>
  <c r="D121"/>
  <c r="D119"/>
  <c r="D117"/>
  <c r="D115"/>
  <c r="D113"/>
  <c r="D111"/>
  <c r="D109"/>
  <c r="D107"/>
  <c r="D105"/>
  <c r="D103"/>
  <c r="D101"/>
  <c r="D99"/>
  <c r="D97"/>
  <c r="D95"/>
  <c r="D93"/>
  <c r="D91"/>
  <c r="D89"/>
  <c r="D87"/>
  <c r="D85"/>
  <c r="D83"/>
  <c r="D81"/>
  <c r="D79"/>
  <c r="D77"/>
  <c r="D61"/>
  <c r="D60"/>
  <c r="D58"/>
  <c r="D54"/>
  <c r="D52"/>
  <c r="D59"/>
  <c r="D57"/>
  <c r="D55"/>
  <c r="D53"/>
  <c r="D51"/>
  <c r="D49"/>
  <c r="D47"/>
  <c r="D45"/>
  <c r="D43"/>
  <c r="D40"/>
  <c r="D38"/>
  <c r="D36"/>
  <c r="D34"/>
  <c r="D32"/>
  <c r="D30"/>
  <c r="D28"/>
  <c r="D26"/>
  <c r="D24"/>
  <c r="D22"/>
  <c r="D20"/>
  <c r="D18"/>
  <c r="D16"/>
  <c r="D44"/>
  <c r="D46"/>
  <c r="D48"/>
  <c r="D50"/>
  <c r="D56"/>
  <c r="E14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  <c r="E148" s="1"/>
  <c r="E149" s="1"/>
  <c r="E150" s="1"/>
  <c r="E151" s="1"/>
  <c r="E152" s="1"/>
  <c r="E153" s="1"/>
  <c r="E154" s="1"/>
  <c r="E155" s="1"/>
  <c r="E156" s="1"/>
  <c r="E157" s="1"/>
  <c r="E158" s="1"/>
  <c r="E159" s="1"/>
  <c r="E160" s="1"/>
  <c r="E161" s="1"/>
  <c r="E162" s="1"/>
  <c r="E163" s="1"/>
  <c r="E164" s="1"/>
  <c r="E165" s="1"/>
  <c r="E166" s="1"/>
  <c r="E167" s="1"/>
  <c r="D63"/>
  <c r="D65"/>
  <c r="D67"/>
  <c r="D69"/>
  <c r="D71"/>
  <c r="D73"/>
  <c r="D75"/>
  <c r="B11"/>
  <c r="B14"/>
  <c r="D42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255"/>
  <c r="D257"/>
  <c r="D259"/>
  <c r="D261"/>
  <c r="D263"/>
  <c r="D160"/>
  <c r="D162"/>
  <c r="D164"/>
  <c r="D166"/>
  <c r="D168"/>
  <c r="D170"/>
  <c r="D172"/>
  <c r="D174"/>
  <c r="D176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E168"/>
  <c r="E169" s="1"/>
  <c r="E170" s="1"/>
  <c r="E171" s="1"/>
  <c r="E172" s="1"/>
  <c r="E173" s="1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09" s="1"/>
  <c r="E210" s="1"/>
  <c r="E211" s="1"/>
  <c r="E212" s="1"/>
  <c r="E213" s="1"/>
  <c r="E214" s="1"/>
  <c r="E215" s="1"/>
  <c r="E216" s="1"/>
  <c r="E217" s="1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44" s="1"/>
  <c r="E245" s="1"/>
  <c r="E246" s="1"/>
  <c r="E247" s="1"/>
  <c r="E248" s="1"/>
  <c r="E249" s="1"/>
  <c r="E250" s="1"/>
  <c r="E251" s="1"/>
  <c r="E252" s="1"/>
  <c r="E253" s="1"/>
  <c r="E254" s="1"/>
  <c r="E255" s="1"/>
  <c r="E256" s="1"/>
  <c r="E257" s="1"/>
  <c r="E258" s="1"/>
  <c r="E259" s="1"/>
  <c r="E260" s="1"/>
  <c r="E261" s="1"/>
  <c r="E262" s="1"/>
  <c r="E263" s="1"/>
  <c r="E264" s="1"/>
  <c r="E265" s="1"/>
  <c r="E266" s="1"/>
  <c r="E267" s="1"/>
  <c r="E268" s="1"/>
  <c r="E269" s="1"/>
  <c r="E270" s="1"/>
  <c r="E271" s="1"/>
  <c r="E272" s="1"/>
  <c r="E273" s="1"/>
  <c r="E274" s="1"/>
  <c r="E275" s="1"/>
  <c r="E276" s="1"/>
  <c r="E277" s="1"/>
  <c r="E278" s="1"/>
  <c r="E279" s="1"/>
  <c r="E280" s="1"/>
  <c r="E281" s="1"/>
  <c r="E282" s="1"/>
  <c r="E283" s="1"/>
  <c r="E284" s="1"/>
  <c r="E285" s="1"/>
  <c r="E286" s="1"/>
  <c r="E287" s="1"/>
  <c r="E288" s="1"/>
  <c r="E289" s="1"/>
  <c r="E290" s="1"/>
  <c r="E291" s="1"/>
  <c r="E292" s="1"/>
  <c r="E293" s="1"/>
  <c r="E294" s="1"/>
  <c r="E295" s="1"/>
  <c r="E296" s="1"/>
  <c r="E297" s="1"/>
  <c r="E298" s="1"/>
  <c r="E299" s="1"/>
  <c r="E300" s="1"/>
  <c r="E301" s="1"/>
  <c r="E302" s="1"/>
  <c r="E303" s="1"/>
  <c r="E304" s="1"/>
  <c r="E305" s="1"/>
  <c r="E306" s="1"/>
  <c r="E307" s="1"/>
  <c r="E308" s="1"/>
  <c r="E309" s="1"/>
  <c r="E310" s="1"/>
  <c r="E311" s="1"/>
  <c r="E312" s="1"/>
  <c r="E313" s="1"/>
  <c r="B7" s="1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230"/>
  <c r="D232"/>
  <c r="D234"/>
  <c r="D229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75" i="1"/>
  <c r="D77"/>
  <c r="D79"/>
  <c r="D81"/>
  <c r="D83"/>
  <c r="D85"/>
  <c r="D87"/>
  <c r="D89"/>
  <c r="D91"/>
  <c r="D93"/>
  <c r="D95"/>
  <c r="D97"/>
  <c r="D99"/>
  <c r="D101"/>
  <c r="D103"/>
  <c r="D105"/>
  <c r="D107"/>
  <c r="D109"/>
  <c r="D111"/>
  <c r="D113"/>
  <c r="D115"/>
  <c r="D117"/>
  <c r="D119"/>
  <c r="D121"/>
  <c r="D123"/>
  <c r="D125"/>
  <c r="D127"/>
  <c r="D129"/>
  <c r="D131"/>
  <c r="D133"/>
  <c r="D135"/>
  <c r="D137"/>
  <c r="D139"/>
  <c r="D141"/>
  <c r="D143"/>
  <c r="D145"/>
  <c r="D147"/>
  <c r="D149"/>
  <c r="D151"/>
  <c r="D153"/>
  <c r="D155"/>
  <c r="D157"/>
  <c r="D159"/>
  <c r="D161"/>
  <c r="D163"/>
  <c r="D165"/>
  <c r="D167"/>
  <c r="D169"/>
  <c r="D171"/>
  <c r="D173"/>
  <c r="D175"/>
  <c r="D177"/>
  <c r="D179"/>
  <c r="D181"/>
  <c r="D183"/>
  <c r="D185"/>
  <c r="D187"/>
  <c r="D189"/>
  <c r="D191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E14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  <c r="E148" s="1"/>
  <c r="E149" s="1"/>
  <c r="E150" s="1"/>
  <c r="E151" s="1"/>
  <c r="E152" s="1"/>
  <c r="E153" s="1"/>
  <c r="E154" s="1"/>
  <c r="E155" s="1"/>
  <c r="E156" s="1"/>
  <c r="E157" s="1"/>
  <c r="E158" s="1"/>
  <c r="E159" s="1"/>
  <c r="E160" s="1"/>
  <c r="E161" s="1"/>
  <c r="E162" s="1"/>
  <c r="E163" s="1"/>
  <c r="E164" s="1"/>
  <c r="E165" s="1"/>
  <c r="E166" s="1"/>
  <c r="E167" s="1"/>
  <c r="E168" s="1"/>
  <c r="E169" s="1"/>
  <c r="E170" s="1"/>
  <c r="E171" s="1"/>
  <c r="E172" s="1"/>
  <c r="E173" s="1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09" s="1"/>
  <c r="E210" s="1"/>
  <c r="E211" s="1"/>
  <c r="E212" s="1"/>
  <c r="E213" s="1"/>
  <c r="E214" s="1"/>
  <c r="E215" s="1"/>
  <c r="E216" s="1"/>
  <c r="E217" s="1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44" s="1"/>
  <c r="E245" s="1"/>
  <c r="E246" s="1"/>
  <c r="E247" s="1"/>
  <c r="E248" s="1"/>
  <c r="E249" s="1"/>
  <c r="E250" s="1"/>
  <c r="E251" s="1"/>
  <c r="E252" s="1"/>
  <c r="E253" s="1"/>
  <c r="E254" s="1"/>
  <c r="E255" s="1"/>
  <c r="E256" s="1"/>
  <c r="E257" s="1"/>
  <c r="E258" s="1"/>
  <c r="E259" s="1"/>
  <c r="E260" s="1"/>
  <c r="E261" s="1"/>
  <c r="E262" s="1"/>
  <c r="E263" s="1"/>
  <c r="E264" s="1"/>
  <c r="E265" s="1"/>
  <c r="E266" s="1"/>
  <c r="E267" s="1"/>
  <c r="E268" s="1"/>
  <c r="E269" s="1"/>
  <c r="E270" s="1"/>
  <c r="E271" s="1"/>
  <c r="E272" s="1"/>
  <c r="E273" s="1"/>
  <c r="E274" s="1"/>
  <c r="E275" s="1"/>
  <c r="E276" s="1"/>
  <c r="E277" s="1"/>
  <c r="E278" s="1"/>
  <c r="E279" s="1"/>
  <c r="E280" s="1"/>
  <c r="E281" s="1"/>
  <c r="E282" s="1"/>
  <c r="E283" s="1"/>
  <c r="E284" s="1"/>
  <c r="E285" s="1"/>
  <c r="E286" s="1"/>
  <c r="E287" s="1"/>
  <c r="E288" s="1"/>
  <c r="E289" s="1"/>
  <c r="E290" s="1"/>
  <c r="E291" s="1"/>
  <c r="E292" s="1"/>
  <c r="E293" s="1"/>
  <c r="E294" s="1"/>
  <c r="E295" s="1"/>
  <c r="E296" s="1"/>
  <c r="E297" s="1"/>
  <c r="E298" s="1"/>
  <c r="E299" s="1"/>
  <c r="E300" s="1"/>
  <c r="E301" s="1"/>
  <c r="E302" s="1"/>
  <c r="E303" s="1"/>
  <c r="E304" s="1"/>
  <c r="E305" s="1"/>
  <c r="E306" s="1"/>
  <c r="E307" s="1"/>
  <c r="E308" s="1"/>
  <c r="E309" s="1"/>
  <c r="E310" s="1"/>
  <c r="E311" s="1"/>
  <c r="E312" s="1"/>
  <c r="E313" s="1"/>
  <c r="B7" s="1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178"/>
  <c r="D180"/>
  <c r="D182"/>
  <c r="D184"/>
  <c r="D186"/>
  <c r="D188"/>
  <c r="D190"/>
  <c r="D252"/>
  <c r="D254"/>
  <c r="D256"/>
  <c r="D258"/>
  <c r="D260"/>
  <c r="D262"/>
  <c r="D264"/>
  <c r="D266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B14"/>
  <c r="D14"/>
  <c r="B11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192"/>
  <c r="D194"/>
  <c r="D196"/>
  <c r="D198"/>
  <c r="D200"/>
  <c r="D202"/>
  <c r="D193"/>
  <c r="D195"/>
  <c r="D197"/>
  <c r="D199"/>
  <c r="D201"/>
  <c r="D250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F14" i="11" l="1"/>
  <c r="C14"/>
  <c r="B15"/>
  <c r="C14" i="10"/>
  <c r="F14"/>
  <c r="B15"/>
  <c r="F14" i="8"/>
  <c r="C14"/>
  <c r="B15"/>
  <c r="F14" i="7"/>
  <c r="C14"/>
  <c r="B15"/>
  <c r="F14" i="1"/>
  <c r="C14"/>
  <c r="B15"/>
  <c r="F15" i="11" l="1"/>
  <c r="G15" s="1"/>
  <c r="C15"/>
  <c r="B16"/>
  <c r="C15" i="10"/>
  <c r="F15"/>
  <c r="G15" s="1"/>
  <c r="B16"/>
  <c r="F15" i="8"/>
  <c r="G15" s="1"/>
  <c r="C15"/>
  <c r="B16"/>
  <c r="F15" i="7"/>
  <c r="G15" s="1"/>
  <c r="C15"/>
  <c r="B16"/>
  <c r="F15" i="1"/>
  <c r="G15" s="1"/>
  <c r="B16"/>
  <c r="C15"/>
  <c r="C16" i="11" l="1"/>
  <c r="F16"/>
  <c r="B17"/>
  <c r="F16" i="10"/>
  <c r="C16"/>
  <c r="B17"/>
  <c r="C16" i="8"/>
  <c r="F16"/>
  <c r="B17"/>
  <c r="C16" i="7"/>
  <c r="F16"/>
  <c r="B17"/>
  <c r="B17" i="1"/>
  <c r="C16"/>
  <c r="F16"/>
  <c r="F17" i="11" l="1"/>
  <c r="G17" s="1"/>
  <c r="C17"/>
  <c r="B18"/>
  <c r="G16"/>
  <c r="C17" i="10"/>
  <c r="F17"/>
  <c r="G17" s="1"/>
  <c r="B18"/>
  <c r="G16"/>
  <c r="F17" i="8"/>
  <c r="G17" s="1"/>
  <c r="C17"/>
  <c r="B18"/>
  <c r="G16"/>
  <c r="F17" i="7"/>
  <c r="G17" s="1"/>
  <c r="C17"/>
  <c r="B18"/>
  <c r="G16"/>
  <c r="B18" i="1"/>
  <c r="C17"/>
  <c r="F17"/>
  <c r="G16"/>
  <c r="C18" i="11" l="1"/>
  <c r="F18"/>
  <c r="B19"/>
  <c r="F18" i="10"/>
  <c r="G18" s="1"/>
  <c r="C18"/>
  <c r="B19"/>
  <c r="C18" i="8"/>
  <c r="F18"/>
  <c r="B19"/>
  <c r="C18" i="7"/>
  <c r="F18"/>
  <c r="B19"/>
  <c r="F18" i="1"/>
  <c r="G18" s="1"/>
  <c r="G17"/>
  <c r="B19"/>
  <c r="C18"/>
  <c r="G18" i="11" l="1"/>
  <c r="F19"/>
  <c r="G19" s="1"/>
  <c r="C19"/>
  <c r="B20"/>
  <c r="C19" i="10"/>
  <c r="F19"/>
  <c r="G19" s="1"/>
  <c r="B20"/>
  <c r="G18" i="8"/>
  <c r="F19"/>
  <c r="G19" s="1"/>
  <c r="C19"/>
  <c r="B20"/>
  <c r="G18" i="7"/>
  <c r="F19"/>
  <c r="G19" s="1"/>
  <c r="C19"/>
  <c r="B20"/>
  <c r="B20" i="1"/>
  <c r="C19"/>
  <c r="F19"/>
  <c r="C20" i="11" l="1"/>
  <c r="F20"/>
  <c r="G20" s="1"/>
  <c r="B21"/>
  <c r="F20" i="10"/>
  <c r="G20" s="1"/>
  <c r="C20"/>
  <c r="B21"/>
  <c r="C20" i="8"/>
  <c r="F20"/>
  <c r="G20" s="1"/>
  <c r="B21"/>
  <c r="C20" i="7"/>
  <c r="F20"/>
  <c r="G20" s="1"/>
  <c r="B21"/>
  <c r="F20" i="1"/>
  <c r="G20" s="1"/>
  <c r="G19"/>
  <c r="B21"/>
  <c r="C20"/>
  <c r="F21" i="11" l="1"/>
  <c r="G21" s="1"/>
  <c r="C21"/>
  <c r="B22"/>
  <c r="C21" i="10"/>
  <c r="F21"/>
  <c r="G21" s="1"/>
  <c r="B22"/>
  <c r="F21" i="8"/>
  <c r="G21" s="1"/>
  <c r="C21"/>
  <c r="B22"/>
  <c r="F21" i="7"/>
  <c r="G21" s="1"/>
  <c r="C21"/>
  <c r="B22"/>
  <c r="B22" i="1"/>
  <c r="C21"/>
  <c r="F21"/>
  <c r="G21" s="1"/>
  <c r="C22" i="11" l="1"/>
  <c r="F22"/>
  <c r="G22" s="1"/>
  <c r="B23"/>
  <c r="F22" i="10"/>
  <c r="G22" s="1"/>
  <c r="C22"/>
  <c r="B23"/>
  <c r="C22" i="8"/>
  <c r="F22"/>
  <c r="G22" s="1"/>
  <c r="B23"/>
  <c r="C22" i="7"/>
  <c r="F22"/>
  <c r="G22" s="1"/>
  <c r="B23"/>
  <c r="B23" i="1"/>
  <c r="C22"/>
  <c r="F22"/>
  <c r="G22" s="1"/>
  <c r="F23" i="11" l="1"/>
  <c r="G23" s="1"/>
  <c r="C23"/>
  <c r="B24"/>
  <c r="C23" i="10"/>
  <c r="F23"/>
  <c r="G23" s="1"/>
  <c r="B24"/>
  <c r="F23" i="8"/>
  <c r="G23" s="1"/>
  <c r="C23"/>
  <c r="B24"/>
  <c r="F23" i="7"/>
  <c r="G23" s="1"/>
  <c r="C23"/>
  <c r="B24"/>
  <c r="B24" i="1"/>
  <c r="C23"/>
  <c r="F23"/>
  <c r="G23" s="1"/>
  <c r="C24" i="11" l="1"/>
  <c r="F24"/>
  <c r="G24" s="1"/>
  <c r="B25"/>
  <c r="F24" i="10"/>
  <c r="G24" s="1"/>
  <c r="C24"/>
  <c r="B25"/>
  <c r="C24" i="8"/>
  <c r="F24"/>
  <c r="G24" s="1"/>
  <c r="B25"/>
  <c r="C24" i="7"/>
  <c r="F24"/>
  <c r="G24" s="1"/>
  <c r="B25"/>
  <c r="B25" i="1"/>
  <c r="C24"/>
  <c r="F24"/>
  <c r="G24" s="1"/>
  <c r="F25" i="11" l="1"/>
  <c r="G25" s="1"/>
  <c r="C25"/>
  <c r="B26"/>
  <c r="C25" i="10"/>
  <c r="F25"/>
  <c r="G25" s="1"/>
  <c r="B26"/>
  <c r="F25" i="8"/>
  <c r="G25" s="1"/>
  <c r="C25"/>
  <c r="B26"/>
  <c r="F25" i="7"/>
  <c r="G25" s="1"/>
  <c r="C25"/>
  <c r="B26"/>
  <c r="B26" i="1"/>
  <c r="C25"/>
  <c r="F25"/>
  <c r="G25" s="1"/>
  <c r="C26" i="11" l="1"/>
  <c r="F26"/>
  <c r="G26" s="1"/>
  <c r="B27"/>
  <c r="F26" i="10"/>
  <c r="G26" s="1"/>
  <c r="C26"/>
  <c r="B27"/>
  <c r="C26" i="8"/>
  <c r="F26"/>
  <c r="G26" s="1"/>
  <c r="B27"/>
  <c r="C26" i="7"/>
  <c r="F26"/>
  <c r="G26" s="1"/>
  <c r="B27"/>
  <c r="B27" i="1"/>
  <c r="C26"/>
  <c r="F26"/>
  <c r="G26" s="1"/>
  <c r="F27" i="11" l="1"/>
  <c r="G27" s="1"/>
  <c r="C27"/>
  <c r="B28"/>
  <c r="C27" i="10"/>
  <c r="F27"/>
  <c r="G27" s="1"/>
  <c r="B28"/>
  <c r="F27" i="8"/>
  <c r="G27" s="1"/>
  <c r="C27"/>
  <c r="B28"/>
  <c r="F27" i="7"/>
  <c r="G27" s="1"/>
  <c r="C27"/>
  <c r="B28"/>
  <c r="B28" i="1"/>
  <c r="C27"/>
  <c r="F27"/>
  <c r="G27" s="1"/>
  <c r="C28" i="11" l="1"/>
  <c r="F28"/>
  <c r="G28" s="1"/>
  <c r="B29"/>
  <c r="F28" i="10"/>
  <c r="G28" s="1"/>
  <c r="C28"/>
  <c r="B29"/>
  <c r="C28" i="8"/>
  <c r="F28"/>
  <c r="G28" s="1"/>
  <c r="B29"/>
  <c r="C28" i="7"/>
  <c r="F28"/>
  <c r="G28" s="1"/>
  <c r="B29"/>
  <c r="B29" i="1"/>
  <c r="C28"/>
  <c r="F28"/>
  <c r="G28" s="1"/>
  <c r="F29" i="11" l="1"/>
  <c r="G29" s="1"/>
  <c r="C29"/>
  <c r="B30"/>
  <c r="C29" i="10"/>
  <c r="F29"/>
  <c r="G29" s="1"/>
  <c r="B30"/>
  <c r="F29" i="8"/>
  <c r="G29" s="1"/>
  <c r="C29"/>
  <c r="B30"/>
  <c r="F29" i="7"/>
  <c r="G29" s="1"/>
  <c r="C29"/>
  <c r="B30"/>
  <c r="B30" i="1"/>
  <c r="C29"/>
  <c r="F29"/>
  <c r="G29" s="1"/>
  <c r="C30" i="11" l="1"/>
  <c r="F30"/>
  <c r="G30" s="1"/>
  <c r="B31"/>
  <c r="F30" i="10"/>
  <c r="G30" s="1"/>
  <c r="C30"/>
  <c r="B31"/>
  <c r="C30" i="8"/>
  <c r="F30"/>
  <c r="G30" s="1"/>
  <c r="B31"/>
  <c r="C30" i="7"/>
  <c r="F30"/>
  <c r="G30" s="1"/>
  <c r="B31"/>
  <c r="B31" i="1"/>
  <c r="C30"/>
  <c r="F30"/>
  <c r="G30" s="1"/>
  <c r="F31" i="11" l="1"/>
  <c r="G31" s="1"/>
  <c r="C31"/>
  <c r="B32"/>
  <c r="C31" i="10"/>
  <c r="F31"/>
  <c r="G31" s="1"/>
  <c r="B32"/>
  <c r="F31" i="8"/>
  <c r="G31" s="1"/>
  <c r="C31"/>
  <c r="B32"/>
  <c r="F31" i="7"/>
  <c r="G31" s="1"/>
  <c r="C31"/>
  <c r="B32"/>
  <c r="B32" i="1"/>
  <c r="C31"/>
  <c r="F31"/>
  <c r="G31" s="1"/>
  <c r="C32" i="11" l="1"/>
  <c r="F32"/>
  <c r="G32" s="1"/>
  <c r="B33"/>
  <c r="F32" i="10"/>
  <c r="G32" s="1"/>
  <c r="C32"/>
  <c r="B33"/>
  <c r="C32" i="8"/>
  <c r="F32"/>
  <c r="G32" s="1"/>
  <c r="B33"/>
  <c r="C32" i="7"/>
  <c r="F32"/>
  <c r="G32" s="1"/>
  <c r="B33"/>
  <c r="B33" i="1"/>
  <c r="C32"/>
  <c r="F32"/>
  <c r="G32" s="1"/>
  <c r="F33" i="11" l="1"/>
  <c r="G33" s="1"/>
  <c r="C33"/>
  <c r="B34"/>
  <c r="C33" i="10"/>
  <c r="F33"/>
  <c r="G33" s="1"/>
  <c r="B34"/>
  <c r="F33" i="8"/>
  <c r="G33" s="1"/>
  <c r="C33"/>
  <c r="B34"/>
  <c r="F33" i="7"/>
  <c r="G33" s="1"/>
  <c r="C33"/>
  <c r="B34"/>
  <c r="B34" i="1"/>
  <c r="C33"/>
  <c r="F33"/>
  <c r="G33" s="1"/>
  <c r="C34" i="11" l="1"/>
  <c r="F34"/>
  <c r="G34" s="1"/>
  <c r="B35"/>
  <c r="F34" i="10"/>
  <c r="G34" s="1"/>
  <c r="C34"/>
  <c r="B35"/>
  <c r="C34" i="8"/>
  <c r="F34"/>
  <c r="G34" s="1"/>
  <c r="B35"/>
  <c r="C34" i="7"/>
  <c r="F34"/>
  <c r="G34" s="1"/>
  <c r="B35"/>
  <c r="B35" i="1"/>
  <c r="C34"/>
  <c r="F34"/>
  <c r="G34" s="1"/>
  <c r="F35" i="11" l="1"/>
  <c r="G35" s="1"/>
  <c r="C35"/>
  <c r="B36"/>
  <c r="C35" i="10"/>
  <c r="F35"/>
  <c r="G35" s="1"/>
  <c r="B36"/>
  <c r="F35" i="8"/>
  <c r="G35" s="1"/>
  <c r="C35"/>
  <c r="B36"/>
  <c r="F35" i="7"/>
  <c r="G35" s="1"/>
  <c r="C35"/>
  <c r="B36"/>
  <c r="B36" i="1"/>
  <c r="C35"/>
  <c r="F35"/>
  <c r="G35" s="1"/>
  <c r="C36" i="11" l="1"/>
  <c r="F36"/>
  <c r="G36" s="1"/>
  <c r="B37"/>
  <c r="F36" i="10"/>
  <c r="G36" s="1"/>
  <c r="C36"/>
  <c r="B37"/>
  <c r="C36" i="8"/>
  <c r="F36"/>
  <c r="G36" s="1"/>
  <c r="B37"/>
  <c r="C36" i="7"/>
  <c r="F36"/>
  <c r="G36" s="1"/>
  <c r="B37"/>
  <c r="B37" i="1"/>
  <c r="C36"/>
  <c r="F36"/>
  <c r="G36" s="1"/>
  <c r="F37" i="11" l="1"/>
  <c r="G37" s="1"/>
  <c r="C37"/>
  <c r="B38"/>
  <c r="C37" i="10"/>
  <c r="F37"/>
  <c r="G37" s="1"/>
  <c r="B38"/>
  <c r="F37" i="8"/>
  <c r="G37" s="1"/>
  <c r="C37"/>
  <c r="B38"/>
  <c r="F37" i="7"/>
  <c r="G37" s="1"/>
  <c r="C37"/>
  <c r="B38"/>
  <c r="B38" i="1"/>
  <c r="C37"/>
  <c r="F37"/>
  <c r="G37" s="1"/>
  <c r="C38" i="11" l="1"/>
  <c r="F38"/>
  <c r="G38" s="1"/>
  <c r="B39"/>
  <c r="F38" i="10"/>
  <c r="G38" s="1"/>
  <c r="C38"/>
  <c r="B39"/>
  <c r="C38" i="8"/>
  <c r="F38"/>
  <c r="G38" s="1"/>
  <c r="B39"/>
  <c r="C38" i="7"/>
  <c r="F38"/>
  <c r="G38" s="1"/>
  <c r="B39"/>
  <c r="B39" i="1"/>
  <c r="C38"/>
  <c r="F38"/>
  <c r="G38" s="1"/>
  <c r="F39" i="11" l="1"/>
  <c r="G39" s="1"/>
  <c r="C39"/>
  <c r="B40"/>
  <c r="C39" i="10"/>
  <c r="F39"/>
  <c r="G39" s="1"/>
  <c r="B40"/>
  <c r="F39" i="8"/>
  <c r="G39" s="1"/>
  <c r="C39"/>
  <c r="B40"/>
  <c r="F39" i="7"/>
  <c r="G39" s="1"/>
  <c r="C39"/>
  <c r="B40"/>
  <c r="B40" i="1"/>
  <c r="C39"/>
  <c r="F39"/>
  <c r="G39" s="1"/>
  <c r="C40" i="11" l="1"/>
  <c r="F40"/>
  <c r="G40" s="1"/>
  <c r="B41"/>
  <c r="F40" i="10"/>
  <c r="G40" s="1"/>
  <c r="C40"/>
  <c r="B41"/>
  <c r="C40" i="8"/>
  <c r="F40"/>
  <c r="G40" s="1"/>
  <c r="B41"/>
  <c r="C40" i="7"/>
  <c r="F40"/>
  <c r="G40" s="1"/>
  <c r="B41"/>
  <c r="B41" i="1"/>
  <c r="C40"/>
  <c r="F40"/>
  <c r="G40" s="1"/>
  <c r="F41" i="11" l="1"/>
  <c r="G41" s="1"/>
  <c r="C41"/>
  <c r="B42"/>
  <c r="C41" i="10"/>
  <c r="F41"/>
  <c r="G41" s="1"/>
  <c r="B42"/>
  <c r="F41" i="8"/>
  <c r="G41" s="1"/>
  <c r="C41"/>
  <c r="B42"/>
  <c r="F41" i="7"/>
  <c r="G41" s="1"/>
  <c r="C41"/>
  <c r="B42"/>
  <c r="B42" i="1"/>
  <c r="C41"/>
  <c r="F41"/>
  <c r="G41" s="1"/>
  <c r="C42" i="11" l="1"/>
  <c r="F42"/>
  <c r="G42" s="1"/>
  <c r="B43"/>
  <c r="F42" i="10"/>
  <c r="G42" s="1"/>
  <c r="C42"/>
  <c r="B43"/>
  <c r="C42" i="8"/>
  <c r="F42"/>
  <c r="G42" s="1"/>
  <c r="B43"/>
  <c r="F42" i="7"/>
  <c r="G42" s="1"/>
  <c r="C42"/>
  <c r="B43"/>
  <c r="B43" i="1"/>
  <c r="C42"/>
  <c r="F42"/>
  <c r="G42" s="1"/>
  <c r="F43" i="11" l="1"/>
  <c r="G43" s="1"/>
  <c r="C43"/>
  <c r="B44"/>
  <c r="C43" i="10"/>
  <c r="F43"/>
  <c r="G43" s="1"/>
  <c r="B44"/>
  <c r="F43" i="8"/>
  <c r="G43" s="1"/>
  <c r="C43"/>
  <c r="B44"/>
  <c r="C43" i="7"/>
  <c r="F43"/>
  <c r="G43" s="1"/>
  <c r="B44"/>
  <c r="B44" i="1"/>
  <c r="C43"/>
  <c r="F43"/>
  <c r="G43" s="1"/>
  <c r="C44" i="11" l="1"/>
  <c r="F44"/>
  <c r="G44" s="1"/>
  <c r="B45"/>
  <c r="F44" i="10"/>
  <c r="G44" s="1"/>
  <c r="C44"/>
  <c r="B45"/>
  <c r="C44" i="8"/>
  <c r="F44"/>
  <c r="G44" s="1"/>
  <c r="B45"/>
  <c r="F44" i="7"/>
  <c r="G44" s="1"/>
  <c r="C44"/>
  <c r="B45"/>
  <c r="B45" i="1"/>
  <c r="C44"/>
  <c r="F44"/>
  <c r="G44" s="1"/>
  <c r="F45" i="11" l="1"/>
  <c r="G45" s="1"/>
  <c r="C45"/>
  <c r="B46"/>
  <c r="C45" i="10"/>
  <c r="F45"/>
  <c r="G45" s="1"/>
  <c r="B46"/>
  <c r="F45" i="8"/>
  <c r="G45" s="1"/>
  <c r="C45"/>
  <c r="B46"/>
  <c r="C45" i="7"/>
  <c r="F45"/>
  <c r="G45" s="1"/>
  <c r="B46"/>
  <c r="B46" i="1"/>
  <c r="C45"/>
  <c r="F45"/>
  <c r="G45" s="1"/>
  <c r="C46" i="11" l="1"/>
  <c r="F46"/>
  <c r="G46" s="1"/>
  <c r="B47"/>
  <c r="F46" i="10"/>
  <c r="G46" s="1"/>
  <c r="C46"/>
  <c r="B47"/>
  <c r="C46" i="8"/>
  <c r="F46"/>
  <c r="G46" s="1"/>
  <c r="B47"/>
  <c r="F46" i="7"/>
  <c r="G46" s="1"/>
  <c r="C46"/>
  <c r="B47"/>
  <c r="B47" i="1"/>
  <c r="C46"/>
  <c r="F46"/>
  <c r="G46" s="1"/>
  <c r="F47" i="11" l="1"/>
  <c r="G47" s="1"/>
  <c r="C47"/>
  <c r="B48"/>
  <c r="C47" i="10"/>
  <c r="F47"/>
  <c r="G47" s="1"/>
  <c r="B48"/>
  <c r="F47" i="8"/>
  <c r="G47" s="1"/>
  <c r="C47"/>
  <c r="B48"/>
  <c r="C47" i="7"/>
  <c r="F47"/>
  <c r="G47" s="1"/>
  <c r="B48"/>
  <c r="B48" i="1"/>
  <c r="C47"/>
  <c r="F47"/>
  <c r="G47" s="1"/>
  <c r="C48" i="11" l="1"/>
  <c r="F48"/>
  <c r="G48" s="1"/>
  <c r="B49"/>
  <c r="F48" i="10"/>
  <c r="G48" s="1"/>
  <c r="C48"/>
  <c r="B49"/>
  <c r="C48" i="8"/>
  <c r="F48"/>
  <c r="G48" s="1"/>
  <c r="B49"/>
  <c r="F48" i="7"/>
  <c r="G48" s="1"/>
  <c r="C48"/>
  <c r="B49"/>
  <c r="B49" i="1"/>
  <c r="C48"/>
  <c r="F48"/>
  <c r="G48" s="1"/>
  <c r="F49" i="11" l="1"/>
  <c r="G49" s="1"/>
  <c r="C49"/>
  <c r="B50"/>
  <c r="C49" i="10"/>
  <c r="F49"/>
  <c r="G49" s="1"/>
  <c r="B50"/>
  <c r="F49" i="8"/>
  <c r="G49" s="1"/>
  <c r="C49"/>
  <c r="B50"/>
  <c r="C49" i="7"/>
  <c r="F49"/>
  <c r="G49" s="1"/>
  <c r="B50"/>
  <c r="B50" i="1"/>
  <c r="C49"/>
  <c r="F49"/>
  <c r="G49" s="1"/>
  <c r="C50" i="11" l="1"/>
  <c r="F50"/>
  <c r="G50" s="1"/>
  <c r="B51"/>
  <c r="F50" i="10"/>
  <c r="G50" s="1"/>
  <c r="C50"/>
  <c r="B51"/>
  <c r="C50" i="8"/>
  <c r="F50"/>
  <c r="G50" s="1"/>
  <c r="B51"/>
  <c r="F50" i="7"/>
  <c r="G50" s="1"/>
  <c r="C50"/>
  <c r="B51"/>
  <c r="B51" i="1"/>
  <c r="C50"/>
  <c r="F50"/>
  <c r="G50" s="1"/>
  <c r="F51" i="11" l="1"/>
  <c r="G51" s="1"/>
  <c r="C51"/>
  <c r="B52"/>
  <c r="C51" i="10"/>
  <c r="F51"/>
  <c r="G51" s="1"/>
  <c r="B52"/>
  <c r="F51" i="8"/>
  <c r="G51" s="1"/>
  <c r="C51"/>
  <c r="B52"/>
  <c r="C51" i="7"/>
  <c r="F51"/>
  <c r="G51" s="1"/>
  <c r="B52"/>
  <c r="B52" i="1"/>
  <c r="C51"/>
  <c r="F51"/>
  <c r="G51" s="1"/>
  <c r="C52" i="11" l="1"/>
  <c r="F52"/>
  <c r="G52" s="1"/>
  <c r="B53"/>
  <c r="F52" i="10"/>
  <c r="G52" s="1"/>
  <c r="C52"/>
  <c r="B53"/>
  <c r="C52" i="8"/>
  <c r="F52"/>
  <c r="G52" s="1"/>
  <c r="B53"/>
  <c r="C52" i="7"/>
  <c r="F52"/>
  <c r="G52" s="1"/>
  <c r="B53"/>
  <c r="B53" i="1"/>
  <c r="C52"/>
  <c r="F52"/>
  <c r="G52" s="1"/>
  <c r="F53" i="11" l="1"/>
  <c r="G53" s="1"/>
  <c r="C53"/>
  <c r="B54"/>
  <c r="C53" i="10"/>
  <c r="F53"/>
  <c r="G53" s="1"/>
  <c r="B54"/>
  <c r="F53" i="8"/>
  <c r="G53" s="1"/>
  <c r="C53"/>
  <c r="B54"/>
  <c r="C53" i="7"/>
  <c r="F53"/>
  <c r="G53" s="1"/>
  <c r="B54"/>
  <c r="B54" i="1"/>
  <c r="C53"/>
  <c r="F53"/>
  <c r="G53" s="1"/>
  <c r="C54" i="11" l="1"/>
  <c r="F54"/>
  <c r="G54" s="1"/>
  <c r="B55"/>
  <c r="F54" i="10"/>
  <c r="G54" s="1"/>
  <c r="C54"/>
  <c r="B55"/>
  <c r="C54" i="8"/>
  <c r="F54"/>
  <c r="G54" s="1"/>
  <c r="B55"/>
  <c r="C54" i="7"/>
  <c r="F54"/>
  <c r="G54" s="1"/>
  <c r="B55"/>
  <c r="B55" i="1"/>
  <c r="C54"/>
  <c r="F54"/>
  <c r="G54" s="1"/>
  <c r="F55" i="11" l="1"/>
  <c r="G55" s="1"/>
  <c r="C55"/>
  <c r="B56"/>
  <c r="C55" i="10"/>
  <c r="F55"/>
  <c r="G55" s="1"/>
  <c r="B56"/>
  <c r="F55" i="8"/>
  <c r="G55" s="1"/>
  <c r="C55"/>
  <c r="B56"/>
  <c r="C55" i="7"/>
  <c r="F55"/>
  <c r="G55" s="1"/>
  <c r="B56"/>
  <c r="B56" i="1"/>
  <c r="C55"/>
  <c r="F55"/>
  <c r="G55" s="1"/>
  <c r="C56" i="11" l="1"/>
  <c r="F56"/>
  <c r="G56" s="1"/>
  <c r="B57"/>
  <c r="F56" i="10"/>
  <c r="G56" s="1"/>
  <c r="C56"/>
  <c r="B57"/>
  <c r="C56" i="8"/>
  <c r="F56"/>
  <c r="G56" s="1"/>
  <c r="B57"/>
  <c r="F56" i="7"/>
  <c r="G56" s="1"/>
  <c r="C56"/>
  <c r="B57"/>
  <c r="B57" i="1"/>
  <c r="C56"/>
  <c r="F56"/>
  <c r="G56" s="1"/>
  <c r="F57" i="11" l="1"/>
  <c r="G57" s="1"/>
  <c r="C57"/>
  <c r="B58"/>
  <c r="C57" i="10"/>
  <c r="F57"/>
  <c r="G57" s="1"/>
  <c r="B58"/>
  <c r="F57" i="8"/>
  <c r="G57" s="1"/>
  <c r="C57"/>
  <c r="B58"/>
  <c r="C57" i="7"/>
  <c r="F57"/>
  <c r="G57" s="1"/>
  <c r="B58"/>
  <c r="B58" i="1"/>
  <c r="C57"/>
  <c r="F57"/>
  <c r="G57" s="1"/>
  <c r="C58" i="11" l="1"/>
  <c r="F58"/>
  <c r="G58" s="1"/>
  <c r="B59"/>
  <c r="F58" i="10"/>
  <c r="G58" s="1"/>
  <c r="C58"/>
  <c r="B59"/>
  <c r="C58" i="8"/>
  <c r="F58"/>
  <c r="G58" s="1"/>
  <c r="B59"/>
  <c r="C58" i="7"/>
  <c r="F58"/>
  <c r="G58" s="1"/>
  <c r="B59"/>
  <c r="B59" i="1"/>
  <c r="C58"/>
  <c r="F58"/>
  <c r="G58" s="1"/>
  <c r="F59" i="11" l="1"/>
  <c r="G59" s="1"/>
  <c r="C59"/>
  <c r="B60"/>
  <c r="C59" i="10"/>
  <c r="F59"/>
  <c r="G59" s="1"/>
  <c r="B60"/>
  <c r="F59" i="8"/>
  <c r="G59" s="1"/>
  <c r="C59"/>
  <c r="B60"/>
  <c r="C59" i="7"/>
  <c r="F59"/>
  <c r="G59" s="1"/>
  <c r="B60"/>
  <c r="B60" i="1"/>
  <c r="C59"/>
  <c r="F59"/>
  <c r="G59" s="1"/>
  <c r="C60" i="11" l="1"/>
  <c r="F60"/>
  <c r="G60" s="1"/>
  <c r="B61"/>
  <c r="F60" i="10"/>
  <c r="C60"/>
  <c r="G60"/>
  <c r="B61"/>
  <c r="C60" i="8"/>
  <c r="F60"/>
  <c r="G60" s="1"/>
  <c r="B61"/>
  <c r="C60" i="7"/>
  <c r="F60"/>
  <c r="G60" s="1"/>
  <c r="B61"/>
  <c r="B61" i="1"/>
  <c r="C60"/>
  <c r="F60"/>
  <c r="G60" s="1"/>
  <c r="F61" i="11" l="1"/>
  <c r="G61" s="1"/>
  <c r="C61"/>
  <c r="B62"/>
  <c r="C61" i="10"/>
  <c r="F61"/>
  <c r="G61" s="1"/>
  <c r="B62"/>
  <c r="F61" i="8"/>
  <c r="G61" s="1"/>
  <c r="C61"/>
  <c r="B62"/>
  <c r="F61" i="7"/>
  <c r="G61" s="1"/>
  <c r="C61"/>
  <c r="B62"/>
  <c r="B62" i="1"/>
  <c r="C61"/>
  <c r="F61"/>
  <c r="G61" s="1"/>
  <c r="C62" i="11" l="1"/>
  <c r="F62"/>
  <c r="G62" s="1"/>
  <c r="B63"/>
  <c r="F62" i="10"/>
  <c r="G62" s="1"/>
  <c r="C62"/>
  <c r="B63"/>
  <c r="C62" i="8"/>
  <c r="F62"/>
  <c r="G62" s="1"/>
  <c r="B63"/>
  <c r="F62" i="7"/>
  <c r="G62" s="1"/>
  <c r="C62"/>
  <c r="B63"/>
  <c r="B63" i="1"/>
  <c r="C62"/>
  <c r="F62"/>
  <c r="G62" s="1"/>
  <c r="F63" i="11" l="1"/>
  <c r="G63" s="1"/>
  <c r="C63"/>
  <c r="B64"/>
  <c r="C63" i="10"/>
  <c r="F63"/>
  <c r="G63" s="1"/>
  <c r="B64"/>
  <c r="F63" i="8"/>
  <c r="G63" s="1"/>
  <c r="C63"/>
  <c r="B64"/>
  <c r="F63" i="7"/>
  <c r="G63" s="1"/>
  <c r="C63"/>
  <c r="B64"/>
  <c r="B64" i="1"/>
  <c r="C63"/>
  <c r="F63"/>
  <c r="G63" s="1"/>
  <c r="F64" i="11" l="1"/>
  <c r="G64" s="1"/>
  <c r="C64"/>
  <c r="B65"/>
  <c r="C64" i="10"/>
  <c r="F64"/>
  <c r="G64" s="1"/>
  <c r="B65"/>
  <c r="F64" i="8"/>
  <c r="G64" s="1"/>
  <c r="C64"/>
  <c r="B65"/>
  <c r="C64" i="7"/>
  <c r="F64"/>
  <c r="G64" s="1"/>
  <c r="B65"/>
  <c r="B65" i="1"/>
  <c r="C64"/>
  <c r="F64"/>
  <c r="G64" s="1"/>
  <c r="F65" i="11" l="1"/>
  <c r="G65" s="1"/>
  <c r="C65"/>
  <c r="B66"/>
  <c r="C65" i="10"/>
  <c r="F65"/>
  <c r="G65" s="1"/>
  <c r="B66"/>
  <c r="F65" i="8"/>
  <c r="G65" s="1"/>
  <c r="C65"/>
  <c r="B66"/>
  <c r="F65" i="7"/>
  <c r="G65" s="1"/>
  <c r="C65"/>
  <c r="B66"/>
  <c r="B66" i="1"/>
  <c r="C65"/>
  <c r="F65"/>
  <c r="G65" s="1"/>
  <c r="F66" i="11" l="1"/>
  <c r="G66" s="1"/>
  <c r="C66"/>
  <c r="B67"/>
  <c r="C66" i="10"/>
  <c r="F66"/>
  <c r="G66" s="1"/>
  <c r="B67"/>
  <c r="F66" i="8"/>
  <c r="G66" s="1"/>
  <c r="C66"/>
  <c r="B67"/>
  <c r="C66" i="7"/>
  <c r="F66"/>
  <c r="G66" s="1"/>
  <c r="B67"/>
  <c r="B67" i="1"/>
  <c r="C66"/>
  <c r="F66"/>
  <c r="G66" s="1"/>
  <c r="F67" i="11" l="1"/>
  <c r="G67" s="1"/>
  <c r="C67"/>
  <c r="B68"/>
  <c r="C67" i="10"/>
  <c r="F67"/>
  <c r="G67" s="1"/>
  <c r="B68"/>
  <c r="F67" i="8"/>
  <c r="G67" s="1"/>
  <c r="C67"/>
  <c r="B68"/>
  <c r="F67" i="7"/>
  <c r="G67" s="1"/>
  <c r="C67"/>
  <c r="B68"/>
  <c r="B68" i="1"/>
  <c r="C67"/>
  <c r="F67"/>
  <c r="G67" s="1"/>
  <c r="C68" i="11" l="1"/>
  <c r="F68"/>
  <c r="G68" s="1"/>
  <c r="B69"/>
  <c r="F68" i="10"/>
  <c r="G68" s="1"/>
  <c r="C68"/>
  <c r="B69"/>
  <c r="C68" i="8"/>
  <c r="F68"/>
  <c r="G68" s="1"/>
  <c r="B69"/>
  <c r="C68" i="7"/>
  <c r="F68"/>
  <c r="G68" s="1"/>
  <c r="B69"/>
  <c r="B69" i="1"/>
  <c r="C68"/>
  <c r="F68"/>
  <c r="G68" s="1"/>
  <c r="F69" i="11" l="1"/>
  <c r="G69" s="1"/>
  <c r="C69"/>
  <c r="B70"/>
  <c r="C69" i="10"/>
  <c r="F69"/>
  <c r="G69" s="1"/>
  <c r="B70"/>
  <c r="F69" i="8"/>
  <c r="G69" s="1"/>
  <c r="C69"/>
  <c r="B70"/>
  <c r="F69" i="7"/>
  <c r="G69" s="1"/>
  <c r="C69"/>
  <c r="B70"/>
  <c r="B70" i="1"/>
  <c r="C69"/>
  <c r="F69"/>
  <c r="G69" s="1"/>
  <c r="F70" i="11" l="1"/>
  <c r="G70" s="1"/>
  <c r="C70"/>
  <c r="B71"/>
  <c r="C70" i="10"/>
  <c r="F70"/>
  <c r="G70" s="1"/>
  <c r="B71"/>
  <c r="F70" i="8"/>
  <c r="G70" s="1"/>
  <c r="C70"/>
  <c r="B71"/>
  <c r="C70" i="7"/>
  <c r="F70"/>
  <c r="G70" s="1"/>
  <c r="B71"/>
  <c r="B71" i="1"/>
  <c r="C70"/>
  <c r="F70"/>
  <c r="G70" s="1"/>
  <c r="F71" i="11" l="1"/>
  <c r="G71" s="1"/>
  <c r="C71"/>
  <c r="B72"/>
  <c r="C71" i="10"/>
  <c r="F71"/>
  <c r="G71" s="1"/>
  <c r="B72"/>
  <c r="F71" i="8"/>
  <c r="G71" s="1"/>
  <c r="C71"/>
  <c r="B72"/>
  <c r="F71" i="7"/>
  <c r="G71" s="1"/>
  <c r="C71"/>
  <c r="B72"/>
  <c r="B72" i="1"/>
  <c r="C71"/>
  <c r="F71"/>
  <c r="G71" s="1"/>
  <c r="F72" i="11" l="1"/>
  <c r="G72" s="1"/>
  <c r="C72"/>
  <c r="B73"/>
  <c r="C72" i="10"/>
  <c r="F72"/>
  <c r="G72" s="1"/>
  <c r="B73"/>
  <c r="F72" i="8"/>
  <c r="G72" s="1"/>
  <c r="C72"/>
  <c r="B73"/>
  <c r="C72" i="7"/>
  <c r="F72"/>
  <c r="G72" s="1"/>
  <c r="B73"/>
  <c r="B73" i="1"/>
  <c r="C72"/>
  <c r="F72"/>
  <c r="G72" s="1"/>
  <c r="F73" i="11" l="1"/>
  <c r="G73" s="1"/>
  <c r="C73"/>
  <c r="B74"/>
  <c r="C73" i="10"/>
  <c r="F73"/>
  <c r="G73" s="1"/>
  <c r="B74"/>
  <c r="F73" i="8"/>
  <c r="G73" s="1"/>
  <c r="C73"/>
  <c r="B74"/>
  <c r="F73" i="7"/>
  <c r="G73" s="1"/>
  <c r="C73"/>
  <c r="B74"/>
  <c r="B74" i="1"/>
  <c r="C73"/>
  <c r="F73"/>
  <c r="G73" s="1"/>
  <c r="F74" i="11" l="1"/>
  <c r="G74" s="1"/>
  <c r="C74"/>
  <c r="B75"/>
  <c r="C74" i="10"/>
  <c r="F74"/>
  <c r="G74" s="1"/>
  <c r="B75"/>
  <c r="F74" i="8"/>
  <c r="G74" s="1"/>
  <c r="C74"/>
  <c r="B75"/>
  <c r="C74" i="7"/>
  <c r="F74"/>
  <c r="G74" s="1"/>
  <c r="B75"/>
  <c r="B75" i="1"/>
  <c r="C74"/>
  <c r="F74"/>
  <c r="G74" s="1"/>
  <c r="F75" i="11" l="1"/>
  <c r="G75" s="1"/>
  <c r="C75"/>
  <c r="B76"/>
  <c r="C75" i="10"/>
  <c r="F75"/>
  <c r="G75" s="1"/>
  <c r="B76"/>
  <c r="F75" i="8"/>
  <c r="G75" s="1"/>
  <c r="C75"/>
  <c r="B76"/>
  <c r="F75" i="7"/>
  <c r="G75" s="1"/>
  <c r="C75"/>
  <c r="B76"/>
  <c r="B76" i="1"/>
  <c r="C75"/>
  <c r="F75"/>
  <c r="G75" s="1"/>
  <c r="C76" i="11" l="1"/>
  <c r="F76"/>
  <c r="G76" s="1"/>
  <c r="B77"/>
  <c r="F76" i="10"/>
  <c r="G76" s="1"/>
  <c r="C76"/>
  <c r="B77"/>
  <c r="C76" i="8"/>
  <c r="F76"/>
  <c r="G76" s="1"/>
  <c r="B77"/>
  <c r="C76" i="7"/>
  <c r="F76"/>
  <c r="G76" s="1"/>
  <c r="B77"/>
  <c r="B77" i="1"/>
  <c r="C76"/>
  <c r="F76"/>
  <c r="G76" s="1"/>
  <c r="F77" i="11" l="1"/>
  <c r="G77" s="1"/>
  <c r="C77"/>
  <c r="B78"/>
  <c r="C77" i="10"/>
  <c r="F77"/>
  <c r="G77" s="1"/>
  <c r="B78"/>
  <c r="F77" i="8"/>
  <c r="G77" s="1"/>
  <c r="C77"/>
  <c r="B78"/>
  <c r="F77" i="7"/>
  <c r="G77" s="1"/>
  <c r="C77"/>
  <c r="B78"/>
  <c r="B78" i="1"/>
  <c r="C77"/>
  <c r="F77"/>
  <c r="G77" s="1"/>
  <c r="C78" i="11" l="1"/>
  <c r="F78"/>
  <c r="G78" s="1"/>
  <c r="B79"/>
  <c r="F78" i="10"/>
  <c r="G78" s="1"/>
  <c r="C78"/>
  <c r="B79"/>
  <c r="C78" i="8"/>
  <c r="F78"/>
  <c r="G78" s="1"/>
  <c r="B79"/>
  <c r="C78" i="7"/>
  <c r="F78"/>
  <c r="G78" s="1"/>
  <c r="B79"/>
  <c r="B79" i="1"/>
  <c r="C78"/>
  <c r="F78"/>
  <c r="G78" s="1"/>
  <c r="F79" i="11" l="1"/>
  <c r="G79" s="1"/>
  <c r="C79"/>
  <c r="B80"/>
  <c r="C79" i="10"/>
  <c r="F79"/>
  <c r="G79" s="1"/>
  <c r="B80"/>
  <c r="F79" i="8"/>
  <c r="G79" s="1"/>
  <c r="C79"/>
  <c r="B80"/>
  <c r="F79" i="7"/>
  <c r="G79" s="1"/>
  <c r="C79"/>
  <c r="B80"/>
  <c r="B80" i="1"/>
  <c r="C79"/>
  <c r="F79"/>
  <c r="G79" s="1"/>
  <c r="C80" i="11" l="1"/>
  <c r="F80"/>
  <c r="G80" s="1"/>
  <c r="B81"/>
  <c r="F80" i="10"/>
  <c r="G80" s="1"/>
  <c r="C80"/>
  <c r="B81"/>
  <c r="C80" i="8"/>
  <c r="F80"/>
  <c r="G80" s="1"/>
  <c r="B81"/>
  <c r="C80" i="7"/>
  <c r="F80"/>
  <c r="G80" s="1"/>
  <c r="B81"/>
  <c r="B81" i="1"/>
  <c r="C80"/>
  <c r="F80"/>
  <c r="G80" s="1"/>
  <c r="F81" i="11" l="1"/>
  <c r="G81" s="1"/>
  <c r="C81"/>
  <c r="B82"/>
  <c r="C81" i="10"/>
  <c r="F81"/>
  <c r="G81" s="1"/>
  <c r="B82"/>
  <c r="F81" i="8"/>
  <c r="G81" s="1"/>
  <c r="C81"/>
  <c r="B82"/>
  <c r="F81" i="7"/>
  <c r="G81" s="1"/>
  <c r="C81"/>
  <c r="B82"/>
  <c r="B82" i="1"/>
  <c r="C81"/>
  <c r="F81"/>
  <c r="G81" s="1"/>
  <c r="C82" i="11" l="1"/>
  <c r="F82"/>
  <c r="G82" s="1"/>
  <c r="B83"/>
  <c r="F82" i="10"/>
  <c r="G82" s="1"/>
  <c r="C82"/>
  <c r="B83"/>
  <c r="C82" i="8"/>
  <c r="F82"/>
  <c r="G82" s="1"/>
  <c r="B83"/>
  <c r="C82" i="7"/>
  <c r="F82"/>
  <c r="G82" s="1"/>
  <c r="B83"/>
  <c r="B83" i="1"/>
  <c r="C82"/>
  <c r="F82"/>
  <c r="G82" s="1"/>
  <c r="F83" i="11" l="1"/>
  <c r="G83" s="1"/>
  <c r="C83"/>
  <c r="B84"/>
  <c r="C83" i="10"/>
  <c r="F83"/>
  <c r="G83" s="1"/>
  <c r="B84"/>
  <c r="F83" i="8"/>
  <c r="G83" s="1"/>
  <c r="C83"/>
  <c r="B84"/>
  <c r="F83" i="7"/>
  <c r="G83" s="1"/>
  <c r="C83"/>
  <c r="B84"/>
  <c r="B84" i="1"/>
  <c r="C83"/>
  <c r="F83"/>
  <c r="G83" s="1"/>
  <c r="C84" i="11" l="1"/>
  <c r="F84"/>
  <c r="G84" s="1"/>
  <c r="B85"/>
  <c r="F84" i="10"/>
  <c r="G84" s="1"/>
  <c r="C84"/>
  <c r="B85"/>
  <c r="C84" i="8"/>
  <c r="F84"/>
  <c r="G84" s="1"/>
  <c r="B85"/>
  <c r="C84" i="7"/>
  <c r="F84"/>
  <c r="G84" s="1"/>
  <c r="B85"/>
  <c r="B85" i="1"/>
  <c r="C84"/>
  <c r="F84"/>
  <c r="G84" s="1"/>
  <c r="F85" i="11" l="1"/>
  <c r="G85" s="1"/>
  <c r="C85"/>
  <c r="B86"/>
  <c r="C85" i="10"/>
  <c r="F85"/>
  <c r="G85" s="1"/>
  <c r="B86"/>
  <c r="F85" i="8"/>
  <c r="G85" s="1"/>
  <c r="C85"/>
  <c r="B86"/>
  <c r="F85" i="7"/>
  <c r="G85" s="1"/>
  <c r="C85"/>
  <c r="B86"/>
  <c r="B86" i="1"/>
  <c r="C85"/>
  <c r="F85"/>
  <c r="G85" s="1"/>
  <c r="C86" i="11" l="1"/>
  <c r="F86"/>
  <c r="G86" s="1"/>
  <c r="B87"/>
  <c r="F86" i="10"/>
  <c r="G86" s="1"/>
  <c r="C86"/>
  <c r="B87"/>
  <c r="C86" i="8"/>
  <c r="F86"/>
  <c r="G86" s="1"/>
  <c r="B87"/>
  <c r="C86" i="7"/>
  <c r="F86"/>
  <c r="G86" s="1"/>
  <c r="B87"/>
  <c r="B87" i="1"/>
  <c r="C86"/>
  <c r="F86"/>
  <c r="G86" s="1"/>
  <c r="F87" i="11" l="1"/>
  <c r="G87" s="1"/>
  <c r="C87"/>
  <c r="B88"/>
  <c r="C87" i="10"/>
  <c r="F87"/>
  <c r="G87" s="1"/>
  <c r="B88"/>
  <c r="F87" i="8"/>
  <c r="G87" s="1"/>
  <c r="C87"/>
  <c r="B88"/>
  <c r="F87" i="7"/>
  <c r="G87" s="1"/>
  <c r="C87"/>
  <c r="B88"/>
  <c r="B88" i="1"/>
  <c r="C87"/>
  <c r="F87"/>
  <c r="G87" s="1"/>
  <c r="C88" i="11" l="1"/>
  <c r="F88"/>
  <c r="G88" s="1"/>
  <c r="B89"/>
  <c r="F88" i="10"/>
  <c r="G88" s="1"/>
  <c r="C88"/>
  <c r="B89"/>
  <c r="C88" i="8"/>
  <c r="F88"/>
  <c r="G88" s="1"/>
  <c r="B89"/>
  <c r="C88" i="7"/>
  <c r="F88"/>
  <c r="G88" s="1"/>
  <c r="B89"/>
  <c r="B89" i="1"/>
  <c r="C88"/>
  <c r="F88"/>
  <c r="G88" s="1"/>
  <c r="F89" i="11" l="1"/>
  <c r="G89" s="1"/>
  <c r="C89"/>
  <c r="B90"/>
  <c r="C89" i="10"/>
  <c r="F89"/>
  <c r="G89" s="1"/>
  <c r="B90"/>
  <c r="F89" i="8"/>
  <c r="G89" s="1"/>
  <c r="C89"/>
  <c r="B90"/>
  <c r="F89" i="7"/>
  <c r="G89" s="1"/>
  <c r="C89"/>
  <c r="B90"/>
  <c r="B90" i="1"/>
  <c r="C89"/>
  <c r="F89"/>
  <c r="G89" s="1"/>
  <c r="C90" i="11" l="1"/>
  <c r="F90"/>
  <c r="G90" s="1"/>
  <c r="B91"/>
  <c r="F90" i="10"/>
  <c r="G90" s="1"/>
  <c r="C90"/>
  <c r="B91"/>
  <c r="C90" i="8"/>
  <c r="F90"/>
  <c r="G90" s="1"/>
  <c r="B91"/>
  <c r="C90" i="7"/>
  <c r="F90"/>
  <c r="G90" s="1"/>
  <c r="B91"/>
  <c r="B91" i="1"/>
  <c r="C90"/>
  <c r="F90"/>
  <c r="G90" s="1"/>
  <c r="F91" i="11" l="1"/>
  <c r="G91" s="1"/>
  <c r="C91"/>
  <c r="B92"/>
  <c r="C91" i="10"/>
  <c r="F91"/>
  <c r="G91" s="1"/>
  <c r="B92"/>
  <c r="F91" i="8"/>
  <c r="G91" s="1"/>
  <c r="C91"/>
  <c r="B92"/>
  <c r="F91" i="7"/>
  <c r="G91" s="1"/>
  <c r="C91"/>
  <c r="B92"/>
  <c r="B92" i="1"/>
  <c r="C91"/>
  <c r="F91"/>
  <c r="G91" s="1"/>
  <c r="C92" i="11" l="1"/>
  <c r="F92"/>
  <c r="G92" s="1"/>
  <c r="B93"/>
  <c r="F92" i="10"/>
  <c r="G92" s="1"/>
  <c r="C92"/>
  <c r="B93"/>
  <c r="C92" i="8"/>
  <c r="F92"/>
  <c r="G92" s="1"/>
  <c r="B93"/>
  <c r="C92" i="7"/>
  <c r="F92"/>
  <c r="G92" s="1"/>
  <c r="B93"/>
  <c r="B93" i="1"/>
  <c r="C92"/>
  <c r="F92"/>
  <c r="G92" s="1"/>
  <c r="F93" i="11" l="1"/>
  <c r="G93" s="1"/>
  <c r="C93"/>
  <c r="B94"/>
  <c r="C93" i="10"/>
  <c r="F93"/>
  <c r="G93" s="1"/>
  <c r="B94"/>
  <c r="F93" i="8"/>
  <c r="G93" s="1"/>
  <c r="C93"/>
  <c r="B94"/>
  <c r="F93" i="7"/>
  <c r="G93" s="1"/>
  <c r="C93"/>
  <c r="B94"/>
  <c r="B94" i="1"/>
  <c r="C93"/>
  <c r="F93"/>
  <c r="G93" s="1"/>
  <c r="C94" i="11" l="1"/>
  <c r="F94"/>
  <c r="G94" s="1"/>
  <c r="B95"/>
  <c r="F94" i="10"/>
  <c r="G94" s="1"/>
  <c r="C94"/>
  <c r="B95"/>
  <c r="C94" i="8"/>
  <c r="F94"/>
  <c r="G94" s="1"/>
  <c r="B95"/>
  <c r="C94" i="7"/>
  <c r="F94"/>
  <c r="G94" s="1"/>
  <c r="B95"/>
  <c r="B95" i="1"/>
  <c r="C94"/>
  <c r="F94"/>
  <c r="G94" s="1"/>
  <c r="F95" i="11" l="1"/>
  <c r="G95" s="1"/>
  <c r="C95"/>
  <c r="B96"/>
  <c r="C95" i="10"/>
  <c r="F95"/>
  <c r="G95" s="1"/>
  <c r="B96"/>
  <c r="F95" i="8"/>
  <c r="G95" s="1"/>
  <c r="C95"/>
  <c r="B96"/>
  <c r="F95" i="7"/>
  <c r="G95" s="1"/>
  <c r="C95"/>
  <c r="B96"/>
  <c r="B96" i="1"/>
  <c r="C95"/>
  <c r="F95"/>
  <c r="G95" s="1"/>
  <c r="C96" i="11" l="1"/>
  <c r="F96"/>
  <c r="G96" s="1"/>
  <c r="B97"/>
  <c r="F96" i="10"/>
  <c r="G96" s="1"/>
  <c r="C96"/>
  <c r="B97"/>
  <c r="C96" i="8"/>
  <c r="F96"/>
  <c r="G96" s="1"/>
  <c r="B97"/>
  <c r="C96" i="7"/>
  <c r="F96"/>
  <c r="G96" s="1"/>
  <c r="B97"/>
  <c r="B97" i="1"/>
  <c r="C96"/>
  <c r="F96"/>
  <c r="G96" s="1"/>
  <c r="F97" i="11" l="1"/>
  <c r="G97" s="1"/>
  <c r="C97"/>
  <c r="B98"/>
  <c r="C97" i="10"/>
  <c r="F97"/>
  <c r="G97" s="1"/>
  <c r="B98"/>
  <c r="F97" i="8"/>
  <c r="G97" s="1"/>
  <c r="C97"/>
  <c r="B98"/>
  <c r="F97" i="7"/>
  <c r="G97" s="1"/>
  <c r="C97"/>
  <c r="B98"/>
  <c r="B98" i="1"/>
  <c r="C97"/>
  <c r="F97"/>
  <c r="G97" s="1"/>
  <c r="C98" i="11" l="1"/>
  <c r="F98"/>
  <c r="G98" s="1"/>
  <c r="B99"/>
  <c r="F98" i="10"/>
  <c r="G98" s="1"/>
  <c r="C98"/>
  <c r="B99"/>
  <c r="C98" i="8"/>
  <c r="F98"/>
  <c r="G98" s="1"/>
  <c r="B99"/>
  <c r="C98" i="7"/>
  <c r="F98"/>
  <c r="G98" s="1"/>
  <c r="B99"/>
  <c r="B99" i="1"/>
  <c r="C98"/>
  <c r="F98"/>
  <c r="G98" s="1"/>
  <c r="F99" i="11" l="1"/>
  <c r="G99" s="1"/>
  <c r="C99"/>
  <c r="B100"/>
  <c r="C99" i="10"/>
  <c r="F99"/>
  <c r="G99" s="1"/>
  <c r="B100"/>
  <c r="F99" i="8"/>
  <c r="G99" s="1"/>
  <c r="C99"/>
  <c r="B100"/>
  <c r="F99" i="7"/>
  <c r="G99" s="1"/>
  <c r="C99"/>
  <c r="B100"/>
  <c r="B100" i="1"/>
  <c r="C99"/>
  <c r="F99"/>
  <c r="G99" s="1"/>
  <c r="C100" i="11" l="1"/>
  <c r="F100"/>
  <c r="G100" s="1"/>
  <c r="B101"/>
  <c r="F100" i="10"/>
  <c r="G100" s="1"/>
  <c r="C100"/>
  <c r="B101"/>
  <c r="C100" i="8"/>
  <c r="F100"/>
  <c r="G100" s="1"/>
  <c r="B101"/>
  <c r="C100" i="7"/>
  <c r="F100"/>
  <c r="G100" s="1"/>
  <c r="B101"/>
  <c r="B101" i="1"/>
  <c r="C100"/>
  <c r="F100"/>
  <c r="G100" s="1"/>
  <c r="F101" i="11" l="1"/>
  <c r="G101" s="1"/>
  <c r="C101"/>
  <c r="B102"/>
  <c r="C101" i="10"/>
  <c r="F101"/>
  <c r="G101" s="1"/>
  <c r="B102"/>
  <c r="F101" i="8"/>
  <c r="G101" s="1"/>
  <c r="C101"/>
  <c r="B102"/>
  <c r="F101" i="7"/>
  <c r="G101" s="1"/>
  <c r="C101"/>
  <c r="B102"/>
  <c r="B102" i="1"/>
  <c r="C101"/>
  <c r="F101"/>
  <c r="G101" s="1"/>
  <c r="C102" i="11" l="1"/>
  <c r="F102"/>
  <c r="G102" s="1"/>
  <c r="B103"/>
  <c r="F102" i="10"/>
  <c r="G102" s="1"/>
  <c r="C102"/>
  <c r="B103"/>
  <c r="C102" i="8"/>
  <c r="F102"/>
  <c r="G102" s="1"/>
  <c r="B103"/>
  <c r="C102" i="7"/>
  <c r="F102"/>
  <c r="G102" s="1"/>
  <c r="B103"/>
  <c r="B103" i="1"/>
  <c r="C102"/>
  <c r="F102"/>
  <c r="G102" s="1"/>
  <c r="F103" i="11" l="1"/>
  <c r="G103" s="1"/>
  <c r="C103"/>
  <c r="B104"/>
  <c r="C103" i="10"/>
  <c r="F103"/>
  <c r="G103" s="1"/>
  <c r="B104"/>
  <c r="F103" i="8"/>
  <c r="G103" s="1"/>
  <c r="C103"/>
  <c r="B104"/>
  <c r="F103" i="7"/>
  <c r="G103" s="1"/>
  <c r="C103"/>
  <c r="B104"/>
  <c r="B104" i="1"/>
  <c r="C103"/>
  <c r="F103"/>
  <c r="G103" s="1"/>
  <c r="C104" i="11" l="1"/>
  <c r="F104"/>
  <c r="G104" s="1"/>
  <c r="B105"/>
  <c r="F104" i="10"/>
  <c r="G104" s="1"/>
  <c r="C104"/>
  <c r="B105"/>
  <c r="C104" i="8"/>
  <c r="F104"/>
  <c r="G104" s="1"/>
  <c r="B105"/>
  <c r="C104" i="7"/>
  <c r="F104"/>
  <c r="G104" s="1"/>
  <c r="B105"/>
  <c r="B105" i="1"/>
  <c r="C104"/>
  <c r="F104"/>
  <c r="G104" s="1"/>
  <c r="F105" i="11" l="1"/>
  <c r="G105" s="1"/>
  <c r="C105"/>
  <c r="B106"/>
  <c r="C105" i="10"/>
  <c r="F105"/>
  <c r="G105" s="1"/>
  <c r="B106"/>
  <c r="F105" i="8"/>
  <c r="G105" s="1"/>
  <c r="C105"/>
  <c r="B106"/>
  <c r="F105" i="7"/>
  <c r="G105" s="1"/>
  <c r="C105"/>
  <c r="B106"/>
  <c r="B106" i="1"/>
  <c r="C105"/>
  <c r="F105"/>
  <c r="G105" s="1"/>
  <c r="C106" i="11" l="1"/>
  <c r="F106"/>
  <c r="G106" s="1"/>
  <c r="B107"/>
  <c r="F106" i="10"/>
  <c r="G106" s="1"/>
  <c r="C106"/>
  <c r="B107"/>
  <c r="C106" i="8"/>
  <c r="F106"/>
  <c r="G106" s="1"/>
  <c r="B107"/>
  <c r="C106" i="7"/>
  <c r="F106"/>
  <c r="G106" s="1"/>
  <c r="B107"/>
  <c r="B107" i="1"/>
  <c r="C106"/>
  <c r="F106"/>
  <c r="G106" s="1"/>
  <c r="F107" i="11" l="1"/>
  <c r="G107" s="1"/>
  <c r="C107"/>
  <c r="B108"/>
  <c r="C107" i="10"/>
  <c r="F107"/>
  <c r="G107" s="1"/>
  <c r="B108"/>
  <c r="F107" i="8"/>
  <c r="G107" s="1"/>
  <c r="C107"/>
  <c r="B108"/>
  <c r="F107" i="7"/>
  <c r="G107" s="1"/>
  <c r="C107"/>
  <c r="B108"/>
  <c r="B108" i="1"/>
  <c r="C107"/>
  <c r="F107"/>
  <c r="G107" s="1"/>
  <c r="C108" i="11" l="1"/>
  <c r="F108"/>
  <c r="G108" s="1"/>
  <c r="B109"/>
  <c r="F108" i="10"/>
  <c r="G108" s="1"/>
  <c r="C108"/>
  <c r="B109"/>
  <c r="C108" i="8"/>
  <c r="F108"/>
  <c r="G108" s="1"/>
  <c r="B109"/>
  <c r="C108" i="7"/>
  <c r="F108"/>
  <c r="G108" s="1"/>
  <c r="B109"/>
  <c r="B109" i="1"/>
  <c r="C108"/>
  <c r="F108"/>
  <c r="G108" s="1"/>
  <c r="F109" i="11" l="1"/>
  <c r="G109" s="1"/>
  <c r="C109"/>
  <c r="B110"/>
  <c r="C109" i="10"/>
  <c r="F109"/>
  <c r="G109" s="1"/>
  <c r="B110"/>
  <c r="F109" i="8"/>
  <c r="G109" s="1"/>
  <c r="C109"/>
  <c r="B110"/>
  <c r="F109" i="7"/>
  <c r="G109" s="1"/>
  <c r="C109"/>
  <c r="B110"/>
  <c r="B110" i="1"/>
  <c r="C109"/>
  <c r="F109"/>
  <c r="G109" s="1"/>
  <c r="C110" i="11" l="1"/>
  <c r="F110"/>
  <c r="G110" s="1"/>
  <c r="B111"/>
  <c r="F110" i="10"/>
  <c r="G110" s="1"/>
  <c r="C110"/>
  <c r="B111"/>
  <c r="C110" i="8"/>
  <c r="F110"/>
  <c r="G110" s="1"/>
  <c r="B111"/>
  <c r="C110" i="7"/>
  <c r="F110"/>
  <c r="G110" s="1"/>
  <c r="B111"/>
  <c r="B111" i="1"/>
  <c r="C110"/>
  <c r="F110"/>
  <c r="G110" s="1"/>
  <c r="F111" i="11" l="1"/>
  <c r="G111" s="1"/>
  <c r="C111"/>
  <c r="B112"/>
  <c r="C111" i="10"/>
  <c r="F111"/>
  <c r="G111" s="1"/>
  <c r="B112"/>
  <c r="F111" i="8"/>
  <c r="G111" s="1"/>
  <c r="C111"/>
  <c r="B112"/>
  <c r="F111" i="7"/>
  <c r="G111" s="1"/>
  <c r="C111"/>
  <c r="B112"/>
  <c r="B112" i="1"/>
  <c r="C111"/>
  <c r="F111"/>
  <c r="G111" s="1"/>
  <c r="C112" i="11" l="1"/>
  <c r="F112"/>
  <c r="G112" s="1"/>
  <c r="B113"/>
  <c r="F112" i="10"/>
  <c r="G112" s="1"/>
  <c r="C112"/>
  <c r="B113"/>
  <c r="C112" i="8"/>
  <c r="F112"/>
  <c r="G112" s="1"/>
  <c r="B113"/>
  <c r="C112" i="7"/>
  <c r="F112"/>
  <c r="G112" s="1"/>
  <c r="B113"/>
  <c r="B113" i="1"/>
  <c r="C112"/>
  <c r="F112"/>
  <c r="G112" s="1"/>
  <c r="F113" i="11" l="1"/>
  <c r="G113" s="1"/>
  <c r="C113"/>
  <c r="B114"/>
  <c r="C113" i="10"/>
  <c r="F113"/>
  <c r="G113" s="1"/>
  <c r="B114"/>
  <c r="F113" i="8"/>
  <c r="G113" s="1"/>
  <c r="C113"/>
  <c r="B114"/>
  <c r="F113" i="7"/>
  <c r="G113" s="1"/>
  <c r="C113"/>
  <c r="B114"/>
  <c r="B114" i="1"/>
  <c r="C113"/>
  <c r="F113"/>
  <c r="G113" s="1"/>
  <c r="C114" i="11" l="1"/>
  <c r="F114"/>
  <c r="G114" s="1"/>
  <c r="B115"/>
  <c r="F114" i="10"/>
  <c r="G114" s="1"/>
  <c r="C114"/>
  <c r="B115"/>
  <c r="C114" i="8"/>
  <c r="F114"/>
  <c r="G114" s="1"/>
  <c r="B115"/>
  <c r="C114" i="7"/>
  <c r="F114"/>
  <c r="G114" s="1"/>
  <c r="B115"/>
  <c r="B115" i="1"/>
  <c r="C114"/>
  <c r="F114"/>
  <c r="G114" s="1"/>
  <c r="F115" i="11" l="1"/>
  <c r="G115" s="1"/>
  <c r="C115"/>
  <c r="B116"/>
  <c r="C115" i="10"/>
  <c r="F115"/>
  <c r="G115" s="1"/>
  <c r="B116"/>
  <c r="F115" i="8"/>
  <c r="G115" s="1"/>
  <c r="C115"/>
  <c r="B116"/>
  <c r="F115" i="7"/>
  <c r="G115" s="1"/>
  <c r="C115"/>
  <c r="B116"/>
  <c r="B116" i="1"/>
  <c r="C115"/>
  <c r="F115"/>
  <c r="G115" s="1"/>
  <c r="C116" i="11" l="1"/>
  <c r="F116"/>
  <c r="G116" s="1"/>
  <c r="B117"/>
  <c r="F116" i="10"/>
  <c r="G116" s="1"/>
  <c r="C116"/>
  <c r="B117"/>
  <c r="C116" i="8"/>
  <c r="F116"/>
  <c r="G116" s="1"/>
  <c r="B117"/>
  <c r="C116" i="7"/>
  <c r="F116"/>
  <c r="G116" s="1"/>
  <c r="B117"/>
  <c r="B117" i="1"/>
  <c r="C116"/>
  <c r="F116"/>
  <c r="G116" s="1"/>
  <c r="F117" i="11" l="1"/>
  <c r="G117" s="1"/>
  <c r="C117"/>
  <c r="B118"/>
  <c r="C117" i="10"/>
  <c r="F117"/>
  <c r="G117" s="1"/>
  <c r="B118"/>
  <c r="F117" i="8"/>
  <c r="G117" s="1"/>
  <c r="C117"/>
  <c r="B118"/>
  <c r="F117" i="7"/>
  <c r="G117" s="1"/>
  <c r="C117"/>
  <c r="B118"/>
  <c r="B118" i="1"/>
  <c r="C117"/>
  <c r="F117"/>
  <c r="G117" s="1"/>
  <c r="C118" i="11" l="1"/>
  <c r="F118"/>
  <c r="G118" s="1"/>
  <c r="B119"/>
  <c r="F118" i="10"/>
  <c r="G118" s="1"/>
  <c r="C118"/>
  <c r="B119"/>
  <c r="C118" i="8"/>
  <c r="F118"/>
  <c r="G118" s="1"/>
  <c r="B119"/>
  <c r="C118" i="7"/>
  <c r="F118"/>
  <c r="G118" s="1"/>
  <c r="B119"/>
  <c r="B119" i="1"/>
  <c r="C118"/>
  <c r="F118"/>
  <c r="G118" s="1"/>
  <c r="F119" i="11" l="1"/>
  <c r="G119" s="1"/>
  <c r="C119"/>
  <c r="B120"/>
  <c r="C119" i="10"/>
  <c r="F119"/>
  <c r="G119" s="1"/>
  <c r="B120"/>
  <c r="F119" i="8"/>
  <c r="G119" s="1"/>
  <c r="C119"/>
  <c r="B120"/>
  <c r="F119" i="7"/>
  <c r="G119" s="1"/>
  <c r="C119"/>
  <c r="B120"/>
  <c r="B120" i="1"/>
  <c r="C119"/>
  <c r="F119"/>
  <c r="G119" s="1"/>
  <c r="C120" i="11" l="1"/>
  <c r="F120"/>
  <c r="G120" s="1"/>
  <c r="B121"/>
  <c r="F120" i="10"/>
  <c r="G120" s="1"/>
  <c r="C120"/>
  <c r="B121"/>
  <c r="C120" i="8"/>
  <c r="F120"/>
  <c r="G120" s="1"/>
  <c r="B121"/>
  <c r="C120" i="7"/>
  <c r="F120"/>
  <c r="G120" s="1"/>
  <c r="B121"/>
  <c r="B121" i="1"/>
  <c r="C120"/>
  <c r="F120"/>
  <c r="G120" s="1"/>
  <c r="F121" i="11" l="1"/>
  <c r="G121" s="1"/>
  <c r="C121"/>
  <c r="B122"/>
  <c r="C121" i="10"/>
  <c r="F121"/>
  <c r="G121" s="1"/>
  <c r="B122"/>
  <c r="F121" i="8"/>
  <c r="G121" s="1"/>
  <c r="C121"/>
  <c r="B122"/>
  <c r="F121" i="7"/>
  <c r="G121" s="1"/>
  <c r="C121"/>
  <c r="B122"/>
  <c r="B122" i="1"/>
  <c r="C121"/>
  <c r="F121"/>
  <c r="G121" s="1"/>
  <c r="C122" i="11" l="1"/>
  <c r="F122"/>
  <c r="G122" s="1"/>
  <c r="B123"/>
  <c r="F122" i="10"/>
  <c r="G122" s="1"/>
  <c r="C122"/>
  <c r="B123"/>
  <c r="C122" i="8"/>
  <c r="F122"/>
  <c r="G122" s="1"/>
  <c r="B123"/>
  <c r="C122" i="7"/>
  <c r="F122"/>
  <c r="G122" s="1"/>
  <c r="B123"/>
  <c r="B123" i="1"/>
  <c r="C122"/>
  <c r="F122"/>
  <c r="G122" s="1"/>
  <c r="F123" i="11" l="1"/>
  <c r="G123" s="1"/>
  <c r="C123"/>
  <c r="B124"/>
  <c r="C123" i="10"/>
  <c r="F123"/>
  <c r="G123" s="1"/>
  <c r="B124"/>
  <c r="F123" i="8"/>
  <c r="G123" s="1"/>
  <c r="C123"/>
  <c r="B124"/>
  <c r="F123" i="7"/>
  <c r="G123" s="1"/>
  <c r="C123"/>
  <c r="B124"/>
  <c r="B124" i="1"/>
  <c r="C123"/>
  <c r="F123"/>
  <c r="G123" s="1"/>
  <c r="C124" i="11" l="1"/>
  <c r="F124"/>
  <c r="G124" s="1"/>
  <c r="B125"/>
  <c r="F124" i="10"/>
  <c r="G124" s="1"/>
  <c r="C124"/>
  <c r="B125"/>
  <c r="C124" i="8"/>
  <c r="F124"/>
  <c r="G124" s="1"/>
  <c r="B125"/>
  <c r="C124" i="7"/>
  <c r="F124"/>
  <c r="G124" s="1"/>
  <c r="B125"/>
  <c r="B125" i="1"/>
  <c r="C124"/>
  <c r="F124"/>
  <c r="G124" s="1"/>
  <c r="F125" i="11" l="1"/>
  <c r="G125" s="1"/>
  <c r="C125"/>
  <c r="B126"/>
  <c r="C125" i="10"/>
  <c r="F125"/>
  <c r="G125" s="1"/>
  <c r="B126"/>
  <c r="F125" i="8"/>
  <c r="G125" s="1"/>
  <c r="C125"/>
  <c r="B126"/>
  <c r="F125" i="7"/>
  <c r="G125" s="1"/>
  <c r="C125"/>
  <c r="B126"/>
  <c r="B126" i="1"/>
  <c r="C125"/>
  <c r="F125"/>
  <c r="G125" s="1"/>
  <c r="C126" i="11" l="1"/>
  <c r="F126"/>
  <c r="G126" s="1"/>
  <c r="B127"/>
  <c r="F126" i="10"/>
  <c r="G126" s="1"/>
  <c r="C126"/>
  <c r="B127"/>
  <c r="C126" i="8"/>
  <c r="F126"/>
  <c r="G126" s="1"/>
  <c r="B127"/>
  <c r="C126" i="7"/>
  <c r="F126"/>
  <c r="G126" s="1"/>
  <c r="B127"/>
  <c r="B127" i="1"/>
  <c r="C126"/>
  <c r="F126"/>
  <c r="G126" s="1"/>
  <c r="F127" i="11" l="1"/>
  <c r="G127" s="1"/>
  <c r="C127"/>
  <c r="B128"/>
  <c r="C127" i="10"/>
  <c r="F127"/>
  <c r="G127" s="1"/>
  <c r="B128"/>
  <c r="F127" i="8"/>
  <c r="G127" s="1"/>
  <c r="C127"/>
  <c r="B128"/>
  <c r="F127" i="7"/>
  <c r="G127" s="1"/>
  <c r="C127"/>
  <c r="B128"/>
  <c r="B128" i="1"/>
  <c r="C127"/>
  <c r="F127"/>
  <c r="G127" s="1"/>
  <c r="C128" i="11" l="1"/>
  <c r="F128"/>
  <c r="G128" s="1"/>
  <c r="B129"/>
  <c r="F128" i="10"/>
  <c r="G128" s="1"/>
  <c r="C128"/>
  <c r="B129"/>
  <c r="C128" i="8"/>
  <c r="F128"/>
  <c r="G128" s="1"/>
  <c r="B129"/>
  <c r="C128" i="7"/>
  <c r="F128"/>
  <c r="G128" s="1"/>
  <c r="B129"/>
  <c r="B129" i="1"/>
  <c r="C128"/>
  <c r="F128"/>
  <c r="G128" s="1"/>
  <c r="F129" i="11" l="1"/>
  <c r="G129" s="1"/>
  <c r="C129"/>
  <c r="B130"/>
  <c r="C129" i="10"/>
  <c r="F129"/>
  <c r="G129" s="1"/>
  <c r="B130"/>
  <c r="F129" i="8"/>
  <c r="G129" s="1"/>
  <c r="C129"/>
  <c r="B130"/>
  <c r="F129" i="7"/>
  <c r="G129" s="1"/>
  <c r="C129"/>
  <c r="B130"/>
  <c r="B130" i="1"/>
  <c r="C129"/>
  <c r="F129"/>
  <c r="G129" s="1"/>
  <c r="C130" i="11" l="1"/>
  <c r="F130"/>
  <c r="G130" s="1"/>
  <c r="B131"/>
  <c r="F130" i="10"/>
  <c r="G130" s="1"/>
  <c r="C130"/>
  <c r="B131"/>
  <c r="C130" i="8"/>
  <c r="F130"/>
  <c r="G130" s="1"/>
  <c r="B131"/>
  <c r="C130" i="7"/>
  <c r="F130"/>
  <c r="G130" s="1"/>
  <c r="B131"/>
  <c r="B131" i="1"/>
  <c r="C130"/>
  <c r="F130"/>
  <c r="G130" s="1"/>
  <c r="F131" i="11" l="1"/>
  <c r="G131" s="1"/>
  <c r="C131"/>
  <c r="B132"/>
  <c r="C131" i="10"/>
  <c r="F131"/>
  <c r="G131" s="1"/>
  <c r="B132"/>
  <c r="F131" i="8"/>
  <c r="G131" s="1"/>
  <c r="C131"/>
  <c r="B132"/>
  <c r="F131" i="7"/>
  <c r="G131" s="1"/>
  <c r="C131"/>
  <c r="B132"/>
  <c r="B132" i="1"/>
  <c r="C131"/>
  <c r="F131"/>
  <c r="G131" s="1"/>
  <c r="C132" i="11" l="1"/>
  <c r="F132"/>
  <c r="G132" s="1"/>
  <c r="B133"/>
  <c r="F132" i="10"/>
  <c r="G132" s="1"/>
  <c r="C132"/>
  <c r="B133"/>
  <c r="C132" i="8"/>
  <c r="F132"/>
  <c r="G132" s="1"/>
  <c r="B133"/>
  <c r="C132" i="7"/>
  <c r="F132"/>
  <c r="G132" s="1"/>
  <c r="B133"/>
  <c r="B133" i="1"/>
  <c r="C132"/>
  <c r="F132"/>
  <c r="G132" s="1"/>
  <c r="F133" i="11" l="1"/>
  <c r="G133" s="1"/>
  <c r="C133"/>
  <c r="B134"/>
  <c r="C133" i="10"/>
  <c r="F133"/>
  <c r="G133" s="1"/>
  <c r="B134"/>
  <c r="F133" i="8"/>
  <c r="G133" s="1"/>
  <c r="C133"/>
  <c r="B134"/>
  <c r="F133" i="7"/>
  <c r="G133" s="1"/>
  <c r="C133"/>
  <c r="B134"/>
  <c r="B134" i="1"/>
  <c r="C133"/>
  <c r="F133"/>
  <c r="G133" s="1"/>
  <c r="C134" i="11" l="1"/>
  <c r="F134"/>
  <c r="G134" s="1"/>
  <c r="B135"/>
  <c r="F134" i="10"/>
  <c r="G134" s="1"/>
  <c r="C134"/>
  <c r="B135"/>
  <c r="C134" i="8"/>
  <c r="F134"/>
  <c r="G134" s="1"/>
  <c r="B135"/>
  <c r="C134" i="7"/>
  <c r="F134"/>
  <c r="G134" s="1"/>
  <c r="B135"/>
  <c r="B135" i="1"/>
  <c r="C134"/>
  <c r="F134"/>
  <c r="G134" s="1"/>
  <c r="F135" i="11" l="1"/>
  <c r="G135" s="1"/>
  <c r="C135"/>
  <c r="B136"/>
  <c r="C135" i="10"/>
  <c r="F135"/>
  <c r="G135" s="1"/>
  <c r="B136"/>
  <c r="F135" i="8"/>
  <c r="G135" s="1"/>
  <c r="C135"/>
  <c r="B136"/>
  <c r="F135" i="7"/>
  <c r="G135" s="1"/>
  <c r="C135"/>
  <c r="B136"/>
  <c r="B136" i="1"/>
  <c r="C135"/>
  <c r="F135"/>
  <c r="G135" s="1"/>
  <c r="C136" i="11" l="1"/>
  <c r="F136"/>
  <c r="G136" s="1"/>
  <c r="B137"/>
  <c r="F136" i="10"/>
  <c r="G136" s="1"/>
  <c r="C136"/>
  <c r="B137"/>
  <c r="C136" i="8"/>
  <c r="F136"/>
  <c r="G136" s="1"/>
  <c r="B137"/>
  <c r="C136" i="7"/>
  <c r="F136"/>
  <c r="G136" s="1"/>
  <c r="B137"/>
  <c r="B137" i="1"/>
  <c r="C136"/>
  <c r="F136"/>
  <c r="G136" s="1"/>
  <c r="F137" i="11" l="1"/>
  <c r="G137" s="1"/>
  <c r="C137"/>
  <c r="B138"/>
  <c r="C137" i="10"/>
  <c r="F137"/>
  <c r="G137" s="1"/>
  <c r="B138"/>
  <c r="F137" i="8"/>
  <c r="G137" s="1"/>
  <c r="C137"/>
  <c r="B138"/>
  <c r="F137" i="7"/>
  <c r="G137" s="1"/>
  <c r="C137"/>
  <c r="B138"/>
  <c r="B138" i="1"/>
  <c r="C137"/>
  <c r="F137"/>
  <c r="G137" s="1"/>
  <c r="C138" i="11" l="1"/>
  <c r="F138"/>
  <c r="G138" s="1"/>
  <c r="B139"/>
  <c r="F138" i="10"/>
  <c r="G138" s="1"/>
  <c r="C138"/>
  <c r="B139"/>
  <c r="C138" i="8"/>
  <c r="F138"/>
  <c r="G138" s="1"/>
  <c r="B139"/>
  <c r="C138" i="7"/>
  <c r="F138"/>
  <c r="G138" s="1"/>
  <c r="B139"/>
  <c r="B139" i="1"/>
  <c r="C138"/>
  <c r="F138"/>
  <c r="G138" s="1"/>
  <c r="F139" i="11" l="1"/>
  <c r="G139" s="1"/>
  <c r="C139"/>
  <c r="B140"/>
  <c r="C139" i="10"/>
  <c r="F139"/>
  <c r="G139" s="1"/>
  <c r="B140"/>
  <c r="F139" i="8"/>
  <c r="G139" s="1"/>
  <c r="C139"/>
  <c r="B140"/>
  <c r="F139" i="7"/>
  <c r="G139" s="1"/>
  <c r="C139"/>
  <c r="B140"/>
  <c r="B140" i="1"/>
  <c r="C139"/>
  <c r="F139"/>
  <c r="G139" s="1"/>
  <c r="C140" i="11" l="1"/>
  <c r="F140"/>
  <c r="G140" s="1"/>
  <c r="B141"/>
  <c r="F140" i="10"/>
  <c r="G140" s="1"/>
  <c r="C140"/>
  <c r="B141"/>
  <c r="C140" i="8"/>
  <c r="F140"/>
  <c r="G140" s="1"/>
  <c r="B141"/>
  <c r="C140" i="7"/>
  <c r="F140"/>
  <c r="G140" s="1"/>
  <c r="B141"/>
  <c r="B141" i="1"/>
  <c r="C140"/>
  <c r="F140"/>
  <c r="G140" s="1"/>
  <c r="F141" i="11" l="1"/>
  <c r="G141" s="1"/>
  <c r="C141"/>
  <c r="B142"/>
  <c r="C141" i="10"/>
  <c r="F141"/>
  <c r="G141" s="1"/>
  <c r="B142"/>
  <c r="F141" i="8"/>
  <c r="G141" s="1"/>
  <c r="C141"/>
  <c r="B142"/>
  <c r="F141" i="7"/>
  <c r="G141" s="1"/>
  <c r="C141"/>
  <c r="B142"/>
  <c r="B142" i="1"/>
  <c r="C141"/>
  <c r="F141"/>
  <c r="G141" s="1"/>
  <c r="C142" i="11" l="1"/>
  <c r="F142"/>
  <c r="G142" s="1"/>
  <c r="B143"/>
  <c r="F142" i="10"/>
  <c r="G142" s="1"/>
  <c r="C142"/>
  <c r="B143"/>
  <c r="C142" i="8"/>
  <c r="F142"/>
  <c r="G142" s="1"/>
  <c r="B143"/>
  <c r="C142" i="7"/>
  <c r="F142"/>
  <c r="G142" s="1"/>
  <c r="B143"/>
  <c r="B143" i="1"/>
  <c r="C142"/>
  <c r="F142"/>
  <c r="G142" s="1"/>
  <c r="F143" i="11" l="1"/>
  <c r="G143" s="1"/>
  <c r="C143"/>
  <c r="B144"/>
  <c r="C143" i="10"/>
  <c r="F143"/>
  <c r="G143" s="1"/>
  <c r="B144"/>
  <c r="F143" i="8"/>
  <c r="G143" s="1"/>
  <c r="C143"/>
  <c r="B144"/>
  <c r="F143" i="7"/>
  <c r="G143" s="1"/>
  <c r="C143"/>
  <c r="B144"/>
  <c r="B144" i="1"/>
  <c r="C143"/>
  <c r="F143"/>
  <c r="G143" s="1"/>
  <c r="C144" i="11" l="1"/>
  <c r="F144"/>
  <c r="G144" s="1"/>
  <c r="B145"/>
  <c r="F144" i="10"/>
  <c r="G144" s="1"/>
  <c r="C144"/>
  <c r="B145"/>
  <c r="C144" i="8"/>
  <c r="F144"/>
  <c r="G144" s="1"/>
  <c r="B145"/>
  <c r="C144" i="7"/>
  <c r="F144"/>
  <c r="G144" s="1"/>
  <c r="B145"/>
  <c r="B145" i="1"/>
  <c r="C144"/>
  <c r="F144"/>
  <c r="G144" s="1"/>
  <c r="F145" i="11" l="1"/>
  <c r="G145" s="1"/>
  <c r="C145"/>
  <c r="B146"/>
  <c r="C145" i="10"/>
  <c r="F145"/>
  <c r="G145" s="1"/>
  <c r="B146"/>
  <c r="F145" i="8"/>
  <c r="G145" s="1"/>
  <c r="C145"/>
  <c r="B146"/>
  <c r="F145" i="7"/>
  <c r="G145" s="1"/>
  <c r="C145"/>
  <c r="B146"/>
  <c r="B146" i="1"/>
  <c r="C145"/>
  <c r="F145"/>
  <c r="G145" s="1"/>
  <c r="C146" i="11" l="1"/>
  <c r="F146"/>
  <c r="G146" s="1"/>
  <c r="B147"/>
  <c r="F146" i="10"/>
  <c r="G146" s="1"/>
  <c r="C146"/>
  <c r="B147"/>
  <c r="C146" i="8"/>
  <c r="F146"/>
  <c r="G146" s="1"/>
  <c r="B147"/>
  <c r="C146" i="7"/>
  <c r="F146"/>
  <c r="G146" s="1"/>
  <c r="B147"/>
  <c r="B147" i="1"/>
  <c r="C146"/>
  <c r="F146"/>
  <c r="G146" s="1"/>
  <c r="F147" i="11" l="1"/>
  <c r="G147" s="1"/>
  <c r="C147"/>
  <c r="B148"/>
  <c r="C147" i="10"/>
  <c r="F147"/>
  <c r="G147" s="1"/>
  <c r="B148"/>
  <c r="F147" i="8"/>
  <c r="G147" s="1"/>
  <c r="C147"/>
  <c r="B148"/>
  <c r="F147" i="7"/>
  <c r="G147" s="1"/>
  <c r="C147"/>
  <c r="B148"/>
  <c r="B148" i="1"/>
  <c r="C147"/>
  <c r="F147"/>
  <c r="G147" s="1"/>
  <c r="C148" i="11" l="1"/>
  <c r="F148"/>
  <c r="G148" s="1"/>
  <c r="B149"/>
  <c r="F148" i="10"/>
  <c r="G148" s="1"/>
  <c r="C148"/>
  <c r="B149"/>
  <c r="C148" i="8"/>
  <c r="F148"/>
  <c r="G148" s="1"/>
  <c r="B149"/>
  <c r="C148" i="7"/>
  <c r="F148"/>
  <c r="G148" s="1"/>
  <c r="B149"/>
  <c r="B149" i="1"/>
  <c r="C148"/>
  <c r="F148"/>
  <c r="G148" s="1"/>
  <c r="F149" i="11" l="1"/>
  <c r="G149" s="1"/>
  <c r="C149"/>
  <c r="B150"/>
  <c r="C149" i="10"/>
  <c r="F149"/>
  <c r="G149" s="1"/>
  <c r="B150"/>
  <c r="F149" i="8"/>
  <c r="G149" s="1"/>
  <c r="C149"/>
  <c r="B150"/>
  <c r="F149" i="7"/>
  <c r="G149" s="1"/>
  <c r="C149"/>
  <c r="B150"/>
  <c r="B150" i="1"/>
  <c r="C149"/>
  <c r="F149"/>
  <c r="G149" s="1"/>
  <c r="C150" i="11" l="1"/>
  <c r="F150"/>
  <c r="G150" s="1"/>
  <c r="B151"/>
  <c r="F150" i="10"/>
  <c r="G150" s="1"/>
  <c r="C150"/>
  <c r="B151"/>
  <c r="C150" i="8"/>
  <c r="F150"/>
  <c r="G150" s="1"/>
  <c r="B151"/>
  <c r="C150" i="7"/>
  <c r="F150"/>
  <c r="G150" s="1"/>
  <c r="B151"/>
  <c r="B151" i="1"/>
  <c r="C150"/>
  <c r="F150"/>
  <c r="G150" s="1"/>
  <c r="F151" i="11" l="1"/>
  <c r="G151" s="1"/>
  <c r="C151"/>
  <c r="B152"/>
  <c r="C151" i="10"/>
  <c r="F151"/>
  <c r="G151" s="1"/>
  <c r="B152"/>
  <c r="F151" i="8"/>
  <c r="G151" s="1"/>
  <c r="C151"/>
  <c r="B152"/>
  <c r="F151" i="7"/>
  <c r="G151" s="1"/>
  <c r="C151"/>
  <c r="B152"/>
  <c r="B152" i="1"/>
  <c r="C151"/>
  <c r="F151"/>
  <c r="G151" s="1"/>
  <c r="C152" i="11" l="1"/>
  <c r="F152"/>
  <c r="G152" s="1"/>
  <c r="B153"/>
  <c r="F152" i="10"/>
  <c r="G152" s="1"/>
  <c r="C152"/>
  <c r="B153"/>
  <c r="C152" i="8"/>
  <c r="F152"/>
  <c r="G152" s="1"/>
  <c r="B153"/>
  <c r="C152" i="7"/>
  <c r="F152"/>
  <c r="G152" s="1"/>
  <c r="B153"/>
  <c r="B153" i="1"/>
  <c r="C152"/>
  <c r="F152"/>
  <c r="G152" s="1"/>
  <c r="F153" i="11" l="1"/>
  <c r="G153" s="1"/>
  <c r="C153"/>
  <c r="B154"/>
  <c r="C153" i="10"/>
  <c r="F153"/>
  <c r="G153" s="1"/>
  <c r="B154"/>
  <c r="F153" i="8"/>
  <c r="G153" s="1"/>
  <c r="C153"/>
  <c r="B154"/>
  <c r="F153" i="7"/>
  <c r="G153" s="1"/>
  <c r="C153"/>
  <c r="B154"/>
  <c r="B154" i="1"/>
  <c r="C153"/>
  <c r="F153"/>
  <c r="G153" s="1"/>
  <c r="C154" i="11" l="1"/>
  <c r="F154"/>
  <c r="G154" s="1"/>
  <c r="B155"/>
  <c r="F154" i="10"/>
  <c r="G154" s="1"/>
  <c r="C154"/>
  <c r="B155"/>
  <c r="C154" i="8"/>
  <c r="F154"/>
  <c r="G154" s="1"/>
  <c r="B155"/>
  <c r="C154" i="7"/>
  <c r="F154"/>
  <c r="G154" s="1"/>
  <c r="B155"/>
  <c r="B155" i="1"/>
  <c r="C154"/>
  <c r="F154"/>
  <c r="G154" s="1"/>
  <c r="F155" i="11" l="1"/>
  <c r="G155" s="1"/>
  <c r="C155"/>
  <c r="B156"/>
  <c r="C155" i="10"/>
  <c r="F155"/>
  <c r="G155" s="1"/>
  <c r="B156"/>
  <c r="F155" i="8"/>
  <c r="G155" s="1"/>
  <c r="C155"/>
  <c r="B156"/>
  <c r="F155" i="7"/>
  <c r="G155" s="1"/>
  <c r="C155"/>
  <c r="B156"/>
  <c r="B156" i="1"/>
  <c r="C155"/>
  <c r="F155"/>
  <c r="G155" s="1"/>
  <c r="C156" i="11" l="1"/>
  <c r="F156"/>
  <c r="G156" s="1"/>
  <c r="B157"/>
  <c r="F156" i="10"/>
  <c r="G156" s="1"/>
  <c r="C156"/>
  <c r="B157"/>
  <c r="C156" i="8"/>
  <c r="F156"/>
  <c r="G156" s="1"/>
  <c r="B157"/>
  <c r="C156" i="7"/>
  <c r="F156"/>
  <c r="G156" s="1"/>
  <c r="B157"/>
  <c r="B157" i="1"/>
  <c r="C156"/>
  <c r="F156"/>
  <c r="G156" s="1"/>
  <c r="F157" i="11" l="1"/>
  <c r="G157" s="1"/>
  <c r="C157"/>
  <c r="B158"/>
  <c r="C157" i="10"/>
  <c r="F157"/>
  <c r="G157" s="1"/>
  <c r="B158"/>
  <c r="F157" i="8"/>
  <c r="G157" s="1"/>
  <c r="C157"/>
  <c r="B158"/>
  <c r="F157" i="7"/>
  <c r="G157" s="1"/>
  <c r="C157"/>
  <c r="B158"/>
  <c r="B158" i="1"/>
  <c r="C157"/>
  <c r="F157"/>
  <c r="G157" s="1"/>
  <c r="F158" i="11" l="1"/>
  <c r="G158" s="1"/>
  <c r="C158"/>
  <c r="B159"/>
  <c r="F158" i="10"/>
  <c r="G158" s="1"/>
  <c r="C158"/>
  <c r="B159"/>
  <c r="C158" i="8"/>
  <c r="F158"/>
  <c r="G158" s="1"/>
  <c r="B159"/>
  <c r="C158" i="7"/>
  <c r="F158"/>
  <c r="G158" s="1"/>
  <c r="B159"/>
  <c r="B159" i="1"/>
  <c r="C158"/>
  <c r="F158"/>
  <c r="G158" s="1"/>
  <c r="C159" i="11" l="1"/>
  <c r="F159"/>
  <c r="G159" s="1"/>
  <c r="B160"/>
  <c r="F159" i="10"/>
  <c r="G159" s="1"/>
  <c r="C159"/>
  <c r="B160"/>
  <c r="F159" i="8"/>
  <c r="G159" s="1"/>
  <c r="C159"/>
  <c r="B160"/>
  <c r="F159" i="7"/>
  <c r="G159" s="1"/>
  <c r="C159"/>
  <c r="B160"/>
  <c r="B160" i="1"/>
  <c r="C159"/>
  <c r="F159"/>
  <c r="G159" s="1"/>
  <c r="F160" i="11" l="1"/>
  <c r="G160" s="1"/>
  <c r="C160"/>
  <c r="B161"/>
  <c r="F160" i="10"/>
  <c r="G160" s="1"/>
  <c r="C160"/>
  <c r="B161"/>
  <c r="C160" i="8"/>
  <c r="F160"/>
  <c r="G160" s="1"/>
  <c r="B161"/>
  <c r="F160" i="7"/>
  <c r="G160" s="1"/>
  <c r="C160"/>
  <c r="B161"/>
  <c r="B161" i="1"/>
  <c r="C160"/>
  <c r="F160"/>
  <c r="G160" s="1"/>
  <c r="C161" i="11" l="1"/>
  <c r="F161"/>
  <c r="G161" s="1"/>
  <c r="B162"/>
  <c r="C161" i="10"/>
  <c r="F161"/>
  <c r="G161" s="1"/>
  <c r="B162"/>
  <c r="F161" i="8"/>
  <c r="G161" s="1"/>
  <c r="C161"/>
  <c r="B162"/>
  <c r="C161" i="7"/>
  <c r="F161"/>
  <c r="G161" s="1"/>
  <c r="B162"/>
  <c r="B162" i="1"/>
  <c r="C161"/>
  <c r="F161"/>
  <c r="G161" s="1"/>
  <c r="F162" i="11" l="1"/>
  <c r="G162" s="1"/>
  <c r="C162"/>
  <c r="B163"/>
  <c r="F162" i="10"/>
  <c r="G162" s="1"/>
  <c r="C162"/>
  <c r="B163"/>
  <c r="C162" i="8"/>
  <c r="F162"/>
  <c r="G162" s="1"/>
  <c r="B163"/>
  <c r="F162" i="7"/>
  <c r="G162" s="1"/>
  <c r="C162"/>
  <c r="B163"/>
  <c r="B163" i="1"/>
  <c r="C162"/>
  <c r="F162"/>
  <c r="G162" s="1"/>
  <c r="C163" i="11" l="1"/>
  <c r="F163"/>
  <c r="G163" s="1"/>
  <c r="B164"/>
  <c r="F163" i="10"/>
  <c r="G163" s="1"/>
  <c r="C163"/>
  <c r="B164"/>
  <c r="F163" i="8"/>
  <c r="G163" s="1"/>
  <c r="C163"/>
  <c r="B164"/>
  <c r="C163" i="7"/>
  <c r="F163"/>
  <c r="G163" s="1"/>
  <c r="B164"/>
  <c r="B164" i="1"/>
  <c r="C163"/>
  <c r="F163"/>
  <c r="G163" s="1"/>
  <c r="F164" i="11" l="1"/>
  <c r="G164" s="1"/>
  <c r="C164"/>
  <c r="B165"/>
  <c r="C164" i="10"/>
  <c r="F164"/>
  <c r="G164" s="1"/>
  <c r="B165"/>
  <c r="C164" i="8"/>
  <c r="F164"/>
  <c r="G164" s="1"/>
  <c r="B165"/>
  <c r="F164" i="7"/>
  <c r="G164" s="1"/>
  <c r="C164"/>
  <c r="B165"/>
  <c r="B165" i="1"/>
  <c r="C164"/>
  <c r="F164"/>
  <c r="G164" s="1"/>
  <c r="C165" i="11" l="1"/>
  <c r="F165"/>
  <c r="G165" s="1"/>
  <c r="B166"/>
  <c r="F165" i="10"/>
  <c r="G165" s="1"/>
  <c r="C165"/>
  <c r="B166"/>
  <c r="F165" i="8"/>
  <c r="G165" s="1"/>
  <c r="C165"/>
  <c r="B166"/>
  <c r="C165" i="7"/>
  <c r="F165"/>
  <c r="G165" s="1"/>
  <c r="B166"/>
  <c r="B166" i="1"/>
  <c r="C165"/>
  <c r="F165"/>
  <c r="G165" s="1"/>
  <c r="F166" i="11" l="1"/>
  <c r="G166" s="1"/>
  <c r="C166"/>
  <c r="B167"/>
  <c r="C166" i="10"/>
  <c r="F166"/>
  <c r="G166" s="1"/>
  <c r="B167"/>
  <c r="C166" i="8"/>
  <c r="F166"/>
  <c r="G166" s="1"/>
  <c r="B167"/>
  <c r="F166" i="7"/>
  <c r="G166" s="1"/>
  <c r="C166"/>
  <c r="B167"/>
  <c r="B167" i="1"/>
  <c r="C166"/>
  <c r="F166"/>
  <c r="G166" s="1"/>
  <c r="C167" i="11" l="1"/>
  <c r="F167"/>
  <c r="G167" s="1"/>
  <c r="B168"/>
  <c r="F167" i="10"/>
  <c r="G167" s="1"/>
  <c r="C167"/>
  <c r="B168"/>
  <c r="F167" i="8"/>
  <c r="G167" s="1"/>
  <c r="C167"/>
  <c r="B168"/>
  <c r="C167" i="7"/>
  <c r="F167"/>
  <c r="G167" s="1"/>
  <c r="B168"/>
  <c r="B168" i="1"/>
  <c r="C167"/>
  <c r="F167"/>
  <c r="G167" s="1"/>
  <c r="F168" i="11" l="1"/>
  <c r="G168" s="1"/>
  <c r="C168"/>
  <c r="B169"/>
  <c r="C168" i="10"/>
  <c r="F168"/>
  <c r="G168" s="1"/>
  <c r="B169"/>
  <c r="C168" i="8"/>
  <c r="F168"/>
  <c r="G168" s="1"/>
  <c r="B169"/>
  <c r="F168" i="7"/>
  <c r="G168" s="1"/>
  <c r="C168"/>
  <c r="B169"/>
  <c r="B169" i="1"/>
  <c r="C168"/>
  <c r="F168"/>
  <c r="G168" s="1"/>
  <c r="C169" i="11" l="1"/>
  <c r="F169"/>
  <c r="G169" s="1"/>
  <c r="B170"/>
  <c r="F169" i="10"/>
  <c r="G169" s="1"/>
  <c r="C169"/>
  <c r="B170"/>
  <c r="F169" i="8"/>
  <c r="G169" s="1"/>
  <c r="C169"/>
  <c r="B170"/>
  <c r="C169" i="7"/>
  <c r="F169"/>
  <c r="G169" s="1"/>
  <c r="B170"/>
  <c r="B170" i="1"/>
  <c r="C169"/>
  <c r="F169"/>
  <c r="G169" s="1"/>
  <c r="F170" i="11" l="1"/>
  <c r="G170" s="1"/>
  <c r="C170"/>
  <c r="B171"/>
  <c r="C170" i="10"/>
  <c r="F170"/>
  <c r="G170" s="1"/>
  <c r="B171"/>
  <c r="C170" i="8"/>
  <c r="F170"/>
  <c r="G170" s="1"/>
  <c r="B171"/>
  <c r="F170" i="7"/>
  <c r="G170" s="1"/>
  <c r="C170"/>
  <c r="B171"/>
  <c r="B171" i="1"/>
  <c r="C170"/>
  <c r="F170"/>
  <c r="G170" s="1"/>
  <c r="C171" i="11" l="1"/>
  <c r="F171"/>
  <c r="G171" s="1"/>
  <c r="B172"/>
  <c r="F171" i="10"/>
  <c r="G171" s="1"/>
  <c r="C171"/>
  <c r="B172"/>
  <c r="F171" i="8"/>
  <c r="G171" s="1"/>
  <c r="C171"/>
  <c r="B172"/>
  <c r="C171" i="7"/>
  <c r="F171"/>
  <c r="G171" s="1"/>
  <c r="B172"/>
  <c r="B172" i="1"/>
  <c r="C171"/>
  <c r="F171"/>
  <c r="G171" s="1"/>
  <c r="F172" i="11" l="1"/>
  <c r="G172" s="1"/>
  <c r="C172"/>
  <c r="B173"/>
  <c r="C172" i="10"/>
  <c r="F172"/>
  <c r="G172" s="1"/>
  <c r="B173"/>
  <c r="C172" i="8"/>
  <c r="F172"/>
  <c r="G172" s="1"/>
  <c r="B173"/>
  <c r="F172" i="7"/>
  <c r="G172" s="1"/>
  <c r="C172"/>
  <c r="B173"/>
  <c r="B173" i="1"/>
  <c r="C172"/>
  <c r="F172"/>
  <c r="G172" s="1"/>
  <c r="C173" i="11" l="1"/>
  <c r="F173"/>
  <c r="G173" s="1"/>
  <c r="B174"/>
  <c r="F173" i="10"/>
  <c r="G173" s="1"/>
  <c r="C173"/>
  <c r="B174"/>
  <c r="F173" i="8"/>
  <c r="G173" s="1"/>
  <c r="C173"/>
  <c r="B174"/>
  <c r="C173" i="7"/>
  <c r="F173"/>
  <c r="G173" s="1"/>
  <c r="B174"/>
  <c r="B174" i="1"/>
  <c r="C173"/>
  <c r="F173"/>
  <c r="G173" s="1"/>
  <c r="F174" i="11" l="1"/>
  <c r="G174" s="1"/>
  <c r="C174"/>
  <c r="B175"/>
  <c r="C174" i="10"/>
  <c r="F174"/>
  <c r="G174" s="1"/>
  <c r="B175"/>
  <c r="C174" i="8"/>
  <c r="F174"/>
  <c r="G174" s="1"/>
  <c r="B175"/>
  <c r="F174" i="7"/>
  <c r="G174" s="1"/>
  <c r="C174"/>
  <c r="B175"/>
  <c r="B175" i="1"/>
  <c r="C174"/>
  <c r="F174"/>
  <c r="G174" s="1"/>
  <c r="C175" i="11" l="1"/>
  <c r="F175"/>
  <c r="G175" s="1"/>
  <c r="B176"/>
  <c r="F175" i="10"/>
  <c r="G175" s="1"/>
  <c r="C175"/>
  <c r="B176"/>
  <c r="F175" i="8"/>
  <c r="G175" s="1"/>
  <c r="C175"/>
  <c r="B176"/>
  <c r="C175" i="7"/>
  <c r="F175"/>
  <c r="G175" s="1"/>
  <c r="B176"/>
  <c r="B176" i="1"/>
  <c r="C175"/>
  <c r="F175"/>
  <c r="G175" s="1"/>
  <c r="F176" i="11" l="1"/>
  <c r="G176" s="1"/>
  <c r="C176"/>
  <c r="B177"/>
  <c r="C176" i="10"/>
  <c r="F176"/>
  <c r="G176" s="1"/>
  <c r="B177"/>
  <c r="C176" i="8"/>
  <c r="F176"/>
  <c r="G176" s="1"/>
  <c r="B177"/>
  <c r="F176" i="7"/>
  <c r="G176" s="1"/>
  <c r="C176"/>
  <c r="B177"/>
  <c r="B177" i="1"/>
  <c r="C176"/>
  <c r="F176"/>
  <c r="G176" s="1"/>
  <c r="C177" i="11" l="1"/>
  <c r="F177"/>
  <c r="G177" s="1"/>
  <c r="B178"/>
  <c r="F177" i="10"/>
  <c r="G177" s="1"/>
  <c r="C177"/>
  <c r="B178"/>
  <c r="F177" i="8"/>
  <c r="G177" s="1"/>
  <c r="C177"/>
  <c r="B178"/>
  <c r="C177" i="7"/>
  <c r="F177"/>
  <c r="G177" s="1"/>
  <c r="B178"/>
  <c r="B178" i="1"/>
  <c r="C177"/>
  <c r="F177"/>
  <c r="G177" s="1"/>
  <c r="F178" i="11" l="1"/>
  <c r="G178" s="1"/>
  <c r="C178"/>
  <c r="B179"/>
  <c r="C178" i="10"/>
  <c r="F178"/>
  <c r="G178" s="1"/>
  <c r="B179"/>
  <c r="C178" i="8"/>
  <c r="F178"/>
  <c r="G178" s="1"/>
  <c r="B179"/>
  <c r="F178" i="7"/>
  <c r="G178" s="1"/>
  <c r="C178"/>
  <c r="B179"/>
  <c r="B179" i="1"/>
  <c r="C178"/>
  <c r="F178"/>
  <c r="G178" s="1"/>
  <c r="C179" i="11" l="1"/>
  <c r="F179"/>
  <c r="G179" s="1"/>
  <c r="B180"/>
  <c r="F179" i="10"/>
  <c r="G179" s="1"/>
  <c r="C179"/>
  <c r="B180"/>
  <c r="F179" i="8"/>
  <c r="G179" s="1"/>
  <c r="C179"/>
  <c r="B180"/>
  <c r="C179" i="7"/>
  <c r="F179"/>
  <c r="G179" s="1"/>
  <c r="B180"/>
  <c r="B180" i="1"/>
  <c r="C179"/>
  <c r="F179"/>
  <c r="G179" s="1"/>
  <c r="F180" i="11" l="1"/>
  <c r="G180" s="1"/>
  <c r="C180"/>
  <c r="B181"/>
  <c r="C180" i="10"/>
  <c r="F180"/>
  <c r="G180" s="1"/>
  <c r="B181"/>
  <c r="C180" i="8"/>
  <c r="F180"/>
  <c r="G180" s="1"/>
  <c r="B181"/>
  <c r="F180" i="7"/>
  <c r="G180" s="1"/>
  <c r="C180"/>
  <c r="B181"/>
  <c r="B181" i="1"/>
  <c r="C180"/>
  <c r="F180"/>
  <c r="G180" s="1"/>
  <c r="C181" i="11" l="1"/>
  <c r="F181"/>
  <c r="G181" s="1"/>
  <c r="B182"/>
  <c r="F181" i="10"/>
  <c r="G181" s="1"/>
  <c r="C181"/>
  <c r="B182"/>
  <c r="F181" i="8"/>
  <c r="G181" s="1"/>
  <c r="C181"/>
  <c r="B182"/>
  <c r="C181" i="7"/>
  <c r="F181"/>
  <c r="G181" s="1"/>
  <c r="B182"/>
  <c r="B182" i="1"/>
  <c r="C181"/>
  <c r="F181"/>
  <c r="G181" s="1"/>
  <c r="F182" i="11" l="1"/>
  <c r="G182" s="1"/>
  <c r="C182"/>
  <c r="B183"/>
  <c r="C182" i="10"/>
  <c r="F182"/>
  <c r="G182" s="1"/>
  <c r="B183"/>
  <c r="C182" i="8"/>
  <c r="F182"/>
  <c r="G182" s="1"/>
  <c r="B183"/>
  <c r="F182" i="7"/>
  <c r="G182" s="1"/>
  <c r="C182"/>
  <c r="B183"/>
  <c r="B183" i="1"/>
  <c r="C182"/>
  <c r="F182"/>
  <c r="G182" s="1"/>
  <c r="C183" i="11" l="1"/>
  <c r="F183"/>
  <c r="G183" s="1"/>
  <c r="B184"/>
  <c r="F183" i="10"/>
  <c r="G183" s="1"/>
  <c r="C183"/>
  <c r="B184"/>
  <c r="F183" i="8"/>
  <c r="G183" s="1"/>
  <c r="C183"/>
  <c r="B184"/>
  <c r="C183" i="7"/>
  <c r="F183"/>
  <c r="G183" s="1"/>
  <c r="B184"/>
  <c r="B184" i="1"/>
  <c r="C183"/>
  <c r="F183"/>
  <c r="G183" s="1"/>
  <c r="F184" i="11" l="1"/>
  <c r="G184" s="1"/>
  <c r="C184"/>
  <c r="B185"/>
  <c r="C184" i="10"/>
  <c r="F184"/>
  <c r="G184" s="1"/>
  <c r="B185"/>
  <c r="C184" i="8"/>
  <c r="F184"/>
  <c r="G184" s="1"/>
  <c r="B185"/>
  <c r="F184" i="7"/>
  <c r="G184" s="1"/>
  <c r="C184"/>
  <c r="B185"/>
  <c r="B185" i="1"/>
  <c r="C184"/>
  <c r="F184"/>
  <c r="G184" s="1"/>
  <c r="C185" i="11" l="1"/>
  <c r="F185"/>
  <c r="G185" s="1"/>
  <c r="B186"/>
  <c r="F185" i="10"/>
  <c r="G185" s="1"/>
  <c r="C185"/>
  <c r="B186"/>
  <c r="F185" i="8"/>
  <c r="G185" s="1"/>
  <c r="C185"/>
  <c r="B186"/>
  <c r="C185" i="7"/>
  <c r="F185"/>
  <c r="G185" s="1"/>
  <c r="B186"/>
  <c r="B186" i="1"/>
  <c r="C185"/>
  <c r="F185"/>
  <c r="G185" s="1"/>
  <c r="F186" i="11" l="1"/>
  <c r="G186" s="1"/>
  <c r="C186"/>
  <c r="B187"/>
  <c r="C186" i="10"/>
  <c r="F186"/>
  <c r="G186" s="1"/>
  <c r="B187"/>
  <c r="C186" i="8"/>
  <c r="F186"/>
  <c r="G186" s="1"/>
  <c r="B187"/>
  <c r="F186" i="7"/>
  <c r="G186" s="1"/>
  <c r="C186"/>
  <c r="B187"/>
  <c r="B187" i="1"/>
  <c r="C186"/>
  <c r="F186"/>
  <c r="G186" s="1"/>
  <c r="C187" i="11" l="1"/>
  <c r="F187"/>
  <c r="G187" s="1"/>
  <c r="B188"/>
  <c r="F187" i="10"/>
  <c r="G187" s="1"/>
  <c r="C187"/>
  <c r="B188"/>
  <c r="F187" i="8"/>
  <c r="G187" s="1"/>
  <c r="C187"/>
  <c r="B188"/>
  <c r="C187" i="7"/>
  <c r="F187"/>
  <c r="G187" s="1"/>
  <c r="B188"/>
  <c r="B188" i="1"/>
  <c r="C187"/>
  <c r="F187"/>
  <c r="G187" s="1"/>
  <c r="F188" i="11" l="1"/>
  <c r="G188" s="1"/>
  <c r="C188"/>
  <c r="B189"/>
  <c r="C188" i="10"/>
  <c r="F188"/>
  <c r="G188" s="1"/>
  <c r="B189"/>
  <c r="C188" i="8"/>
  <c r="F188"/>
  <c r="G188" s="1"/>
  <c r="B189"/>
  <c r="F188" i="7"/>
  <c r="G188" s="1"/>
  <c r="C188"/>
  <c r="B189"/>
  <c r="B189" i="1"/>
  <c r="C188"/>
  <c r="F188"/>
  <c r="G188" s="1"/>
  <c r="C189" i="11" l="1"/>
  <c r="F189"/>
  <c r="G189" s="1"/>
  <c r="B190"/>
  <c r="F189" i="10"/>
  <c r="G189" s="1"/>
  <c r="C189"/>
  <c r="B190"/>
  <c r="F189" i="8"/>
  <c r="G189" s="1"/>
  <c r="C189"/>
  <c r="B190"/>
  <c r="C189" i="7"/>
  <c r="F189"/>
  <c r="G189" s="1"/>
  <c r="B190"/>
  <c r="B190" i="1"/>
  <c r="C189"/>
  <c r="F189"/>
  <c r="G189" s="1"/>
  <c r="F190" i="11" l="1"/>
  <c r="G190" s="1"/>
  <c r="C190"/>
  <c r="B191"/>
  <c r="C190" i="10"/>
  <c r="F190"/>
  <c r="G190" s="1"/>
  <c r="B191"/>
  <c r="C190" i="8"/>
  <c r="F190"/>
  <c r="G190" s="1"/>
  <c r="B191"/>
  <c r="F190" i="7"/>
  <c r="G190" s="1"/>
  <c r="C190"/>
  <c r="B191"/>
  <c r="B191" i="1"/>
  <c r="C190"/>
  <c r="F190"/>
  <c r="G190" s="1"/>
  <c r="C191" i="11" l="1"/>
  <c r="F191"/>
  <c r="G191" s="1"/>
  <c r="B192"/>
  <c r="F191" i="10"/>
  <c r="G191" s="1"/>
  <c r="C191"/>
  <c r="B192"/>
  <c r="F191" i="8"/>
  <c r="G191" s="1"/>
  <c r="C191"/>
  <c r="B192"/>
  <c r="C191" i="7"/>
  <c r="F191"/>
  <c r="G191" s="1"/>
  <c r="B192"/>
  <c r="B192" i="1"/>
  <c r="C191"/>
  <c r="F191"/>
  <c r="G191" s="1"/>
  <c r="F192" i="11" l="1"/>
  <c r="G192" s="1"/>
  <c r="C192"/>
  <c r="B193"/>
  <c r="C192" i="10"/>
  <c r="F192"/>
  <c r="G192" s="1"/>
  <c r="B193"/>
  <c r="C192" i="8"/>
  <c r="F192"/>
  <c r="G192" s="1"/>
  <c r="B193"/>
  <c r="F192" i="7"/>
  <c r="G192" s="1"/>
  <c r="C192"/>
  <c r="B193"/>
  <c r="B193" i="1"/>
  <c r="C192"/>
  <c r="F192"/>
  <c r="G192" s="1"/>
  <c r="C193" i="11" l="1"/>
  <c r="F193"/>
  <c r="G193" s="1"/>
  <c r="B194"/>
  <c r="F193" i="10"/>
  <c r="G193" s="1"/>
  <c r="C193"/>
  <c r="B194"/>
  <c r="F193" i="8"/>
  <c r="G193" s="1"/>
  <c r="C193"/>
  <c r="B194"/>
  <c r="C193" i="7"/>
  <c r="F193"/>
  <c r="G193" s="1"/>
  <c r="B194"/>
  <c r="B194" i="1"/>
  <c r="C193"/>
  <c r="F193"/>
  <c r="G193" s="1"/>
  <c r="F194" i="11" l="1"/>
  <c r="G194" s="1"/>
  <c r="C194"/>
  <c r="B195"/>
  <c r="C194" i="10"/>
  <c r="F194"/>
  <c r="G194" s="1"/>
  <c r="B195"/>
  <c r="C194" i="8"/>
  <c r="F194"/>
  <c r="G194" s="1"/>
  <c r="B195"/>
  <c r="F194" i="7"/>
  <c r="G194" s="1"/>
  <c r="C194"/>
  <c r="B195"/>
  <c r="B195" i="1"/>
  <c r="C194"/>
  <c r="F194"/>
  <c r="G194" s="1"/>
  <c r="C195" i="11" l="1"/>
  <c r="F195"/>
  <c r="G195" s="1"/>
  <c r="B196"/>
  <c r="F195" i="10"/>
  <c r="G195" s="1"/>
  <c r="C195"/>
  <c r="B196"/>
  <c r="F195" i="8"/>
  <c r="G195" s="1"/>
  <c r="C195"/>
  <c r="B196"/>
  <c r="C195" i="7"/>
  <c r="F195"/>
  <c r="G195" s="1"/>
  <c r="B196"/>
  <c r="B196" i="1"/>
  <c r="C195"/>
  <c r="F195"/>
  <c r="G195" s="1"/>
  <c r="F196" i="11" l="1"/>
  <c r="G196" s="1"/>
  <c r="C196"/>
  <c r="B197"/>
  <c r="C196" i="10"/>
  <c r="F196"/>
  <c r="G196" s="1"/>
  <c r="B197"/>
  <c r="C196" i="8"/>
  <c r="F196"/>
  <c r="G196" s="1"/>
  <c r="B197"/>
  <c r="F196" i="7"/>
  <c r="G196" s="1"/>
  <c r="C196"/>
  <c r="B197"/>
  <c r="B197" i="1"/>
  <c r="C196"/>
  <c r="F196"/>
  <c r="G196" s="1"/>
  <c r="C197" i="11" l="1"/>
  <c r="F197"/>
  <c r="G197" s="1"/>
  <c r="B198"/>
  <c r="F197" i="10"/>
  <c r="G197" s="1"/>
  <c r="C197"/>
  <c r="B198"/>
  <c r="F197" i="8"/>
  <c r="G197" s="1"/>
  <c r="C197"/>
  <c r="B198"/>
  <c r="C197" i="7"/>
  <c r="F197"/>
  <c r="G197" s="1"/>
  <c r="B198"/>
  <c r="B198" i="1"/>
  <c r="C197"/>
  <c r="F197"/>
  <c r="G197" s="1"/>
  <c r="F198" i="11" l="1"/>
  <c r="G198" s="1"/>
  <c r="C198"/>
  <c r="B199"/>
  <c r="C198" i="10"/>
  <c r="F198"/>
  <c r="G198" s="1"/>
  <c r="B199"/>
  <c r="C198" i="8"/>
  <c r="F198"/>
  <c r="G198" s="1"/>
  <c r="B199"/>
  <c r="F198" i="7"/>
  <c r="G198" s="1"/>
  <c r="C198"/>
  <c r="B199"/>
  <c r="B199" i="1"/>
  <c r="C198"/>
  <c r="F198"/>
  <c r="G198" s="1"/>
  <c r="C199" i="11" l="1"/>
  <c r="F199"/>
  <c r="G199" s="1"/>
  <c r="B200"/>
  <c r="F199" i="10"/>
  <c r="G199" s="1"/>
  <c r="C199"/>
  <c r="B200"/>
  <c r="F199" i="8"/>
  <c r="G199" s="1"/>
  <c r="C199"/>
  <c r="B200"/>
  <c r="C199" i="7"/>
  <c r="F199"/>
  <c r="G199" s="1"/>
  <c r="B200"/>
  <c r="B200" i="1"/>
  <c r="C199"/>
  <c r="F199"/>
  <c r="G199" s="1"/>
  <c r="F200" i="11" l="1"/>
  <c r="G200" s="1"/>
  <c r="C200"/>
  <c r="B201"/>
  <c r="C200" i="10"/>
  <c r="F200"/>
  <c r="G200" s="1"/>
  <c r="B201"/>
  <c r="C200" i="8"/>
  <c r="F200"/>
  <c r="G200" s="1"/>
  <c r="B201"/>
  <c r="F200" i="7"/>
  <c r="G200" s="1"/>
  <c r="C200"/>
  <c r="B201"/>
  <c r="B201" i="1"/>
  <c r="C200"/>
  <c r="F200"/>
  <c r="G200" s="1"/>
  <c r="C201" i="11" l="1"/>
  <c r="F201"/>
  <c r="G201" s="1"/>
  <c r="B202"/>
  <c r="F201" i="10"/>
  <c r="G201" s="1"/>
  <c r="C201"/>
  <c r="B202"/>
  <c r="F201" i="8"/>
  <c r="G201" s="1"/>
  <c r="C201"/>
  <c r="B202"/>
  <c r="C201" i="7"/>
  <c r="F201"/>
  <c r="G201" s="1"/>
  <c r="B202"/>
  <c r="B202" i="1"/>
  <c r="C201"/>
  <c r="F201"/>
  <c r="G201" s="1"/>
  <c r="F202" i="11" l="1"/>
  <c r="G202" s="1"/>
  <c r="C202"/>
  <c r="B203"/>
  <c r="C202" i="10"/>
  <c r="F202"/>
  <c r="G202" s="1"/>
  <c r="B203"/>
  <c r="C202" i="8"/>
  <c r="F202"/>
  <c r="G202" s="1"/>
  <c r="B203"/>
  <c r="F202" i="7"/>
  <c r="G202" s="1"/>
  <c r="C202"/>
  <c r="B203"/>
  <c r="B203" i="1"/>
  <c r="C202"/>
  <c r="F202"/>
  <c r="G202" s="1"/>
  <c r="C203" i="11" l="1"/>
  <c r="F203"/>
  <c r="G203" s="1"/>
  <c r="B204"/>
  <c r="F203" i="10"/>
  <c r="G203" s="1"/>
  <c r="C203"/>
  <c r="B204"/>
  <c r="F203" i="8"/>
  <c r="G203" s="1"/>
  <c r="C203"/>
  <c r="B204"/>
  <c r="C203" i="7"/>
  <c r="F203"/>
  <c r="G203" s="1"/>
  <c r="B204"/>
  <c r="B204" i="1"/>
  <c r="C203"/>
  <c r="F203"/>
  <c r="G203" s="1"/>
  <c r="F204" i="11" l="1"/>
  <c r="G204" s="1"/>
  <c r="C204"/>
  <c r="B205"/>
  <c r="C204" i="10"/>
  <c r="F204"/>
  <c r="G204" s="1"/>
  <c r="B205"/>
  <c r="C204" i="8"/>
  <c r="F204"/>
  <c r="G204" s="1"/>
  <c r="B205"/>
  <c r="F204" i="7"/>
  <c r="G204" s="1"/>
  <c r="C204"/>
  <c r="B205"/>
  <c r="B205" i="1"/>
  <c r="C204"/>
  <c r="F204"/>
  <c r="G204" s="1"/>
  <c r="C205" i="11" l="1"/>
  <c r="F205"/>
  <c r="G205" s="1"/>
  <c r="B206"/>
  <c r="F205" i="10"/>
  <c r="G205" s="1"/>
  <c r="C205"/>
  <c r="B206"/>
  <c r="F205" i="8"/>
  <c r="G205" s="1"/>
  <c r="C205"/>
  <c r="B206"/>
  <c r="C205" i="7"/>
  <c r="F205"/>
  <c r="G205" s="1"/>
  <c r="B206"/>
  <c r="B206" i="1"/>
  <c r="C205"/>
  <c r="F205"/>
  <c r="G205" s="1"/>
  <c r="F206" i="11" l="1"/>
  <c r="G206" s="1"/>
  <c r="C206"/>
  <c r="B207"/>
  <c r="C206" i="10"/>
  <c r="F206"/>
  <c r="G206" s="1"/>
  <c r="B207"/>
  <c r="C206" i="8"/>
  <c r="F206"/>
  <c r="G206" s="1"/>
  <c r="B207"/>
  <c r="F206" i="7"/>
  <c r="G206" s="1"/>
  <c r="C206"/>
  <c r="B207"/>
  <c r="B207" i="1"/>
  <c r="C206"/>
  <c r="F206"/>
  <c r="G206" s="1"/>
  <c r="C207" i="11" l="1"/>
  <c r="F207"/>
  <c r="G207" s="1"/>
  <c r="B208"/>
  <c r="F207" i="10"/>
  <c r="G207" s="1"/>
  <c r="C207"/>
  <c r="B208"/>
  <c r="F207" i="8"/>
  <c r="G207" s="1"/>
  <c r="C207"/>
  <c r="B208"/>
  <c r="C207" i="7"/>
  <c r="F207"/>
  <c r="G207" s="1"/>
  <c r="B208"/>
  <c r="B208" i="1"/>
  <c r="C207"/>
  <c r="F207"/>
  <c r="G207" s="1"/>
  <c r="F208" i="11" l="1"/>
  <c r="G208" s="1"/>
  <c r="C208"/>
  <c r="B209"/>
  <c r="C208" i="10"/>
  <c r="F208"/>
  <c r="G208" s="1"/>
  <c r="B209"/>
  <c r="C208" i="8"/>
  <c r="F208"/>
  <c r="G208" s="1"/>
  <c r="B209"/>
  <c r="F208" i="7"/>
  <c r="G208" s="1"/>
  <c r="C208"/>
  <c r="B209"/>
  <c r="B209" i="1"/>
  <c r="C208"/>
  <c r="F208"/>
  <c r="G208" s="1"/>
  <c r="C209" i="11" l="1"/>
  <c r="F209"/>
  <c r="G209" s="1"/>
  <c r="B210"/>
  <c r="F209" i="10"/>
  <c r="G209" s="1"/>
  <c r="C209"/>
  <c r="B210"/>
  <c r="F209" i="8"/>
  <c r="G209" s="1"/>
  <c r="C209"/>
  <c r="B210"/>
  <c r="C209" i="7"/>
  <c r="F209"/>
  <c r="G209" s="1"/>
  <c r="B210"/>
  <c r="B210" i="1"/>
  <c r="C209"/>
  <c r="F209"/>
  <c r="G209" s="1"/>
  <c r="F210" i="11" l="1"/>
  <c r="G210" s="1"/>
  <c r="C210"/>
  <c r="B211"/>
  <c r="C210" i="10"/>
  <c r="F210"/>
  <c r="G210" s="1"/>
  <c r="B211"/>
  <c r="C210" i="8"/>
  <c r="F210"/>
  <c r="G210" s="1"/>
  <c r="B211"/>
  <c r="F210" i="7"/>
  <c r="G210" s="1"/>
  <c r="C210"/>
  <c r="B211"/>
  <c r="B211" i="1"/>
  <c r="C210"/>
  <c r="F210"/>
  <c r="G210" s="1"/>
  <c r="C211" i="11" l="1"/>
  <c r="F211"/>
  <c r="G211" s="1"/>
  <c r="B212"/>
  <c r="F211" i="10"/>
  <c r="G211" s="1"/>
  <c r="C211"/>
  <c r="B212"/>
  <c r="F211" i="8"/>
  <c r="G211" s="1"/>
  <c r="C211"/>
  <c r="B212"/>
  <c r="C211" i="7"/>
  <c r="F211"/>
  <c r="G211" s="1"/>
  <c r="B212"/>
  <c r="B212" i="1"/>
  <c r="C211"/>
  <c r="F211"/>
  <c r="G211" s="1"/>
  <c r="F212" i="11" l="1"/>
  <c r="G212" s="1"/>
  <c r="C212"/>
  <c r="B213"/>
  <c r="C212" i="10"/>
  <c r="F212"/>
  <c r="G212" s="1"/>
  <c r="B213"/>
  <c r="C212" i="8"/>
  <c r="F212"/>
  <c r="G212" s="1"/>
  <c r="B213"/>
  <c r="F212" i="7"/>
  <c r="G212" s="1"/>
  <c r="C212"/>
  <c r="B213"/>
  <c r="B213" i="1"/>
  <c r="C212"/>
  <c r="F212"/>
  <c r="G212" s="1"/>
  <c r="C213" i="11" l="1"/>
  <c r="F213"/>
  <c r="G213" s="1"/>
  <c r="B214"/>
  <c r="F213" i="10"/>
  <c r="G213" s="1"/>
  <c r="C213"/>
  <c r="B214"/>
  <c r="F213" i="8"/>
  <c r="G213" s="1"/>
  <c r="C213"/>
  <c r="B214"/>
  <c r="C213" i="7"/>
  <c r="F213"/>
  <c r="G213" s="1"/>
  <c r="B214"/>
  <c r="B214" i="1"/>
  <c r="C213"/>
  <c r="F213"/>
  <c r="G213" s="1"/>
  <c r="F214" i="11" l="1"/>
  <c r="G214" s="1"/>
  <c r="C214"/>
  <c r="B215"/>
  <c r="C214" i="10"/>
  <c r="F214"/>
  <c r="G214" s="1"/>
  <c r="B215"/>
  <c r="C214" i="8"/>
  <c r="F214"/>
  <c r="G214" s="1"/>
  <c r="B215"/>
  <c r="F214" i="7"/>
  <c r="G214" s="1"/>
  <c r="C214"/>
  <c r="B215"/>
  <c r="B215" i="1"/>
  <c r="C214"/>
  <c r="F214"/>
  <c r="G214" s="1"/>
  <c r="C215" i="11" l="1"/>
  <c r="F215"/>
  <c r="G215" s="1"/>
  <c r="B216"/>
  <c r="F215" i="10"/>
  <c r="G215" s="1"/>
  <c r="C215"/>
  <c r="B216"/>
  <c r="F215" i="8"/>
  <c r="G215" s="1"/>
  <c r="C215"/>
  <c r="B216"/>
  <c r="C215" i="7"/>
  <c r="F215"/>
  <c r="G215" s="1"/>
  <c r="B216"/>
  <c r="B216" i="1"/>
  <c r="C215"/>
  <c r="F215"/>
  <c r="G215" s="1"/>
  <c r="F216" i="11" l="1"/>
  <c r="G216" s="1"/>
  <c r="C216"/>
  <c r="B217"/>
  <c r="C216" i="10"/>
  <c r="F216"/>
  <c r="G216" s="1"/>
  <c r="B217"/>
  <c r="C216" i="8"/>
  <c r="F216"/>
  <c r="G216" s="1"/>
  <c r="B217"/>
  <c r="F216" i="7"/>
  <c r="G216" s="1"/>
  <c r="C216"/>
  <c r="B217"/>
  <c r="B217" i="1"/>
  <c r="C216"/>
  <c r="F216"/>
  <c r="G216" s="1"/>
  <c r="C217" i="11" l="1"/>
  <c r="F217"/>
  <c r="G217" s="1"/>
  <c r="B218"/>
  <c r="F217" i="10"/>
  <c r="G217" s="1"/>
  <c r="C217"/>
  <c r="B218"/>
  <c r="F217" i="8"/>
  <c r="G217" s="1"/>
  <c r="C217"/>
  <c r="B218"/>
  <c r="C217" i="7"/>
  <c r="F217"/>
  <c r="G217" s="1"/>
  <c r="B218"/>
  <c r="B218" i="1"/>
  <c r="C217"/>
  <c r="F217"/>
  <c r="G217" s="1"/>
  <c r="F218" i="11" l="1"/>
  <c r="G218" s="1"/>
  <c r="C218"/>
  <c r="B219"/>
  <c r="C218" i="10"/>
  <c r="F218"/>
  <c r="G218" s="1"/>
  <c r="B219"/>
  <c r="C218" i="8"/>
  <c r="F218"/>
  <c r="G218" s="1"/>
  <c r="B219"/>
  <c r="F218" i="7"/>
  <c r="G218" s="1"/>
  <c r="C218"/>
  <c r="B219"/>
  <c r="B219" i="1"/>
  <c r="C218"/>
  <c r="F218"/>
  <c r="G218" s="1"/>
  <c r="C219" i="11" l="1"/>
  <c r="F219"/>
  <c r="G219" s="1"/>
  <c r="B220"/>
  <c r="F219" i="10"/>
  <c r="G219" s="1"/>
  <c r="C219"/>
  <c r="B220"/>
  <c r="F219" i="8"/>
  <c r="G219" s="1"/>
  <c r="C219"/>
  <c r="B220"/>
  <c r="C219" i="7"/>
  <c r="F219"/>
  <c r="G219" s="1"/>
  <c r="B220"/>
  <c r="B220" i="1"/>
  <c r="C219"/>
  <c r="F219"/>
  <c r="G219" s="1"/>
  <c r="F220" i="11" l="1"/>
  <c r="G220" s="1"/>
  <c r="C220"/>
  <c r="B221"/>
  <c r="C220" i="10"/>
  <c r="F220"/>
  <c r="G220" s="1"/>
  <c r="B221"/>
  <c r="C220" i="8"/>
  <c r="F220"/>
  <c r="G220" s="1"/>
  <c r="B221"/>
  <c r="F220" i="7"/>
  <c r="G220" s="1"/>
  <c r="C220"/>
  <c r="B221"/>
  <c r="B221" i="1"/>
  <c r="C220"/>
  <c r="F220"/>
  <c r="G220" s="1"/>
  <c r="C221" i="11" l="1"/>
  <c r="F221"/>
  <c r="G221" s="1"/>
  <c r="B222"/>
  <c r="F221" i="10"/>
  <c r="G221" s="1"/>
  <c r="C221"/>
  <c r="B222"/>
  <c r="F221" i="8"/>
  <c r="G221" s="1"/>
  <c r="C221"/>
  <c r="B222"/>
  <c r="C221" i="7"/>
  <c r="F221"/>
  <c r="G221" s="1"/>
  <c r="B222"/>
  <c r="B222" i="1"/>
  <c r="C221"/>
  <c r="F221"/>
  <c r="G221" s="1"/>
  <c r="F222" i="11" l="1"/>
  <c r="G222" s="1"/>
  <c r="C222"/>
  <c r="B223"/>
  <c r="C222" i="10"/>
  <c r="F222"/>
  <c r="G222" s="1"/>
  <c r="B223"/>
  <c r="C222" i="8"/>
  <c r="F222"/>
  <c r="G222" s="1"/>
  <c r="B223"/>
  <c r="F222" i="7"/>
  <c r="G222" s="1"/>
  <c r="C222"/>
  <c r="B223"/>
  <c r="B223" i="1"/>
  <c r="C222"/>
  <c r="F222"/>
  <c r="G222" s="1"/>
  <c r="C223" i="11" l="1"/>
  <c r="F223"/>
  <c r="G223" s="1"/>
  <c r="B224"/>
  <c r="F223" i="10"/>
  <c r="G223" s="1"/>
  <c r="C223"/>
  <c r="B224"/>
  <c r="F223" i="8"/>
  <c r="G223" s="1"/>
  <c r="C223"/>
  <c r="B224"/>
  <c r="C223" i="7"/>
  <c r="F223"/>
  <c r="G223" s="1"/>
  <c r="B224"/>
  <c r="B224" i="1"/>
  <c r="C223"/>
  <c r="F223"/>
  <c r="G223" s="1"/>
  <c r="F224" i="11" l="1"/>
  <c r="G224" s="1"/>
  <c r="C224"/>
  <c r="B225"/>
  <c r="C224" i="10"/>
  <c r="F224"/>
  <c r="G224" s="1"/>
  <c r="B225"/>
  <c r="C224" i="8"/>
  <c r="F224"/>
  <c r="G224" s="1"/>
  <c r="B225"/>
  <c r="F224" i="7"/>
  <c r="G224" s="1"/>
  <c r="C224"/>
  <c r="B225"/>
  <c r="B225" i="1"/>
  <c r="C224"/>
  <c r="F224"/>
  <c r="G224" s="1"/>
  <c r="C225" i="11" l="1"/>
  <c r="F225"/>
  <c r="G225" s="1"/>
  <c r="B226"/>
  <c r="F225" i="10"/>
  <c r="G225" s="1"/>
  <c r="C225"/>
  <c r="B226"/>
  <c r="F225" i="8"/>
  <c r="G225" s="1"/>
  <c r="C225"/>
  <c r="B226"/>
  <c r="C225" i="7"/>
  <c r="F225"/>
  <c r="G225" s="1"/>
  <c r="B226"/>
  <c r="B226" i="1"/>
  <c r="C225"/>
  <c r="F225"/>
  <c r="G225" s="1"/>
  <c r="F226" i="11" l="1"/>
  <c r="G226" s="1"/>
  <c r="C226"/>
  <c r="B227"/>
  <c r="C226" i="10"/>
  <c r="F226"/>
  <c r="G226" s="1"/>
  <c r="B227"/>
  <c r="C226" i="8"/>
  <c r="F226"/>
  <c r="G226" s="1"/>
  <c r="B227"/>
  <c r="F226" i="7"/>
  <c r="G226" s="1"/>
  <c r="C226"/>
  <c r="B227"/>
  <c r="B227" i="1"/>
  <c r="C226"/>
  <c r="F226"/>
  <c r="G226" s="1"/>
  <c r="C227" i="11" l="1"/>
  <c r="F227"/>
  <c r="G227" s="1"/>
  <c r="B228"/>
  <c r="F227" i="10"/>
  <c r="G227" s="1"/>
  <c r="C227"/>
  <c r="B228"/>
  <c r="F227" i="8"/>
  <c r="G227" s="1"/>
  <c r="C227"/>
  <c r="B228"/>
  <c r="C227" i="7"/>
  <c r="F227"/>
  <c r="G227" s="1"/>
  <c r="B228"/>
  <c r="B228" i="1"/>
  <c r="C227"/>
  <c r="F227"/>
  <c r="G227" s="1"/>
  <c r="F228" i="11" l="1"/>
  <c r="G228" s="1"/>
  <c r="C228"/>
  <c r="B229"/>
  <c r="C228" i="10"/>
  <c r="F228"/>
  <c r="G228" s="1"/>
  <c r="B229"/>
  <c r="C228" i="8"/>
  <c r="F228"/>
  <c r="G228" s="1"/>
  <c r="B229"/>
  <c r="F228" i="7"/>
  <c r="G228" s="1"/>
  <c r="C228"/>
  <c r="B229"/>
  <c r="B229" i="1"/>
  <c r="C228"/>
  <c r="F228"/>
  <c r="G228" s="1"/>
  <c r="C229" i="11" l="1"/>
  <c r="F229"/>
  <c r="G229" s="1"/>
  <c r="B230"/>
  <c r="F229" i="10"/>
  <c r="G229" s="1"/>
  <c r="C229"/>
  <c r="B230"/>
  <c r="F229" i="8"/>
  <c r="G229" s="1"/>
  <c r="C229"/>
  <c r="B230"/>
  <c r="C229" i="7"/>
  <c r="F229"/>
  <c r="G229" s="1"/>
  <c r="B230"/>
  <c r="B230" i="1"/>
  <c r="C229"/>
  <c r="F229"/>
  <c r="G229" s="1"/>
  <c r="C230" i="11" l="1"/>
  <c r="F230"/>
  <c r="G230" s="1"/>
  <c r="B231"/>
  <c r="C230" i="10"/>
  <c r="F230"/>
  <c r="G230" s="1"/>
  <c r="B231"/>
  <c r="C230" i="8"/>
  <c r="F230"/>
  <c r="G230" s="1"/>
  <c r="B231"/>
  <c r="F230" i="7"/>
  <c r="G230" s="1"/>
  <c r="C230"/>
  <c r="B231"/>
  <c r="B231" i="1"/>
  <c r="C230"/>
  <c r="F230"/>
  <c r="G230" s="1"/>
  <c r="F231" i="11" l="1"/>
  <c r="G231" s="1"/>
  <c r="C231"/>
  <c r="B232"/>
  <c r="F231" i="10"/>
  <c r="G231" s="1"/>
  <c r="C231"/>
  <c r="B232"/>
  <c r="F231" i="8"/>
  <c r="G231" s="1"/>
  <c r="C231"/>
  <c r="B232"/>
  <c r="C231" i="7"/>
  <c r="F231"/>
  <c r="G231" s="1"/>
  <c r="B232"/>
  <c r="B232" i="1"/>
  <c r="C231"/>
  <c r="F231"/>
  <c r="G231" s="1"/>
  <c r="C232" i="11" l="1"/>
  <c r="F232"/>
  <c r="G232" s="1"/>
  <c r="B233"/>
  <c r="C232" i="10"/>
  <c r="F232"/>
  <c r="G232" s="1"/>
  <c r="B233"/>
  <c r="C232" i="8"/>
  <c r="F232"/>
  <c r="G232" s="1"/>
  <c r="B233"/>
  <c r="F232" i="7"/>
  <c r="G232" s="1"/>
  <c r="C232"/>
  <c r="B233"/>
  <c r="B233" i="1"/>
  <c r="C232"/>
  <c r="F232"/>
  <c r="G232" s="1"/>
  <c r="F233" i="11" l="1"/>
  <c r="G233" s="1"/>
  <c r="C233"/>
  <c r="B234"/>
  <c r="F233" i="10"/>
  <c r="G233" s="1"/>
  <c r="C233"/>
  <c r="B234"/>
  <c r="F233" i="8"/>
  <c r="G233" s="1"/>
  <c r="C233"/>
  <c r="B234"/>
  <c r="C233" i="7"/>
  <c r="F233"/>
  <c r="G233" s="1"/>
  <c r="B234"/>
  <c r="B234" i="1"/>
  <c r="C233"/>
  <c r="F233"/>
  <c r="G233" s="1"/>
  <c r="C234" i="11" l="1"/>
  <c r="F234"/>
  <c r="G234" s="1"/>
  <c r="B235"/>
  <c r="C234" i="10"/>
  <c r="F234"/>
  <c r="G234" s="1"/>
  <c r="B235"/>
  <c r="C234" i="8"/>
  <c r="F234"/>
  <c r="G234" s="1"/>
  <c r="B235"/>
  <c r="F234" i="7"/>
  <c r="G234" s="1"/>
  <c r="C234"/>
  <c r="B235"/>
  <c r="B235" i="1"/>
  <c r="C234"/>
  <c r="F234"/>
  <c r="G234" s="1"/>
  <c r="F235" i="11" l="1"/>
  <c r="G235" s="1"/>
  <c r="C235"/>
  <c r="B236"/>
  <c r="F235" i="10"/>
  <c r="G235" s="1"/>
  <c r="C235"/>
  <c r="B236"/>
  <c r="F235" i="8"/>
  <c r="G235" s="1"/>
  <c r="C235"/>
  <c r="B236"/>
  <c r="F235" i="7"/>
  <c r="G235" s="1"/>
  <c r="C235"/>
  <c r="B236"/>
  <c r="B236" i="1"/>
  <c r="C235"/>
  <c r="F235"/>
  <c r="G235" s="1"/>
  <c r="C236" i="11" l="1"/>
  <c r="F236"/>
  <c r="G236" s="1"/>
  <c r="B237"/>
  <c r="C236" i="10"/>
  <c r="F236"/>
  <c r="G236" s="1"/>
  <c r="B237"/>
  <c r="C236" i="8"/>
  <c r="F236"/>
  <c r="G236" s="1"/>
  <c r="B237"/>
  <c r="C236" i="7"/>
  <c r="F236"/>
  <c r="G236" s="1"/>
  <c r="B237"/>
  <c r="B237" i="1"/>
  <c r="C236"/>
  <c r="F236"/>
  <c r="G236" s="1"/>
  <c r="F237" i="11" l="1"/>
  <c r="G237" s="1"/>
  <c r="C237"/>
  <c r="B238"/>
  <c r="F237" i="10"/>
  <c r="G237" s="1"/>
  <c r="C237"/>
  <c r="B238"/>
  <c r="F237" i="8"/>
  <c r="G237" s="1"/>
  <c r="C237"/>
  <c r="B238"/>
  <c r="F237" i="7"/>
  <c r="G237" s="1"/>
  <c r="C237"/>
  <c r="B238"/>
  <c r="B238" i="1"/>
  <c r="C237"/>
  <c r="F237"/>
  <c r="G237" s="1"/>
  <c r="C238" i="11" l="1"/>
  <c r="F238"/>
  <c r="G238" s="1"/>
  <c r="B239"/>
  <c r="C238" i="10"/>
  <c r="F238"/>
  <c r="G238" s="1"/>
  <c r="B239"/>
  <c r="C238" i="8"/>
  <c r="F238"/>
  <c r="G238" s="1"/>
  <c r="B239"/>
  <c r="C238" i="7"/>
  <c r="F238"/>
  <c r="G238" s="1"/>
  <c r="B239"/>
  <c r="B239" i="1"/>
  <c r="C238"/>
  <c r="F238"/>
  <c r="G238" s="1"/>
  <c r="F239" i="11" l="1"/>
  <c r="G239" s="1"/>
  <c r="C239"/>
  <c r="B240"/>
  <c r="F239" i="10"/>
  <c r="G239" s="1"/>
  <c r="C239"/>
  <c r="B240"/>
  <c r="F239" i="8"/>
  <c r="G239" s="1"/>
  <c r="C239"/>
  <c r="B240"/>
  <c r="F239" i="7"/>
  <c r="G239" s="1"/>
  <c r="C239"/>
  <c r="B240"/>
  <c r="B240" i="1"/>
  <c r="C239"/>
  <c r="F239"/>
  <c r="G239" s="1"/>
  <c r="C240" i="11" l="1"/>
  <c r="F240"/>
  <c r="G240" s="1"/>
  <c r="B241"/>
  <c r="C240" i="10"/>
  <c r="F240"/>
  <c r="G240" s="1"/>
  <c r="B241"/>
  <c r="C240" i="8"/>
  <c r="F240"/>
  <c r="G240" s="1"/>
  <c r="B241"/>
  <c r="C240" i="7"/>
  <c r="F240"/>
  <c r="G240" s="1"/>
  <c r="B241"/>
  <c r="B241" i="1"/>
  <c r="C240"/>
  <c r="F240"/>
  <c r="G240" s="1"/>
  <c r="F241" i="11" l="1"/>
  <c r="G241" s="1"/>
  <c r="C241"/>
  <c r="B242"/>
  <c r="F241" i="10"/>
  <c r="G241" s="1"/>
  <c r="C241"/>
  <c r="B242"/>
  <c r="F241" i="8"/>
  <c r="G241" s="1"/>
  <c r="C241"/>
  <c r="B242"/>
  <c r="F241" i="7"/>
  <c r="G241" s="1"/>
  <c r="C241"/>
  <c r="B242"/>
  <c r="B242" i="1"/>
  <c r="C241"/>
  <c r="F241"/>
  <c r="G241" s="1"/>
  <c r="C242" i="11" l="1"/>
  <c r="F242"/>
  <c r="G242" s="1"/>
  <c r="B243"/>
  <c r="C242" i="10"/>
  <c r="F242"/>
  <c r="G242" s="1"/>
  <c r="B243"/>
  <c r="C242" i="8"/>
  <c r="F242"/>
  <c r="G242" s="1"/>
  <c r="B243"/>
  <c r="C242" i="7"/>
  <c r="F242"/>
  <c r="G242" s="1"/>
  <c r="B243"/>
  <c r="B243" i="1"/>
  <c r="C242"/>
  <c r="F242"/>
  <c r="G242" s="1"/>
  <c r="F243" i="11" l="1"/>
  <c r="G243" s="1"/>
  <c r="C243"/>
  <c r="B244"/>
  <c r="F243" i="10"/>
  <c r="G243" s="1"/>
  <c r="C243"/>
  <c r="B244"/>
  <c r="F243" i="8"/>
  <c r="G243" s="1"/>
  <c r="C243"/>
  <c r="B244"/>
  <c r="F243" i="7"/>
  <c r="G243" s="1"/>
  <c r="C243"/>
  <c r="B244"/>
  <c r="B244" i="1"/>
  <c r="C243"/>
  <c r="F243"/>
  <c r="G243" s="1"/>
  <c r="C244" i="11" l="1"/>
  <c r="F244"/>
  <c r="G244" s="1"/>
  <c r="B245"/>
  <c r="C244" i="10"/>
  <c r="F244"/>
  <c r="G244" s="1"/>
  <c r="B245"/>
  <c r="C244" i="8"/>
  <c r="F244"/>
  <c r="G244" s="1"/>
  <c r="B245"/>
  <c r="C244" i="7"/>
  <c r="F244"/>
  <c r="G244" s="1"/>
  <c r="B245"/>
  <c r="B245" i="1"/>
  <c r="C244"/>
  <c r="F244"/>
  <c r="G244" s="1"/>
  <c r="F245" i="11" l="1"/>
  <c r="G245" s="1"/>
  <c r="C245"/>
  <c r="B246"/>
  <c r="F245" i="10"/>
  <c r="G245" s="1"/>
  <c r="C245"/>
  <c r="B246"/>
  <c r="F245" i="8"/>
  <c r="G245" s="1"/>
  <c r="C245"/>
  <c r="B246"/>
  <c r="F245" i="7"/>
  <c r="G245" s="1"/>
  <c r="C245"/>
  <c r="B246"/>
  <c r="B246" i="1"/>
  <c r="C245"/>
  <c r="F245"/>
  <c r="G245" s="1"/>
  <c r="C246" i="11" l="1"/>
  <c r="F246"/>
  <c r="G246" s="1"/>
  <c r="B247"/>
  <c r="C246" i="10"/>
  <c r="F246"/>
  <c r="G246" s="1"/>
  <c r="B247"/>
  <c r="C246" i="8"/>
  <c r="F246"/>
  <c r="G246" s="1"/>
  <c r="B247"/>
  <c r="C246" i="7"/>
  <c r="F246"/>
  <c r="G246" s="1"/>
  <c r="B247"/>
  <c r="B247" i="1"/>
  <c r="C246"/>
  <c r="F246"/>
  <c r="G246" s="1"/>
  <c r="F247" i="11" l="1"/>
  <c r="G247" s="1"/>
  <c r="C247"/>
  <c r="B248"/>
  <c r="F247" i="10"/>
  <c r="G247" s="1"/>
  <c r="C247"/>
  <c r="B248"/>
  <c r="F247" i="8"/>
  <c r="G247" s="1"/>
  <c r="C247"/>
  <c r="B248"/>
  <c r="F247" i="7"/>
  <c r="G247" s="1"/>
  <c r="C247"/>
  <c r="B248"/>
  <c r="B248" i="1"/>
  <c r="C247"/>
  <c r="F247"/>
  <c r="G247" s="1"/>
  <c r="C248" i="11" l="1"/>
  <c r="F248"/>
  <c r="G248" s="1"/>
  <c r="B249"/>
  <c r="C248" i="10"/>
  <c r="F248"/>
  <c r="G248" s="1"/>
  <c r="B249"/>
  <c r="C248" i="8"/>
  <c r="F248"/>
  <c r="G248" s="1"/>
  <c r="B249"/>
  <c r="C248" i="7"/>
  <c r="F248"/>
  <c r="G248" s="1"/>
  <c r="B249"/>
  <c r="B249" i="1"/>
  <c r="C248"/>
  <c r="F248"/>
  <c r="G248" s="1"/>
  <c r="F249" i="11" l="1"/>
  <c r="G249" s="1"/>
  <c r="C249"/>
  <c r="B250"/>
  <c r="F249" i="10"/>
  <c r="G249" s="1"/>
  <c r="C249"/>
  <c r="B250"/>
  <c r="F249" i="8"/>
  <c r="G249" s="1"/>
  <c r="C249"/>
  <c r="B250"/>
  <c r="F249" i="7"/>
  <c r="G249" s="1"/>
  <c r="C249"/>
  <c r="B250"/>
  <c r="B250" i="1"/>
  <c r="C249"/>
  <c r="F249"/>
  <c r="G249" s="1"/>
  <c r="C250" i="11" l="1"/>
  <c r="F250"/>
  <c r="G250" s="1"/>
  <c r="B251"/>
  <c r="C250" i="10"/>
  <c r="F250"/>
  <c r="G250" s="1"/>
  <c r="B251"/>
  <c r="C250" i="8"/>
  <c r="F250"/>
  <c r="G250" s="1"/>
  <c r="B251"/>
  <c r="C250" i="7"/>
  <c r="F250"/>
  <c r="G250" s="1"/>
  <c r="B251"/>
  <c r="B251" i="1"/>
  <c r="C250"/>
  <c r="F250"/>
  <c r="G250" s="1"/>
  <c r="F251" i="11" l="1"/>
  <c r="G251" s="1"/>
  <c r="C251"/>
  <c r="B252"/>
  <c r="F251" i="10"/>
  <c r="G251" s="1"/>
  <c r="C251"/>
  <c r="B252"/>
  <c r="F251" i="8"/>
  <c r="G251" s="1"/>
  <c r="C251"/>
  <c r="B252"/>
  <c r="F251" i="7"/>
  <c r="G251" s="1"/>
  <c r="C251"/>
  <c r="B252"/>
  <c r="B252" i="1"/>
  <c r="C251"/>
  <c r="F251"/>
  <c r="G251" s="1"/>
  <c r="C252" i="11" l="1"/>
  <c r="F252"/>
  <c r="G252" s="1"/>
  <c r="B253"/>
  <c r="C252" i="10"/>
  <c r="F252"/>
  <c r="G252" s="1"/>
  <c r="B253"/>
  <c r="C252" i="8"/>
  <c r="F252"/>
  <c r="G252" s="1"/>
  <c r="B253"/>
  <c r="C252" i="7"/>
  <c r="F252"/>
  <c r="G252" s="1"/>
  <c r="B253"/>
  <c r="B253" i="1"/>
  <c r="C252"/>
  <c r="F252"/>
  <c r="G252" s="1"/>
  <c r="F253" i="11" l="1"/>
  <c r="G253" s="1"/>
  <c r="C253"/>
  <c r="B254"/>
  <c r="F253" i="10"/>
  <c r="G253" s="1"/>
  <c r="C253"/>
  <c r="B254"/>
  <c r="F253" i="8"/>
  <c r="G253" s="1"/>
  <c r="C253"/>
  <c r="B254"/>
  <c r="F253" i="7"/>
  <c r="G253" s="1"/>
  <c r="C253"/>
  <c r="B254"/>
  <c r="B254" i="1"/>
  <c r="C253"/>
  <c r="F253"/>
  <c r="G253" s="1"/>
  <c r="C254" i="11" l="1"/>
  <c r="F254"/>
  <c r="G254" s="1"/>
  <c r="B255"/>
  <c r="C254" i="10"/>
  <c r="F254"/>
  <c r="G254" s="1"/>
  <c r="B255"/>
  <c r="C254" i="8"/>
  <c r="F254"/>
  <c r="G254" s="1"/>
  <c r="B255"/>
  <c r="C254" i="7"/>
  <c r="F254"/>
  <c r="G254" s="1"/>
  <c r="B255"/>
  <c r="B255" i="1"/>
  <c r="C254"/>
  <c r="F254"/>
  <c r="G254" s="1"/>
  <c r="F255" i="11" l="1"/>
  <c r="G255" s="1"/>
  <c r="C255"/>
  <c r="B256"/>
  <c r="F255" i="10"/>
  <c r="G255" s="1"/>
  <c r="C255"/>
  <c r="B256"/>
  <c r="F255" i="8"/>
  <c r="G255" s="1"/>
  <c r="C255"/>
  <c r="B256"/>
  <c r="F255" i="7"/>
  <c r="G255" s="1"/>
  <c r="C255"/>
  <c r="B256"/>
  <c r="B256" i="1"/>
  <c r="C255"/>
  <c r="F255"/>
  <c r="G255" s="1"/>
  <c r="C256" i="11" l="1"/>
  <c r="F256"/>
  <c r="G256" s="1"/>
  <c r="B257"/>
  <c r="C256" i="10"/>
  <c r="F256"/>
  <c r="G256" s="1"/>
  <c r="B257"/>
  <c r="C256" i="8"/>
  <c r="F256"/>
  <c r="G256" s="1"/>
  <c r="B257"/>
  <c r="C256" i="7"/>
  <c r="F256"/>
  <c r="G256" s="1"/>
  <c r="B257"/>
  <c r="B257" i="1"/>
  <c r="C256"/>
  <c r="F256"/>
  <c r="G256" s="1"/>
  <c r="F257" i="11" l="1"/>
  <c r="G257" s="1"/>
  <c r="C257"/>
  <c r="B258"/>
  <c r="F257" i="10"/>
  <c r="G257" s="1"/>
  <c r="C257"/>
  <c r="B258"/>
  <c r="F257" i="8"/>
  <c r="G257" s="1"/>
  <c r="C257"/>
  <c r="B258"/>
  <c r="F257" i="7"/>
  <c r="G257" s="1"/>
  <c r="C257"/>
  <c r="B258"/>
  <c r="B258" i="1"/>
  <c r="C257"/>
  <c r="F257"/>
  <c r="G257" s="1"/>
  <c r="C258" i="11" l="1"/>
  <c r="F258"/>
  <c r="G258" s="1"/>
  <c r="B259"/>
  <c r="C258" i="10"/>
  <c r="F258"/>
  <c r="G258" s="1"/>
  <c r="B259"/>
  <c r="C258" i="8"/>
  <c r="F258"/>
  <c r="G258" s="1"/>
  <c r="B259"/>
  <c r="C258" i="7"/>
  <c r="F258"/>
  <c r="G258" s="1"/>
  <c r="B259"/>
  <c r="B259" i="1"/>
  <c r="C258"/>
  <c r="F258"/>
  <c r="G258" s="1"/>
  <c r="F259" i="11" l="1"/>
  <c r="G259" s="1"/>
  <c r="C259"/>
  <c r="B260"/>
  <c r="F259" i="10"/>
  <c r="G259" s="1"/>
  <c r="C259"/>
  <c r="B260"/>
  <c r="F259" i="8"/>
  <c r="G259" s="1"/>
  <c r="C259"/>
  <c r="B260"/>
  <c r="F259" i="7"/>
  <c r="G259" s="1"/>
  <c r="C259"/>
  <c r="B260"/>
  <c r="B260" i="1"/>
  <c r="C259"/>
  <c r="F259"/>
  <c r="G259" s="1"/>
  <c r="C260" i="11" l="1"/>
  <c r="F260"/>
  <c r="G260" s="1"/>
  <c r="B261"/>
  <c r="C260" i="10"/>
  <c r="F260"/>
  <c r="G260" s="1"/>
  <c r="B261"/>
  <c r="C260" i="8"/>
  <c r="F260"/>
  <c r="G260" s="1"/>
  <c r="B261"/>
  <c r="C260" i="7"/>
  <c r="F260"/>
  <c r="G260" s="1"/>
  <c r="B261"/>
  <c r="B261" i="1"/>
  <c r="C260"/>
  <c r="F260"/>
  <c r="G260" s="1"/>
  <c r="F261" i="11" l="1"/>
  <c r="G261" s="1"/>
  <c r="C261"/>
  <c r="B262"/>
  <c r="F261" i="10"/>
  <c r="G261" s="1"/>
  <c r="C261"/>
  <c r="B262"/>
  <c r="F261" i="8"/>
  <c r="G261" s="1"/>
  <c r="C261"/>
  <c r="B262"/>
  <c r="F261" i="7"/>
  <c r="G261" s="1"/>
  <c r="C261"/>
  <c r="B262"/>
  <c r="B262" i="1"/>
  <c r="C261"/>
  <c r="F261"/>
  <c r="G261" s="1"/>
  <c r="C262" i="11" l="1"/>
  <c r="F262"/>
  <c r="G262" s="1"/>
  <c r="B263"/>
  <c r="C262" i="10"/>
  <c r="F262"/>
  <c r="G262" s="1"/>
  <c r="B263"/>
  <c r="C262" i="8"/>
  <c r="F262"/>
  <c r="G262" s="1"/>
  <c r="B263"/>
  <c r="C262" i="7"/>
  <c r="F262"/>
  <c r="G262" s="1"/>
  <c r="B263"/>
  <c r="B263" i="1"/>
  <c r="C262"/>
  <c r="F262"/>
  <c r="G262" s="1"/>
  <c r="F263" i="11" l="1"/>
  <c r="G263" s="1"/>
  <c r="C263"/>
  <c r="B264"/>
  <c r="F263" i="10"/>
  <c r="G263" s="1"/>
  <c r="C263"/>
  <c r="B264"/>
  <c r="F263" i="8"/>
  <c r="G263" s="1"/>
  <c r="C263"/>
  <c r="B264"/>
  <c r="F263" i="7"/>
  <c r="G263" s="1"/>
  <c r="C263"/>
  <c r="B264"/>
  <c r="B264" i="1"/>
  <c r="C263"/>
  <c r="F263"/>
  <c r="G263" s="1"/>
  <c r="C264" i="11" l="1"/>
  <c r="F264"/>
  <c r="G264" s="1"/>
  <c r="B265"/>
  <c r="C264" i="10"/>
  <c r="F264"/>
  <c r="G264" s="1"/>
  <c r="B265"/>
  <c r="C264" i="8"/>
  <c r="F264"/>
  <c r="G264" s="1"/>
  <c r="B265"/>
  <c r="C264" i="7"/>
  <c r="F264"/>
  <c r="G264" s="1"/>
  <c r="B265"/>
  <c r="B265" i="1"/>
  <c r="C264"/>
  <c r="F264"/>
  <c r="G264" s="1"/>
  <c r="F265" i="11" l="1"/>
  <c r="G265" s="1"/>
  <c r="C265"/>
  <c r="B266"/>
  <c r="F265" i="10"/>
  <c r="G265" s="1"/>
  <c r="C265"/>
  <c r="B266"/>
  <c r="F265" i="8"/>
  <c r="G265" s="1"/>
  <c r="C265"/>
  <c r="B266"/>
  <c r="F265" i="7"/>
  <c r="G265" s="1"/>
  <c r="C265"/>
  <c r="B266"/>
  <c r="B266" i="1"/>
  <c r="C265"/>
  <c r="F265"/>
  <c r="G265" s="1"/>
  <c r="C266" i="11" l="1"/>
  <c r="F266"/>
  <c r="G266" s="1"/>
  <c r="B267"/>
  <c r="C266" i="10"/>
  <c r="F266"/>
  <c r="G266" s="1"/>
  <c r="B267"/>
  <c r="C266" i="8"/>
  <c r="F266"/>
  <c r="G266" s="1"/>
  <c r="B267"/>
  <c r="C266" i="7"/>
  <c r="F266"/>
  <c r="G266" s="1"/>
  <c r="B267"/>
  <c r="B267" i="1"/>
  <c r="C266"/>
  <c r="F266"/>
  <c r="G266" s="1"/>
  <c r="F267" i="11" l="1"/>
  <c r="G267" s="1"/>
  <c r="C267"/>
  <c r="B268"/>
  <c r="F267" i="10"/>
  <c r="G267" s="1"/>
  <c r="C267"/>
  <c r="B268"/>
  <c r="F267" i="8"/>
  <c r="G267" s="1"/>
  <c r="C267"/>
  <c r="B268"/>
  <c r="F267" i="7"/>
  <c r="G267" s="1"/>
  <c r="C267"/>
  <c r="B268"/>
  <c r="B268" i="1"/>
  <c r="C267"/>
  <c r="F267"/>
  <c r="G267" s="1"/>
  <c r="C268" i="11" l="1"/>
  <c r="F268"/>
  <c r="G268" s="1"/>
  <c r="B269"/>
  <c r="C268" i="10"/>
  <c r="F268"/>
  <c r="G268" s="1"/>
  <c r="B269"/>
  <c r="C268" i="8"/>
  <c r="F268"/>
  <c r="G268" s="1"/>
  <c r="B269"/>
  <c r="C268" i="7"/>
  <c r="F268"/>
  <c r="G268" s="1"/>
  <c r="B269"/>
  <c r="B269" i="1"/>
  <c r="C268"/>
  <c r="F268"/>
  <c r="G268" s="1"/>
  <c r="F269" i="11" l="1"/>
  <c r="G269" s="1"/>
  <c r="C269"/>
  <c r="B270"/>
  <c r="F269" i="10"/>
  <c r="G269" s="1"/>
  <c r="C269"/>
  <c r="B270"/>
  <c r="F269" i="8"/>
  <c r="G269" s="1"/>
  <c r="C269"/>
  <c r="B270"/>
  <c r="F269" i="7"/>
  <c r="G269" s="1"/>
  <c r="C269"/>
  <c r="B270"/>
  <c r="B270" i="1"/>
  <c r="C269"/>
  <c r="F269"/>
  <c r="G269" s="1"/>
  <c r="C270" i="11" l="1"/>
  <c r="F270"/>
  <c r="G270" s="1"/>
  <c r="B271"/>
  <c r="C270" i="10"/>
  <c r="F270"/>
  <c r="G270" s="1"/>
  <c r="B271"/>
  <c r="C270" i="8"/>
  <c r="F270"/>
  <c r="G270" s="1"/>
  <c r="B271"/>
  <c r="C270" i="7"/>
  <c r="F270"/>
  <c r="G270" s="1"/>
  <c r="B271"/>
  <c r="B271" i="1"/>
  <c r="C270"/>
  <c r="F270"/>
  <c r="G270" s="1"/>
  <c r="F271" i="11" l="1"/>
  <c r="G271" s="1"/>
  <c r="C271"/>
  <c r="B272"/>
  <c r="F271" i="10"/>
  <c r="G271" s="1"/>
  <c r="C271"/>
  <c r="B272"/>
  <c r="F271" i="8"/>
  <c r="G271" s="1"/>
  <c r="C271"/>
  <c r="B272"/>
  <c r="F271" i="7"/>
  <c r="G271" s="1"/>
  <c r="C271"/>
  <c r="B272"/>
  <c r="B272" i="1"/>
  <c r="C271"/>
  <c r="F271"/>
  <c r="G271" s="1"/>
  <c r="C272" i="11" l="1"/>
  <c r="F272"/>
  <c r="G272" s="1"/>
  <c r="B273"/>
  <c r="C272" i="10"/>
  <c r="F272"/>
  <c r="G272" s="1"/>
  <c r="B273"/>
  <c r="C272" i="8"/>
  <c r="F272"/>
  <c r="G272" s="1"/>
  <c r="B273"/>
  <c r="C272" i="7"/>
  <c r="F272"/>
  <c r="G272" s="1"/>
  <c r="B273"/>
  <c r="B273" i="1"/>
  <c r="C272"/>
  <c r="F272"/>
  <c r="G272" s="1"/>
  <c r="F273" i="11" l="1"/>
  <c r="G273" s="1"/>
  <c r="C273"/>
  <c r="B274"/>
  <c r="F273" i="10"/>
  <c r="G273" s="1"/>
  <c r="C273"/>
  <c r="B274"/>
  <c r="F273" i="8"/>
  <c r="G273" s="1"/>
  <c r="C273"/>
  <c r="B274"/>
  <c r="F273" i="7"/>
  <c r="G273" s="1"/>
  <c r="C273"/>
  <c r="B274"/>
  <c r="B274" i="1"/>
  <c r="C273"/>
  <c r="F273"/>
  <c r="G273" s="1"/>
  <c r="C274" i="11" l="1"/>
  <c r="F274"/>
  <c r="G274" s="1"/>
  <c r="B275"/>
  <c r="C274" i="10"/>
  <c r="F274"/>
  <c r="G274" s="1"/>
  <c r="B275"/>
  <c r="C274" i="8"/>
  <c r="F274"/>
  <c r="G274" s="1"/>
  <c r="B275"/>
  <c r="C274" i="7"/>
  <c r="F274"/>
  <c r="G274" s="1"/>
  <c r="B275"/>
  <c r="B275" i="1"/>
  <c r="C274"/>
  <c r="F274"/>
  <c r="G274" s="1"/>
  <c r="F275" i="11" l="1"/>
  <c r="G275" s="1"/>
  <c r="C275"/>
  <c r="B276"/>
  <c r="F275" i="10"/>
  <c r="G275" s="1"/>
  <c r="C275"/>
  <c r="B276"/>
  <c r="F275" i="8"/>
  <c r="G275" s="1"/>
  <c r="C275"/>
  <c r="B276"/>
  <c r="F275" i="7"/>
  <c r="G275" s="1"/>
  <c r="C275"/>
  <c r="B276"/>
  <c r="B276" i="1"/>
  <c r="C275"/>
  <c r="F275"/>
  <c r="G275" s="1"/>
  <c r="C276" i="11" l="1"/>
  <c r="F276"/>
  <c r="G276" s="1"/>
  <c r="B277"/>
  <c r="C276" i="10"/>
  <c r="F276"/>
  <c r="G276" s="1"/>
  <c r="B277"/>
  <c r="C276" i="8"/>
  <c r="F276"/>
  <c r="G276" s="1"/>
  <c r="B277"/>
  <c r="C276" i="7"/>
  <c r="F276"/>
  <c r="G276" s="1"/>
  <c r="B277"/>
  <c r="B277" i="1"/>
  <c r="C276"/>
  <c r="F276"/>
  <c r="G276" s="1"/>
  <c r="F277" i="11" l="1"/>
  <c r="G277" s="1"/>
  <c r="C277"/>
  <c r="B278"/>
  <c r="F277" i="10"/>
  <c r="G277" s="1"/>
  <c r="C277"/>
  <c r="B278"/>
  <c r="F277" i="8"/>
  <c r="G277" s="1"/>
  <c r="C277"/>
  <c r="B278"/>
  <c r="F277" i="7"/>
  <c r="G277" s="1"/>
  <c r="C277"/>
  <c r="B278"/>
  <c r="B278" i="1"/>
  <c r="C277"/>
  <c r="F277"/>
  <c r="G277" s="1"/>
  <c r="C278" i="11" l="1"/>
  <c r="F278"/>
  <c r="G278" s="1"/>
  <c r="B279"/>
  <c r="C278" i="10"/>
  <c r="F278"/>
  <c r="G278" s="1"/>
  <c r="B279"/>
  <c r="C278" i="8"/>
  <c r="F278"/>
  <c r="G278" s="1"/>
  <c r="B279"/>
  <c r="C278" i="7"/>
  <c r="F278"/>
  <c r="G278" s="1"/>
  <c r="B279"/>
  <c r="B279" i="1"/>
  <c r="C278"/>
  <c r="F278"/>
  <c r="G278" s="1"/>
  <c r="F279" i="11" l="1"/>
  <c r="G279" s="1"/>
  <c r="C279"/>
  <c r="B280"/>
  <c r="F279" i="10"/>
  <c r="G279" s="1"/>
  <c r="C279"/>
  <c r="B280"/>
  <c r="F279" i="8"/>
  <c r="G279" s="1"/>
  <c r="C279"/>
  <c r="B280"/>
  <c r="F279" i="7"/>
  <c r="G279" s="1"/>
  <c r="C279"/>
  <c r="B280"/>
  <c r="B280" i="1"/>
  <c r="C279"/>
  <c r="F279"/>
  <c r="G279" s="1"/>
  <c r="C280" i="11" l="1"/>
  <c r="F280"/>
  <c r="G280" s="1"/>
  <c r="B281"/>
  <c r="C280" i="10"/>
  <c r="F280"/>
  <c r="G280" s="1"/>
  <c r="B281"/>
  <c r="C280" i="8"/>
  <c r="F280"/>
  <c r="G280" s="1"/>
  <c r="B281"/>
  <c r="C280" i="7"/>
  <c r="F280"/>
  <c r="G280" s="1"/>
  <c r="B281"/>
  <c r="B281" i="1"/>
  <c r="C280"/>
  <c r="F280"/>
  <c r="G280" s="1"/>
  <c r="F281" i="11" l="1"/>
  <c r="G281" s="1"/>
  <c r="C281"/>
  <c r="B282"/>
  <c r="F281" i="10"/>
  <c r="G281" s="1"/>
  <c r="C281"/>
  <c r="B282"/>
  <c r="F281" i="8"/>
  <c r="G281" s="1"/>
  <c r="C281"/>
  <c r="B282"/>
  <c r="F281" i="7"/>
  <c r="G281" s="1"/>
  <c r="C281"/>
  <c r="B282"/>
  <c r="B282" i="1"/>
  <c r="C281"/>
  <c r="F281"/>
  <c r="G281" s="1"/>
  <c r="C282" i="11" l="1"/>
  <c r="F282"/>
  <c r="G282" s="1"/>
  <c r="B283"/>
  <c r="C282" i="10"/>
  <c r="F282"/>
  <c r="G282" s="1"/>
  <c r="B283"/>
  <c r="C282" i="8"/>
  <c r="F282"/>
  <c r="G282" s="1"/>
  <c r="B283"/>
  <c r="C282" i="7"/>
  <c r="F282"/>
  <c r="G282" s="1"/>
  <c r="B283"/>
  <c r="B283" i="1"/>
  <c r="C282"/>
  <c r="F282"/>
  <c r="G282" s="1"/>
  <c r="F283" i="11" l="1"/>
  <c r="G283" s="1"/>
  <c r="C283"/>
  <c r="B284"/>
  <c r="F283" i="10"/>
  <c r="G283" s="1"/>
  <c r="C283"/>
  <c r="B284"/>
  <c r="F283" i="8"/>
  <c r="G283" s="1"/>
  <c r="C283"/>
  <c r="B284"/>
  <c r="F283" i="7"/>
  <c r="G283" s="1"/>
  <c r="C283"/>
  <c r="B284"/>
  <c r="B284" i="1"/>
  <c r="C283"/>
  <c r="F283"/>
  <c r="G283" s="1"/>
  <c r="C284" i="11" l="1"/>
  <c r="F284"/>
  <c r="G284" s="1"/>
  <c r="B285"/>
  <c r="C284" i="10"/>
  <c r="F284"/>
  <c r="G284" s="1"/>
  <c r="B285"/>
  <c r="C284" i="8"/>
  <c r="F284"/>
  <c r="G284" s="1"/>
  <c r="B285"/>
  <c r="C284" i="7"/>
  <c r="F284"/>
  <c r="G284" s="1"/>
  <c r="B285"/>
  <c r="B285" i="1"/>
  <c r="C284"/>
  <c r="F284"/>
  <c r="G284" s="1"/>
  <c r="F285" i="11" l="1"/>
  <c r="G285" s="1"/>
  <c r="C285"/>
  <c r="B286"/>
  <c r="F285" i="10"/>
  <c r="G285" s="1"/>
  <c r="C285"/>
  <c r="B286"/>
  <c r="F285" i="8"/>
  <c r="G285" s="1"/>
  <c r="C285"/>
  <c r="B286"/>
  <c r="F285" i="7"/>
  <c r="G285" s="1"/>
  <c r="C285"/>
  <c r="B286"/>
  <c r="B286" i="1"/>
  <c r="C285"/>
  <c r="F285"/>
  <c r="G285" s="1"/>
  <c r="C286" i="11" l="1"/>
  <c r="F286"/>
  <c r="G286" s="1"/>
  <c r="B287"/>
  <c r="C286" i="10"/>
  <c r="F286"/>
  <c r="G286" s="1"/>
  <c r="B287"/>
  <c r="C286" i="8"/>
  <c r="F286"/>
  <c r="G286" s="1"/>
  <c r="B287"/>
  <c r="C286" i="7"/>
  <c r="F286"/>
  <c r="G286" s="1"/>
  <c r="B287"/>
  <c r="B287" i="1"/>
  <c r="C286"/>
  <c r="F286"/>
  <c r="G286" s="1"/>
  <c r="F287" i="11" l="1"/>
  <c r="G287" s="1"/>
  <c r="C287"/>
  <c r="B288"/>
  <c r="F287" i="10"/>
  <c r="G287" s="1"/>
  <c r="C287"/>
  <c r="B288"/>
  <c r="F287" i="8"/>
  <c r="G287" s="1"/>
  <c r="C287"/>
  <c r="B288"/>
  <c r="F287" i="7"/>
  <c r="G287" s="1"/>
  <c r="C287"/>
  <c r="B288"/>
  <c r="B288" i="1"/>
  <c r="C287"/>
  <c r="F287"/>
  <c r="G287" s="1"/>
  <c r="C288" i="11" l="1"/>
  <c r="F288"/>
  <c r="G288" s="1"/>
  <c r="B289"/>
  <c r="C288" i="10"/>
  <c r="F288"/>
  <c r="G288" s="1"/>
  <c r="B289"/>
  <c r="C288" i="8"/>
  <c r="F288"/>
  <c r="G288" s="1"/>
  <c r="B289"/>
  <c r="C288" i="7"/>
  <c r="F288"/>
  <c r="G288" s="1"/>
  <c r="B289"/>
  <c r="B289" i="1"/>
  <c r="C288"/>
  <c r="F288"/>
  <c r="G288" s="1"/>
  <c r="F289" i="11" l="1"/>
  <c r="G289" s="1"/>
  <c r="C289"/>
  <c r="B290"/>
  <c r="F289" i="10"/>
  <c r="G289" s="1"/>
  <c r="C289"/>
  <c r="B290"/>
  <c r="F289" i="8"/>
  <c r="G289" s="1"/>
  <c r="C289"/>
  <c r="B290"/>
  <c r="F289" i="7"/>
  <c r="G289" s="1"/>
  <c r="C289"/>
  <c r="B290"/>
  <c r="B290" i="1"/>
  <c r="C289"/>
  <c r="F289"/>
  <c r="G289" s="1"/>
  <c r="C290" i="11" l="1"/>
  <c r="F290"/>
  <c r="G290" s="1"/>
  <c r="B291"/>
  <c r="C290" i="10"/>
  <c r="F290"/>
  <c r="G290" s="1"/>
  <c r="B291"/>
  <c r="C290" i="8"/>
  <c r="F290"/>
  <c r="G290" s="1"/>
  <c r="B291"/>
  <c r="C290" i="7"/>
  <c r="F290"/>
  <c r="G290" s="1"/>
  <c r="B291"/>
  <c r="B291" i="1"/>
  <c r="C290"/>
  <c r="F290"/>
  <c r="G290" s="1"/>
  <c r="F291" i="11" l="1"/>
  <c r="G291" s="1"/>
  <c r="C291"/>
  <c r="B292"/>
  <c r="F291" i="10"/>
  <c r="G291" s="1"/>
  <c r="C291"/>
  <c r="B292"/>
  <c r="F291" i="8"/>
  <c r="G291" s="1"/>
  <c r="C291"/>
  <c r="B292"/>
  <c r="F291" i="7"/>
  <c r="G291" s="1"/>
  <c r="C291"/>
  <c r="B292"/>
  <c r="B292" i="1"/>
  <c r="C291"/>
  <c r="F291"/>
  <c r="G291" s="1"/>
  <c r="C292" i="11" l="1"/>
  <c r="F292"/>
  <c r="G292" s="1"/>
  <c r="B293"/>
  <c r="C292" i="10"/>
  <c r="F292"/>
  <c r="G292" s="1"/>
  <c r="B293"/>
  <c r="C292" i="8"/>
  <c r="F292"/>
  <c r="G292" s="1"/>
  <c r="B293"/>
  <c r="C292" i="7"/>
  <c r="F292"/>
  <c r="G292" s="1"/>
  <c r="B293"/>
  <c r="B293" i="1"/>
  <c r="C292"/>
  <c r="F292"/>
  <c r="G292" s="1"/>
  <c r="F293" i="11" l="1"/>
  <c r="G293" s="1"/>
  <c r="C293"/>
  <c r="B294"/>
  <c r="F293" i="10"/>
  <c r="G293" s="1"/>
  <c r="C293"/>
  <c r="B294"/>
  <c r="F293" i="8"/>
  <c r="G293" s="1"/>
  <c r="C293"/>
  <c r="B294"/>
  <c r="F293" i="7"/>
  <c r="G293" s="1"/>
  <c r="C293"/>
  <c r="B294"/>
  <c r="B294" i="1"/>
  <c r="C293"/>
  <c r="F293"/>
  <c r="G293" s="1"/>
  <c r="C294" i="11" l="1"/>
  <c r="F294"/>
  <c r="G294" s="1"/>
  <c r="B295"/>
  <c r="C294" i="10"/>
  <c r="F294"/>
  <c r="G294" s="1"/>
  <c r="B295"/>
  <c r="C294" i="8"/>
  <c r="F294"/>
  <c r="G294" s="1"/>
  <c r="B295"/>
  <c r="C294" i="7"/>
  <c r="F294"/>
  <c r="G294" s="1"/>
  <c r="B295"/>
  <c r="B295" i="1"/>
  <c r="C294"/>
  <c r="F294"/>
  <c r="G294" s="1"/>
  <c r="F295" i="11" l="1"/>
  <c r="G295" s="1"/>
  <c r="C295"/>
  <c r="B296"/>
  <c r="F295" i="10"/>
  <c r="G295" s="1"/>
  <c r="C295"/>
  <c r="B296"/>
  <c r="F295" i="8"/>
  <c r="G295" s="1"/>
  <c r="C295"/>
  <c r="B296"/>
  <c r="F295" i="7"/>
  <c r="G295" s="1"/>
  <c r="C295"/>
  <c r="B296"/>
  <c r="B296" i="1"/>
  <c r="C295"/>
  <c r="F295"/>
  <c r="G295" s="1"/>
  <c r="C296" i="11" l="1"/>
  <c r="F296"/>
  <c r="G296" s="1"/>
  <c r="B297"/>
  <c r="C296" i="10"/>
  <c r="F296"/>
  <c r="G296" s="1"/>
  <c r="B297"/>
  <c r="C296" i="8"/>
  <c r="F296"/>
  <c r="G296" s="1"/>
  <c r="B297"/>
  <c r="C296" i="7"/>
  <c r="F296"/>
  <c r="G296" s="1"/>
  <c r="B297"/>
  <c r="B297" i="1"/>
  <c r="C296"/>
  <c r="F296"/>
  <c r="G296" s="1"/>
  <c r="F297" i="11" l="1"/>
  <c r="G297" s="1"/>
  <c r="C297"/>
  <c r="B298"/>
  <c r="F297" i="10"/>
  <c r="G297" s="1"/>
  <c r="C297"/>
  <c r="B298"/>
  <c r="F297" i="8"/>
  <c r="G297" s="1"/>
  <c r="C297"/>
  <c r="B298"/>
  <c r="F297" i="7"/>
  <c r="G297" s="1"/>
  <c r="C297"/>
  <c r="B298"/>
  <c r="B298" i="1"/>
  <c r="C297"/>
  <c r="F297"/>
  <c r="G297" s="1"/>
  <c r="C298" i="11" l="1"/>
  <c r="F298"/>
  <c r="G298" s="1"/>
  <c r="B299"/>
  <c r="C298" i="10"/>
  <c r="F298"/>
  <c r="G298" s="1"/>
  <c r="B299"/>
  <c r="C298" i="8"/>
  <c r="F298"/>
  <c r="G298" s="1"/>
  <c r="B299"/>
  <c r="C298" i="7"/>
  <c r="F298"/>
  <c r="G298" s="1"/>
  <c r="B299"/>
  <c r="B299" i="1"/>
  <c r="C298"/>
  <c r="F298"/>
  <c r="G298" s="1"/>
  <c r="F299" i="11" l="1"/>
  <c r="G299" s="1"/>
  <c r="C299"/>
  <c r="B300"/>
  <c r="F299" i="10"/>
  <c r="G299" s="1"/>
  <c r="C299"/>
  <c r="B300"/>
  <c r="F299" i="8"/>
  <c r="G299" s="1"/>
  <c r="C299"/>
  <c r="B300"/>
  <c r="F299" i="7"/>
  <c r="G299" s="1"/>
  <c r="C299"/>
  <c r="B300"/>
  <c r="B300" i="1"/>
  <c r="C299"/>
  <c r="F299"/>
  <c r="G299" s="1"/>
  <c r="C300" i="11" l="1"/>
  <c r="F300"/>
  <c r="G300" s="1"/>
  <c r="B301"/>
  <c r="C300" i="10"/>
  <c r="F300"/>
  <c r="G300" s="1"/>
  <c r="B301"/>
  <c r="C300" i="8"/>
  <c r="F300"/>
  <c r="G300" s="1"/>
  <c r="B301"/>
  <c r="C300" i="7"/>
  <c r="F300"/>
  <c r="G300" s="1"/>
  <c r="B301"/>
  <c r="B301" i="1"/>
  <c r="C300"/>
  <c r="F300"/>
  <c r="G300" s="1"/>
  <c r="F301" i="11" l="1"/>
  <c r="G301" s="1"/>
  <c r="C301"/>
  <c r="B302"/>
  <c r="F301" i="10"/>
  <c r="G301" s="1"/>
  <c r="C301"/>
  <c r="B302"/>
  <c r="F301" i="8"/>
  <c r="G301" s="1"/>
  <c r="C301"/>
  <c r="B302"/>
  <c r="F301" i="7"/>
  <c r="G301" s="1"/>
  <c r="C301"/>
  <c r="B302"/>
  <c r="B302" i="1"/>
  <c r="C301"/>
  <c r="F301"/>
  <c r="G301" s="1"/>
  <c r="C302" i="11" l="1"/>
  <c r="F302"/>
  <c r="G302" s="1"/>
  <c r="B303"/>
  <c r="C302" i="10"/>
  <c r="F302"/>
  <c r="G302" s="1"/>
  <c r="B303"/>
  <c r="C302" i="8"/>
  <c r="F302"/>
  <c r="G302" s="1"/>
  <c r="B303"/>
  <c r="C302" i="7"/>
  <c r="F302"/>
  <c r="G302" s="1"/>
  <c r="B303"/>
  <c r="B303" i="1"/>
  <c r="C302"/>
  <c r="F302"/>
  <c r="G302" s="1"/>
  <c r="F303" i="11" l="1"/>
  <c r="G303" s="1"/>
  <c r="C303"/>
  <c r="B304"/>
  <c r="F303" i="10"/>
  <c r="G303" s="1"/>
  <c r="C303"/>
  <c r="B304"/>
  <c r="F303" i="8"/>
  <c r="G303" s="1"/>
  <c r="C303"/>
  <c r="B304"/>
  <c r="F303" i="7"/>
  <c r="G303" s="1"/>
  <c r="C303"/>
  <c r="B304"/>
  <c r="B304" i="1"/>
  <c r="C303"/>
  <c r="F303"/>
  <c r="G303" s="1"/>
  <c r="C304" i="11" l="1"/>
  <c r="F304"/>
  <c r="G304" s="1"/>
  <c r="B305"/>
  <c r="C304" i="10"/>
  <c r="F304"/>
  <c r="G304" s="1"/>
  <c r="B305"/>
  <c r="C304" i="8"/>
  <c r="F304"/>
  <c r="G304" s="1"/>
  <c r="B305"/>
  <c r="C304" i="7"/>
  <c r="F304"/>
  <c r="G304" s="1"/>
  <c r="B305"/>
  <c r="B305" i="1"/>
  <c r="C304"/>
  <c r="F304"/>
  <c r="G304" s="1"/>
  <c r="F305" i="11" l="1"/>
  <c r="G305" s="1"/>
  <c r="C305"/>
  <c r="B306"/>
  <c r="F305" i="10"/>
  <c r="G305" s="1"/>
  <c r="C305"/>
  <c r="B306"/>
  <c r="F305" i="8"/>
  <c r="G305" s="1"/>
  <c r="C305"/>
  <c r="B306"/>
  <c r="F305" i="7"/>
  <c r="G305" s="1"/>
  <c r="C305"/>
  <c r="B306"/>
  <c r="B306" i="1"/>
  <c r="C305"/>
  <c r="F305"/>
  <c r="G305" s="1"/>
  <c r="C306" i="11" l="1"/>
  <c r="F306"/>
  <c r="G306" s="1"/>
  <c r="B307"/>
  <c r="C306" i="10"/>
  <c r="F306"/>
  <c r="G306" s="1"/>
  <c r="B307"/>
  <c r="C306" i="8"/>
  <c r="F306"/>
  <c r="G306" s="1"/>
  <c r="B307"/>
  <c r="C306" i="7"/>
  <c r="F306"/>
  <c r="G306" s="1"/>
  <c r="B307"/>
  <c r="B307" i="1"/>
  <c r="C306"/>
  <c r="F306"/>
  <c r="G306" s="1"/>
  <c r="F307" i="11" l="1"/>
  <c r="G307" s="1"/>
  <c r="C307"/>
  <c r="B308"/>
  <c r="F307" i="10"/>
  <c r="G307" s="1"/>
  <c r="C307"/>
  <c r="B308"/>
  <c r="F307" i="8"/>
  <c r="G307" s="1"/>
  <c r="C307"/>
  <c r="B308"/>
  <c r="F307" i="7"/>
  <c r="G307" s="1"/>
  <c r="C307"/>
  <c r="B308"/>
  <c r="B308" i="1"/>
  <c r="C307"/>
  <c r="F307"/>
  <c r="G307" s="1"/>
  <c r="C308" i="11" l="1"/>
  <c r="F308"/>
  <c r="G308" s="1"/>
  <c r="B309"/>
  <c r="C308" i="10"/>
  <c r="F308"/>
  <c r="G308" s="1"/>
  <c r="B309"/>
  <c r="C308" i="8"/>
  <c r="F308"/>
  <c r="G308" s="1"/>
  <c r="B309"/>
  <c r="C308" i="7"/>
  <c r="F308"/>
  <c r="G308" s="1"/>
  <c r="B309"/>
  <c r="B309" i="1"/>
  <c r="C308"/>
  <c r="F308"/>
  <c r="G308" s="1"/>
  <c r="F309" i="11" l="1"/>
  <c r="G309" s="1"/>
  <c r="C309"/>
  <c r="B310"/>
  <c r="F309" i="10"/>
  <c r="G309" s="1"/>
  <c r="C309"/>
  <c r="B310"/>
  <c r="F309" i="8"/>
  <c r="G309" s="1"/>
  <c r="C309"/>
  <c r="B310"/>
  <c r="F309" i="7"/>
  <c r="G309" s="1"/>
  <c r="C309"/>
  <c r="B310"/>
  <c r="B310" i="1"/>
  <c r="C309"/>
  <c r="F309"/>
  <c r="G309" s="1"/>
  <c r="C310" i="11" l="1"/>
  <c r="F310"/>
  <c r="G310" s="1"/>
  <c r="B311"/>
  <c r="C310" i="10"/>
  <c r="F310"/>
  <c r="G310" s="1"/>
  <c r="B311"/>
  <c r="C310" i="8"/>
  <c r="F310"/>
  <c r="G310" s="1"/>
  <c r="B311"/>
  <c r="C310" i="7"/>
  <c r="F310"/>
  <c r="G310" s="1"/>
  <c r="B311"/>
  <c r="B311" i="1"/>
  <c r="C310"/>
  <c r="F310"/>
  <c r="G310" s="1"/>
  <c r="F311" i="11" l="1"/>
  <c r="G311" s="1"/>
  <c r="C311"/>
  <c r="B312"/>
  <c r="F311" i="10"/>
  <c r="G311" s="1"/>
  <c r="C311"/>
  <c r="B312"/>
  <c r="F311" i="8"/>
  <c r="G311" s="1"/>
  <c r="C311"/>
  <c r="B312"/>
  <c r="F311" i="7"/>
  <c r="G311" s="1"/>
  <c r="C311"/>
  <c r="B312"/>
  <c r="B312" i="1"/>
  <c r="C311"/>
  <c r="F311"/>
  <c r="G311" s="1"/>
  <c r="C312" i="11" l="1"/>
  <c r="F312"/>
  <c r="G312" s="1"/>
  <c r="B313"/>
  <c r="C312" i="10"/>
  <c r="F312"/>
  <c r="G312" s="1"/>
  <c r="B313"/>
  <c r="C312" i="8"/>
  <c r="F312"/>
  <c r="G312" s="1"/>
  <c r="B313"/>
  <c r="C312" i="7"/>
  <c r="F312"/>
  <c r="G312" s="1"/>
  <c r="B313"/>
  <c r="B313" i="1"/>
  <c r="C312"/>
  <c r="F312"/>
  <c r="G312" s="1"/>
  <c r="F313" i="11" l="1"/>
  <c r="F314" s="1"/>
  <c r="B10" s="1"/>
  <c r="C313"/>
  <c r="B8"/>
  <c r="F313" i="10"/>
  <c r="F314" s="1"/>
  <c r="B10" s="1"/>
  <c r="C313"/>
  <c r="B8"/>
  <c r="F313" i="8"/>
  <c r="F314" s="1"/>
  <c r="B10" s="1"/>
  <c r="C313"/>
  <c r="B8"/>
  <c r="F313" i="7"/>
  <c r="F314" s="1"/>
  <c r="B10" s="1"/>
  <c r="C313"/>
  <c r="B8"/>
  <c r="C313" i="1"/>
  <c r="B8"/>
  <c r="F313"/>
  <c r="F314" s="1"/>
  <c r="B10" s="1"/>
  <c r="G313" i="11" l="1"/>
  <c r="G314" s="1"/>
  <c r="B9" s="1"/>
  <c r="G313" i="10"/>
  <c r="G314" s="1"/>
  <c r="B9" s="1"/>
  <c r="G313" i="8"/>
  <c r="G314" s="1"/>
  <c r="B9" s="1"/>
  <c r="G313" i="7"/>
  <c r="G314" s="1"/>
  <c r="B9" s="1"/>
  <c r="G313" i="1"/>
  <c r="G314" s="1"/>
  <c r="B9" s="1"/>
</calcChain>
</file>

<file path=xl/sharedStrings.xml><?xml version="1.0" encoding="utf-8"?>
<sst xmlns="http://schemas.openxmlformats.org/spreadsheetml/2006/main" count="160" uniqueCount="33">
  <si>
    <t>Reward/Risk</t>
  </si>
  <si>
    <t>Winning Trades No.</t>
  </si>
  <si>
    <t>Final Equity</t>
  </si>
  <si>
    <t>Max Drawdown</t>
  </si>
  <si>
    <t>Peak Gain</t>
  </si>
  <si>
    <t>Number of trades</t>
  </si>
  <si>
    <t>Rand. No.</t>
  </si>
  <si>
    <t>Amount</t>
  </si>
  <si>
    <t>Outcome</t>
  </si>
  <si>
    <t>dd</t>
  </si>
  <si>
    <t>capital risk</t>
  </si>
  <si>
    <t>core equity (%)</t>
  </si>
  <si>
    <t>commission (%)</t>
  </si>
  <si>
    <t>t-score = (average profit * sqrt(number of trades)) / standard deviation of profit</t>
  </si>
  <si>
    <t>average</t>
  </si>
  <si>
    <t>n</t>
  </si>
  <si>
    <t>stddev</t>
  </si>
  <si>
    <t>tscore</t>
  </si>
  <si>
    <t>from data</t>
  </si>
  <si>
    <t>capital (%)</t>
  </si>
  <si>
    <t>peak equity</t>
  </si>
  <si>
    <t>win count</t>
  </si>
  <si>
    <t>P/L</t>
  </si>
  <si>
    <t>No</t>
  </si>
  <si>
    <t>statistic</t>
  </si>
  <si>
    <t>win</t>
  </si>
  <si>
    <t>lose</t>
  </si>
  <si>
    <t>avg win</t>
  </si>
  <si>
    <t>avg lose</t>
  </si>
  <si>
    <t>RR</t>
  </si>
  <si>
    <t>winprob</t>
  </si>
  <si>
    <t>win probability</t>
  </si>
  <si>
    <t>Trades #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</si>
</sst>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&quot;£&quot;#,##0.00"/>
    <numFmt numFmtId="165" formatCode="#,##0.00\ &quot;%&quot;"/>
    <numFmt numFmtId="166" formatCode="_(* #,##0.0_);_(* \(#,##0.0\);_(* &quot;-&quot;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indexed="48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indexed="57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0E0E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1" fontId="2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43" fontId="3" fillId="2" borderId="0" xfId="1" applyNumberFormat="1" applyFont="1" applyFill="1"/>
    <xf numFmtId="0" fontId="4" fillId="0" borderId="0" xfId="1" applyFont="1"/>
    <xf numFmtId="41" fontId="0" fillId="0" borderId="0" xfId="2" applyFont="1"/>
    <xf numFmtId="2" fontId="3" fillId="2" borderId="0" xfId="1" applyNumberFormat="1" applyFont="1" applyFill="1"/>
    <xf numFmtId="0" fontId="3" fillId="2" borderId="0" xfId="1" applyFont="1" applyFill="1"/>
    <xf numFmtId="164" fontId="3" fillId="2" borderId="0" xfId="1" applyNumberFormat="1" applyFont="1" applyFill="1"/>
    <xf numFmtId="0" fontId="4" fillId="0" borderId="0" xfId="1" applyFont="1" applyAlignment="1">
      <alignment horizontal="right"/>
    </xf>
    <xf numFmtId="0" fontId="5" fillId="0" borderId="0" xfId="1" applyFont="1"/>
    <xf numFmtId="165" fontId="5" fillId="0" borderId="0" xfId="1" applyNumberFormat="1" applyFont="1"/>
    <xf numFmtId="0" fontId="6" fillId="0" borderId="0" xfId="1" applyFont="1"/>
    <xf numFmtId="165" fontId="7" fillId="0" borderId="0" xfId="1" applyNumberFormat="1" applyFont="1"/>
    <xf numFmtId="0" fontId="8" fillId="0" borderId="0" xfId="1" applyFont="1"/>
    <xf numFmtId="165" fontId="9" fillId="0" borderId="0" xfId="1" applyNumberFormat="1" applyFont="1"/>
    <xf numFmtId="0" fontId="2" fillId="0" borderId="0" xfId="1" applyAlignment="1">
      <alignment horizontal="right"/>
    </xf>
    <xf numFmtId="0" fontId="4" fillId="0" borderId="0" xfId="1" applyFont="1" applyFill="1" applyAlignment="1">
      <alignment horizontal="right"/>
    </xf>
    <xf numFmtId="41" fontId="4" fillId="0" borderId="0" xfId="1" applyNumberFormat="1" applyFont="1"/>
    <xf numFmtId="0" fontId="4" fillId="4" borderId="0" xfId="1" applyFont="1" applyFill="1" applyAlignment="1">
      <alignment horizontal="right"/>
    </xf>
    <xf numFmtId="41" fontId="2" fillId="0" borderId="0" xfId="1" applyNumberFormat="1"/>
    <xf numFmtId="2" fontId="3" fillId="0" borderId="0" xfId="1" applyNumberFormat="1" applyFont="1" applyFill="1"/>
    <xf numFmtId="166" fontId="4" fillId="3" borderId="0" xfId="1" applyNumberFormat="1" applyFont="1" applyFill="1"/>
    <xf numFmtId="2" fontId="4" fillId="0" borderId="0" xfId="1" applyNumberFormat="1" applyFont="1"/>
    <xf numFmtId="2" fontId="1" fillId="0" borderId="0" xfId="2" applyNumberFormat="1" applyFont="1"/>
    <xf numFmtId="0" fontId="10" fillId="0" borderId="0" xfId="0" applyFont="1"/>
    <xf numFmtId="0" fontId="10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4" fontId="0" fillId="0" borderId="0" xfId="0" applyNumberFormat="1" applyAlignment="1">
      <alignment horizontal="right" wrapText="1"/>
    </xf>
    <xf numFmtId="4" fontId="0" fillId="5" borderId="0" xfId="0" applyNumberFormat="1" applyFill="1" applyAlignment="1">
      <alignment horizontal="right" wrapText="1"/>
    </xf>
    <xf numFmtId="4" fontId="1" fillId="0" borderId="0" xfId="2" applyNumberFormat="1" applyFont="1" applyFill="1" applyAlignment="1">
      <alignment horizontal="left"/>
    </xf>
  </cellXfs>
  <cellStyles count="3">
    <cellStyle name="Comma [0]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Variation</a:t>
            </a:r>
            <a:r>
              <a:rPr lang="en-US" baseline="0"/>
              <a:t> </a:t>
            </a:r>
            <a:r>
              <a:rPr lang="en-US"/>
              <a:t>(%)</a:t>
            </a:r>
          </a:p>
        </c:rich>
      </c:tx>
      <c:layout>
        <c:manualLayout>
          <c:xMode val="edge"/>
          <c:yMode val="edge"/>
          <c:x val="0.17942558229172423"/>
          <c:y val="4.315791295318857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8616265624151"/>
          <c:y val="0.11125319693094628"/>
          <c:w val="0.7725215571829751"/>
          <c:h val="0.78900255754475701"/>
        </c:manualLayout>
      </c:layout>
      <c:lineChart>
        <c:grouping val="standard"/>
        <c:ser>
          <c:idx val="0"/>
          <c:order val="0"/>
          <c:tx>
            <c:v>equity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'equity sim'!$B$14:$B$313</c:f>
              <c:numCache>
                <c:formatCode>_(* #,##0.0_);_(* \(#,##0.0\);_(* "-"?_);_(@_)</c:formatCode>
                <c:ptCount val="300"/>
                <c:pt idx="0">
                  <c:v>100.93749999999999</c:v>
                </c:pt>
                <c:pt idx="1">
                  <c:v>101.88378906249997</c:v>
                </c:pt>
                <c:pt idx="2">
                  <c:v>102.8389495849609</c:v>
                </c:pt>
                <c:pt idx="3">
                  <c:v>101.81056008911129</c:v>
                </c:pt>
                <c:pt idx="4">
                  <c:v>102.7650340899467</c:v>
                </c:pt>
                <c:pt idx="5">
                  <c:v>103.72845628453993</c:v>
                </c:pt>
                <c:pt idx="6">
                  <c:v>104.70091056220748</c:v>
                </c:pt>
                <c:pt idx="7">
                  <c:v>105.68248159872817</c:v>
                </c:pt>
                <c:pt idx="8">
                  <c:v>106.67325486371624</c:v>
                </c:pt>
                <c:pt idx="9">
                  <c:v>105.60652231507908</c:v>
                </c:pt>
                <c:pt idx="10">
                  <c:v>104.55045709192828</c:v>
                </c:pt>
                <c:pt idx="11">
                  <c:v>105.5306176271651</c:v>
                </c:pt>
                <c:pt idx="12">
                  <c:v>104.47531145089344</c:v>
                </c:pt>
                <c:pt idx="13">
                  <c:v>103.43055833638451</c:v>
                </c:pt>
                <c:pt idx="14">
                  <c:v>102.39625275302066</c:v>
                </c:pt>
                <c:pt idx="15">
                  <c:v>101.37229022549046</c:v>
                </c:pt>
                <c:pt idx="16">
                  <c:v>102.32265544635442</c:v>
                </c:pt>
                <c:pt idx="17">
                  <c:v>103.28193034116399</c:v>
                </c:pt>
                <c:pt idx="18">
                  <c:v>104.25019843811239</c:v>
                </c:pt>
                <c:pt idx="19">
                  <c:v>103.20769645373127</c:v>
                </c:pt>
                <c:pt idx="20">
                  <c:v>104.17526860798499</c:v>
                </c:pt>
                <c:pt idx="21">
                  <c:v>105.15191175118484</c:v>
                </c:pt>
                <c:pt idx="22">
                  <c:v>106.13771092385218</c:v>
                </c:pt>
                <c:pt idx="23">
                  <c:v>105.07633381461366</c:v>
                </c:pt>
                <c:pt idx="24">
                  <c:v>106.06142444412565</c:v>
                </c:pt>
                <c:pt idx="25">
                  <c:v>105.00081019968439</c:v>
                </c:pt>
                <c:pt idx="26">
                  <c:v>105.98519279530643</c:v>
                </c:pt>
                <c:pt idx="27">
                  <c:v>106.97880397776242</c:v>
                </c:pt>
                <c:pt idx="28">
                  <c:v>107.98173026505394</c:v>
                </c:pt>
                <c:pt idx="29">
                  <c:v>108.99405898628881</c:v>
                </c:pt>
                <c:pt idx="30">
                  <c:v>110.01587828928525</c:v>
                </c:pt>
                <c:pt idx="31">
                  <c:v>108.91571950639241</c:v>
                </c:pt>
                <c:pt idx="32">
                  <c:v>109.93680437676483</c:v>
                </c:pt>
                <c:pt idx="33">
                  <c:v>110.96746191779698</c:v>
                </c:pt>
                <c:pt idx="34">
                  <c:v>109.85778729861902</c:v>
                </c:pt>
                <c:pt idx="35">
                  <c:v>110.88770405454356</c:v>
                </c:pt>
                <c:pt idx="36">
                  <c:v>109.77882701399813</c:v>
                </c:pt>
                <c:pt idx="37">
                  <c:v>110.80800351725435</c:v>
                </c:pt>
                <c:pt idx="38">
                  <c:v>111.84682855022859</c:v>
                </c:pt>
                <c:pt idx="39">
                  <c:v>112.89539256788697</c:v>
                </c:pt>
                <c:pt idx="40">
                  <c:v>113.9537868732109</c:v>
                </c:pt>
                <c:pt idx="41">
                  <c:v>115.02210362514724</c:v>
                </c:pt>
                <c:pt idx="42">
                  <c:v>113.87188258889576</c:v>
                </c:pt>
                <c:pt idx="43">
                  <c:v>114.93943148816665</c:v>
                </c:pt>
                <c:pt idx="44">
                  <c:v>113.79003717328499</c:v>
                </c:pt>
                <c:pt idx="45">
                  <c:v>112.65213680155213</c:v>
                </c:pt>
                <c:pt idx="46">
                  <c:v>111.52561543353661</c:v>
                </c:pt>
                <c:pt idx="47">
                  <c:v>112.57116807822601</c:v>
                </c:pt>
                <c:pt idx="48">
                  <c:v>111.44545639744375</c:v>
                </c:pt>
                <c:pt idx="49">
                  <c:v>110.33100183346932</c:v>
                </c:pt>
                <c:pt idx="50">
                  <c:v>111.36535497565808</c:v>
                </c:pt>
                <c:pt idx="51">
                  <c:v>110.2517014259015</c:v>
                </c:pt>
                <c:pt idx="52">
                  <c:v>109.14918441164248</c:v>
                </c:pt>
                <c:pt idx="53">
                  <c:v>108.05769256752606</c:v>
                </c:pt>
                <c:pt idx="54">
                  <c:v>106.9771156418508</c:v>
                </c:pt>
                <c:pt idx="55">
                  <c:v>107.98002610099314</c:v>
                </c:pt>
                <c:pt idx="56">
                  <c:v>108.99233884568994</c:v>
                </c:pt>
                <c:pt idx="57">
                  <c:v>107.90241545723305</c:v>
                </c:pt>
                <c:pt idx="58">
                  <c:v>108.9140006021446</c:v>
                </c:pt>
                <c:pt idx="59">
                  <c:v>109.93506935778969</c:v>
                </c:pt>
                <c:pt idx="60">
                  <c:v>110.96571063301896</c:v>
                </c:pt>
                <c:pt idx="61">
                  <c:v>109.85605352668877</c:v>
                </c:pt>
                <c:pt idx="62">
                  <c:v>110.88595402850146</c:v>
                </c:pt>
                <c:pt idx="63">
                  <c:v>109.77709448821645</c:v>
                </c:pt>
                <c:pt idx="64">
                  <c:v>108.67932354333428</c:v>
                </c:pt>
                <c:pt idx="65">
                  <c:v>107.59253030790093</c:v>
                </c:pt>
                <c:pt idx="66">
                  <c:v>108.6012102795375</c:v>
                </c:pt>
                <c:pt idx="67">
                  <c:v>107.51519817674212</c:v>
                </c:pt>
                <c:pt idx="68">
                  <c:v>106.4400461949747</c:v>
                </c:pt>
                <c:pt idx="69">
                  <c:v>107.43792162805258</c:v>
                </c:pt>
                <c:pt idx="70">
                  <c:v>106.36354241177204</c:v>
                </c:pt>
                <c:pt idx="71">
                  <c:v>107.3607006218824</c:v>
                </c:pt>
                <c:pt idx="72">
                  <c:v>108.36720719021254</c:v>
                </c:pt>
                <c:pt idx="73">
                  <c:v>109.38314975762077</c:v>
                </c:pt>
                <c:pt idx="74">
                  <c:v>108.28931826004457</c:v>
                </c:pt>
                <c:pt idx="75">
                  <c:v>107.20642507744412</c:v>
                </c:pt>
                <c:pt idx="76">
                  <c:v>108.21148531254515</c:v>
                </c:pt>
                <c:pt idx="77">
                  <c:v>107.1293704594197</c:v>
                </c:pt>
                <c:pt idx="78">
                  <c:v>108.13370830747675</c:v>
                </c:pt>
                <c:pt idx="79">
                  <c:v>109.14746182285934</c:v>
                </c:pt>
                <c:pt idx="80">
                  <c:v>110.17071927744864</c:v>
                </c:pt>
                <c:pt idx="81">
                  <c:v>111.2035697706747</c:v>
                </c:pt>
                <c:pt idx="82">
                  <c:v>112.24610323727477</c:v>
                </c:pt>
                <c:pt idx="83">
                  <c:v>113.29841045512421</c:v>
                </c:pt>
                <c:pt idx="84">
                  <c:v>112.16542635057297</c:v>
                </c:pt>
                <c:pt idx="85">
                  <c:v>111.04377208706724</c:v>
                </c:pt>
                <c:pt idx="86">
                  <c:v>112.08480745038348</c:v>
                </c:pt>
                <c:pt idx="87">
                  <c:v>113.13560252023082</c:v>
                </c:pt>
                <c:pt idx="88">
                  <c:v>114.19624879385798</c:v>
                </c:pt>
                <c:pt idx="89">
                  <c:v>115.26683862630038</c:v>
                </c:pt>
                <c:pt idx="90">
                  <c:v>114.11417024003738</c:v>
                </c:pt>
                <c:pt idx="91">
                  <c:v>112.97302853763701</c:v>
                </c:pt>
                <c:pt idx="92">
                  <c:v>111.84329825226064</c:v>
                </c:pt>
                <c:pt idx="93">
                  <c:v>112.89182917337557</c:v>
                </c:pt>
                <c:pt idx="94">
                  <c:v>113.95019007187595</c:v>
                </c:pt>
                <c:pt idx="95">
                  <c:v>112.8106881711572</c:v>
                </c:pt>
                <c:pt idx="96">
                  <c:v>111.68258128944562</c:v>
                </c:pt>
                <c:pt idx="97">
                  <c:v>110.56575547655116</c:v>
                </c:pt>
                <c:pt idx="98">
                  <c:v>111.60230943414382</c:v>
                </c:pt>
                <c:pt idx="99">
                  <c:v>110.48628633980238</c:v>
                </c:pt>
                <c:pt idx="100">
                  <c:v>111.52209527423801</c:v>
                </c:pt>
                <c:pt idx="101">
                  <c:v>112.56761491743399</c:v>
                </c:pt>
                <c:pt idx="102">
                  <c:v>113.62293630728492</c:v>
                </c:pt>
                <c:pt idx="103">
                  <c:v>112.48670694421206</c:v>
                </c:pt>
                <c:pt idx="104">
                  <c:v>113.54126982181404</c:v>
                </c:pt>
                <c:pt idx="105">
                  <c:v>114.60571922639353</c:v>
                </c:pt>
                <c:pt idx="106">
                  <c:v>113.45966203412959</c:v>
                </c:pt>
                <c:pt idx="107">
                  <c:v>112.32506541378829</c:v>
                </c:pt>
                <c:pt idx="108">
                  <c:v>111.2018147596504</c:v>
                </c:pt>
                <c:pt idx="109">
                  <c:v>112.24433177302211</c:v>
                </c:pt>
                <c:pt idx="110">
                  <c:v>111.1218884552919</c:v>
                </c:pt>
                <c:pt idx="111">
                  <c:v>112.16365615956025</c:v>
                </c:pt>
                <c:pt idx="112">
                  <c:v>113.21519043605612</c:v>
                </c:pt>
                <c:pt idx="113">
                  <c:v>114.27658284639413</c:v>
                </c:pt>
                <c:pt idx="114">
                  <c:v>115.34792581057907</c:v>
                </c:pt>
                <c:pt idx="115">
                  <c:v>116.42931261505323</c:v>
                </c:pt>
                <c:pt idx="116">
                  <c:v>115.26501948890269</c:v>
                </c:pt>
                <c:pt idx="117">
                  <c:v>116.34562904661115</c:v>
                </c:pt>
                <c:pt idx="118">
                  <c:v>117.43636931892313</c:v>
                </c:pt>
                <c:pt idx="119">
                  <c:v>118.53733528128802</c:v>
                </c:pt>
                <c:pt idx="120">
                  <c:v>119.64862279955008</c:v>
                </c:pt>
                <c:pt idx="121">
                  <c:v>120.77032863829585</c:v>
                </c:pt>
                <c:pt idx="122">
                  <c:v>119.56262535191289</c:v>
                </c:pt>
                <c:pt idx="123">
                  <c:v>118.36699909839376</c:v>
                </c:pt>
                <c:pt idx="124">
                  <c:v>119.47668971494119</c:v>
                </c:pt>
                <c:pt idx="125">
                  <c:v>118.28192281779178</c:v>
                </c:pt>
                <c:pt idx="126">
                  <c:v>117.09910358961386</c:v>
                </c:pt>
                <c:pt idx="127">
                  <c:v>118.19690768576648</c:v>
                </c:pt>
                <c:pt idx="128">
                  <c:v>119.30500369532052</c:v>
                </c:pt>
                <c:pt idx="129">
                  <c:v>120.42348810496414</c:v>
                </c:pt>
                <c:pt idx="130">
                  <c:v>119.21925322391449</c:v>
                </c:pt>
                <c:pt idx="131">
                  <c:v>118.02706069167535</c:v>
                </c:pt>
                <c:pt idx="132">
                  <c:v>119.1335643856598</c:v>
                </c:pt>
                <c:pt idx="133">
                  <c:v>120.25044155177534</c:v>
                </c:pt>
                <c:pt idx="134">
                  <c:v>119.04793713625759</c:v>
                </c:pt>
                <c:pt idx="135">
                  <c:v>120.16401154690999</c:v>
                </c:pt>
                <c:pt idx="136">
                  <c:v>118.96237143144089</c:v>
                </c:pt>
                <c:pt idx="137">
                  <c:v>120.07764366361063</c:v>
                </c:pt>
                <c:pt idx="138">
                  <c:v>121.20337157295697</c:v>
                </c:pt>
                <c:pt idx="139">
                  <c:v>122.33965318145343</c:v>
                </c:pt>
                <c:pt idx="140">
                  <c:v>123.48658743002954</c:v>
                </c:pt>
                <c:pt idx="141">
                  <c:v>124.64427418718606</c:v>
                </c:pt>
                <c:pt idx="142">
                  <c:v>123.3978314453142</c:v>
                </c:pt>
                <c:pt idx="143">
                  <c:v>124.55468611511401</c:v>
                </c:pt>
                <c:pt idx="144">
                  <c:v>125.72238629744319</c:v>
                </c:pt>
                <c:pt idx="145">
                  <c:v>126.90103366898171</c:v>
                </c:pt>
                <c:pt idx="146">
                  <c:v>128.09073085962839</c:v>
                </c:pt>
                <c:pt idx="147">
                  <c:v>126.80982355103211</c:v>
                </c:pt>
                <c:pt idx="148">
                  <c:v>125.54172531552179</c:v>
                </c:pt>
                <c:pt idx="149">
                  <c:v>126.71867899035479</c:v>
                </c:pt>
                <c:pt idx="150">
                  <c:v>125.45149220045124</c:v>
                </c:pt>
                <c:pt idx="151">
                  <c:v>126.62759993983046</c:v>
                </c:pt>
                <c:pt idx="152">
                  <c:v>125.36132394043216</c:v>
                </c:pt>
                <c:pt idx="153">
                  <c:v>126.5365863523737</c:v>
                </c:pt>
                <c:pt idx="154">
                  <c:v>125.27122048884996</c:v>
                </c:pt>
                <c:pt idx="155">
                  <c:v>126.44563818093292</c:v>
                </c:pt>
                <c:pt idx="156">
                  <c:v>125.18118179912359</c:v>
                </c:pt>
                <c:pt idx="157">
                  <c:v>126.35475537849037</c:v>
                </c:pt>
                <c:pt idx="158">
                  <c:v>125.09120782470546</c:v>
                </c:pt>
                <c:pt idx="159">
                  <c:v>126.26393789806207</c:v>
                </c:pt>
                <c:pt idx="160">
                  <c:v>125.00129851908144</c:v>
                </c:pt>
                <c:pt idx="161">
                  <c:v>123.75128553389062</c:v>
                </c:pt>
                <c:pt idx="162">
                  <c:v>124.91145383577084</c:v>
                </c:pt>
                <c:pt idx="163">
                  <c:v>123.66233929741313</c:v>
                </c:pt>
                <c:pt idx="164">
                  <c:v>122.42571590443899</c:v>
                </c:pt>
                <c:pt idx="165">
                  <c:v>123.57345699104309</c:v>
                </c:pt>
                <c:pt idx="166">
                  <c:v>124.73195815033411</c:v>
                </c:pt>
                <c:pt idx="167">
                  <c:v>125.90132025799348</c:v>
                </c:pt>
                <c:pt idx="168">
                  <c:v>127.08164513541216</c:v>
                </c:pt>
                <c:pt idx="169">
                  <c:v>125.81082868405804</c:v>
                </c:pt>
                <c:pt idx="170">
                  <c:v>124.55272039721746</c:v>
                </c:pt>
                <c:pt idx="171">
                  <c:v>125.72040215094135</c:v>
                </c:pt>
                <c:pt idx="172">
                  <c:v>124.46319812943194</c:v>
                </c:pt>
                <c:pt idx="173">
                  <c:v>125.63004061189535</c:v>
                </c:pt>
                <c:pt idx="174">
                  <c:v>126.80782224263186</c:v>
                </c:pt>
                <c:pt idx="175">
                  <c:v>127.99664557615652</c:v>
                </c:pt>
                <c:pt idx="176">
                  <c:v>126.71667912039496</c:v>
                </c:pt>
                <c:pt idx="177">
                  <c:v>125.44951232919101</c:v>
                </c:pt>
                <c:pt idx="178">
                  <c:v>124.19501720589909</c:v>
                </c:pt>
                <c:pt idx="179">
                  <c:v>125.35934549220438</c:v>
                </c:pt>
                <c:pt idx="180">
                  <c:v>124.10575203728234</c:v>
                </c:pt>
                <c:pt idx="181">
                  <c:v>125.26924346263185</c:v>
                </c:pt>
                <c:pt idx="182">
                  <c:v>124.01655102800552</c:v>
                </c:pt>
                <c:pt idx="183">
                  <c:v>122.77638551772547</c:v>
                </c:pt>
                <c:pt idx="184">
                  <c:v>123.92741413195414</c:v>
                </c:pt>
                <c:pt idx="185">
                  <c:v>125.08923363944119</c:v>
                </c:pt>
                <c:pt idx="186">
                  <c:v>126.26194520481094</c:v>
                </c:pt>
                <c:pt idx="187">
                  <c:v>124.99932575276283</c:v>
                </c:pt>
                <c:pt idx="188">
                  <c:v>123.74933249523519</c:v>
                </c:pt>
                <c:pt idx="189">
                  <c:v>122.51183917028284</c:v>
                </c:pt>
                <c:pt idx="190">
                  <c:v>123.66038766250423</c:v>
                </c:pt>
                <c:pt idx="191">
                  <c:v>122.42378378587919</c:v>
                </c:pt>
                <c:pt idx="192">
                  <c:v>123.57150675887181</c:v>
                </c:pt>
                <c:pt idx="193">
                  <c:v>124.72998963473621</c:v>
                </c:pt>
                <c:pt idx="194">
                  <c:v>125.89933328756186</c:v>
                </c:pt>
                <c:pt idx="195">
                  <c:v>127.07963953713273</c:v>
                </c:pt>
                <c:pt idx="196">
                  <c:v>128.27101115779334</c:v>
                </c:pt>
                <c:pt idx="197">
                  <c:v>126.9883010462154</c:v>
                </c:pt>
                <c:pt idx="198">
                  <c:v>128.17881636852366</c:v>
                </c:pt>
                <c:pt idx="199">
                  <c:v>129.38049277197857</c:v>
                </c:pt>
                <c:pt idx="200">
                  <c:v>128.08668784425879</c:v>
                </c:pt>
                <c:pt idx="201">
                  <c:v>129.28750054279871</c:v>
                </c:pt>
                <c:pt idx="202">
                  <c:v>127.99462553737072</c:v>
                </c:pt>
                <c:pt idx="203">
                  <c:v>129.19457515178357</c:v>
                </c:pt>
                <c:pt idx="204">
                  <c:v>130.40577429383151</c:v>
                </c:pt>
                <c:pt idx="205">
                  <c:v>131.62832842783618</c:v>
                </c:pt>
                <c:pt idx="206">
                  <c:v>130.31204514355781</c:v>
                </c:pt>
                <c:pt idx="207">
                  <c:v>131.53372056677864</c:v>
                </c:pt>
                <c:pt idx="208">
                  <c:v>132.76684919709217</c:v>
                </c:pt>
                <c:pt idx="209">
                  <c:v>134.01153840831489</c:v>
                </c:pt>
                <c:pt idx="210">
                  <c:v>135.26789658089282</c:v>
                </c:pt>
                <c:pt idx="211">
                  <c:v>133.91521761508389</c:v>
                </c:pt>
                <c:pt idx="212">
                  <c:v>135.17067278022529</c:v>
                </c:pt>
                <c:pt idx="213">
                  <c:v>136.43789783753988</c:v>
                </c:pt>
                <c:pt idx="214">
                  <c:v>137.71700312976679</c:v>
                </c:pt>
                <c:pt idx="215">
                  <c:v>139.00810003410834</c:v>
                </c:pt>
                <c:pt idx="216">
                  <c:v>137.61801903376724</c:v>
                </c:pt>
                <c:pt idx="217">
                  <c:v>138.90818796220879</c:v>
                </c:pt>
                <c:pt idx="218">
                  <c:v>140.21045222435447</c:v>
                </c:pt>
                <c:pt idx="219">
                  <c:v>141.52492521395777</c:v>
                </c:pt>
                <c:pt idx="220">
                  <c:v>140.1096759618182</c:v>
                </c:pt>
                <c:pt idx="221">
                  <c:v>141.42320417396024</c:v>
                </c:pt>
                <c:pt idx="222">
                  <c:v>140.00897213222063</c:v>
                </c:pt>
                <c:pt idx="223">
                  <c:v>138.60888241089842</c:v>
                </c:pt>
                <c:pt idx="224">
                  <c:v>139.90834068350057</c:v>
                </c:pt>
                <c:pt idx="225">
                  <c:v>141.21998137740837</c:v>
                </c:pt>
                <c:pt idx="226">
                  <c:v>139.80778156363428</c:v>
                </c:pt>
                <c:pt idx="227">
                  <c:v>138.40970374799792</c:v>
                </c:pt>
                <c:pt idx="228">
                  <c:v>137.02560671051793</c:v>
                </c:pt>
                <c:pt idx="229">
                  <c:v>138.31022177342902</c:v>
                </c:pt>
                <c:pt idx="230">
                  <c:v>139.6068801025549</c:v>
                </c:pt>
                <c:pt idx="231">
                  <c:v>140.91569460351633</c:v>
                </c:pt>
                <c:pt idx="232">
                  <c:v>139.50653765748118</c:v>
                </c:pt>
                <c:pt idx="233">
                  <c:v>138.11147228090636</c:v>
                </c:pt>
                <c:pt idx="234">
                  <c:v>136.7303575580973</c:v>
                </c:pt>
                <c:pt idx="235">
                  <c:v>138.01220466020445</c:v>
                </c:pt>
                <c:pt idx="236">
                  <c:v>139.30606907889384</c:v>
                </c:pt>
                <c:pt idx="237">
                  <c:v>140.61206347650847</c:v>
                </c:pt>
                <c:pt idx="238">
                  <c:v>139.20594284174339</c:v>
                </c:pt>
                <c:pt idx="239">
                  <c:v>137.81388341332595</c:v>
                </c:pt>
                <c:pt idx="240">
                  <c:v>139.10588857032587</c:v>
                </c:pt>
                <c:pt idx="241">
                  <c:v>137.7148296846226</c:v>
                </c:pt>
                <c:pt idx="242">
                  <c:v>136.33768138777637</c:v>
                </c:pt>
                <c:pt idx="243">
                  <c:v>134.97430457389859</c:v>
                </c:pt>
                <c:pt idx="244">
                  <c:v>133.6245615281596</c:v>
                </c:pt>
                <c:pt idx="245">
                  <c:v>134.87729179248609</c:v>
                </c:pt>
                <c:pt idx="246">
                  <c:v>133.52851887456123</c:v>
                </c:pt>
                <c:pt idx="247">
                  <c:v>132.19323368581561</c:v>
                </c:pt>
                <c:pt idx="248">
                  <c:v>130.87130134895745</c:v>
                </c:pt>
                <c:pt idx="249">
                  <c:v>129.56258833546786</c:v>
                </c:pt>
                <c:pt idx="250">
                  <c:v>130.77723760111286</c:v>
                </c:pt>
                <c:pt idx="251">
                  <c:v>132.00327420362328</c:v>
                </c:pt>
                <c:pt idx="252">
                  <c:v>130.68324146158704</c:v>
                </c:pt>
                <c:pt idx="253">
                  <c:v>129.37640904697116</c:v>
                </c:pt>
                <c:pt idx="254">
                  <c:v>128.08264495650144</c:v>
                </c:pt>
                <c:pt idx="255">
                  <c:v>126.80181850693643</c:v>
                </c:pt>
                <c:pt idx="256">
                  <c:v>125.53380032186706</c:v>
                </c:pt>
                <c:pt idx="257">
                  <c:v>124.27846231864839</c:v>
                </c:pt>
                <c:pt idx="258">
                  <c:v>123.03567769546191</c:v>
                </c:pt>
                <c:pt idx="259">
                  <c:v>124.18913717385686</c:v>
                </c:pt>
                <c:pt idx="260">
                  <c:v>125.35341033486176</c:v>
                </c:pt>
                <c:pt idx="261">
                  <c:v>124.09987623151315</c:v>
                </c:pt>
                <c:pt idx="262">
                  <c:v>122.85887746919802</c:v>
                </c:pt>
                <c:pt idx="263">
                  <c:v>121.63028869450604</c:v>
                </c:pt>
                <c:pt idx="264">
                  <c:v>122.77057265101702</c:v>
                </c:pt>
                <c:pt idx="265">
                  <c:v>121.54286692450685</c:v>
                </c:pt>
                <c:pt idx="266">
                  <c:v>122.68233130192409</c:v>
                </c:pt>
                <c:pt idx="267">
                  <c:v>121.45550798890486</c:v>
                </c:pt>
                <c:pt idx="268">
                  <c:v>122.59415337630082</c:v>
                </c:pt>
                <c:pt idx="269">
                  <c:v>121.36821184253782</c:v>
                </c:pt>
                <c:pt idx="270">
                  <c:v>120.15452972411244</c:v>
                </c:pt>
                <c:pt idx="271">
                  <c:v>121.28097844027597</c:v>
                </c:pt>
                <c:pt idx="272">
                  <c:v>120.06816865587321</c:v>
                </c:pt>
                <c:pt idx="273">
                  <c:v>121.19380773702201</c:v>
                </c:pt>
                <c:pt idx="274">
                  <c:v>122.32999968455658</c:v>
                </c:pt>
                <c:pt idx="275">
                  <c:v>121.10669968771101</c:v>
                </c:pt>
                <c:pt idx="276">
                  <c:v>122.2420749972833</c:v>
                </c:pt>
                <c:pt idx="277">
                  <c:v>123.38809445038282</c:v>
                </c:pt>
                <c:pt idx="278">
                  <c:v>124.54485783585515</c:v>
                </c:pt>
                <c:pt idx="279">
                  <c:v>123.29940925749661</c:v>
                </c:pt>
                <c:pt idx="280">
                  <c:v>124.45534121928563</c:v>
                </c:pt>
                <c:pt idx="281">
                  <c:v>125.62211004321642</c:v>
                </c:pt>
                <c:pt idx="282">
                  <c:v>126.79981732487157</c:v>
                </c:pt>
                <c:pt idx="283">
                  <c:v>125.53181915162286</c:v>
                </c:pt>
                <c:pt idx="284">
                  <c:v>124.27650096010663</c:v>
                </c:pt>
                <c:pt idx="285">
                  <c:v>125.44159315660762</c:v>
                </c:pt>
                <c:pt idx="286">
                  <c:v>126.61760809245081</c:v>
                </c:pt>
                <c:pt idx="287">
                  <c:v>125.3514320115263</c:v>
                </c:pt>
                <c:pt idx="288">
                  <c:v>124.09791769141104</c:v>
                </c:pt>
                <c:pt idx="289">
                  <c:v>122.85693851449693</c:v>
                </c:pt>
                <c:pt idx="290">
                  <c:v>121.62836912935197</c:v>
                </c:pt>
                <c:pt idx="291">
                  <c:v>122.76863508993964</c:v>
                </c:pt>
                <c:pt idx="292">
                  <c:v>123.91959104390781</c:v>
                </c:pt>
                <c:pt idx="293">
                  <c:v>122.68039513346874</c:v>
                </c:pt>
                <c:pt idx="294">
                  <c:v>123.83052383784499</c:v>
                </c:pt>
                <c:pt idx="295">
                  <c:v>122.59221859946655</c:v>
                </c:pt>
                <c:pt idx="296">
                  <c:v>121.36629641347189</c:v>
                </c:pt>
                <c:pt idx="297">
                  <c:v>120.15263344933716</c:v>
                </c:pt>
                <c:pt idx="298">
                  <c:v>121.27906438792469</c:v>
                </c:pt>
                <c:pt idx="299">
                  <c:v>120.06627374404545</c:v>
                </c:pt>
              </c:numCache>
            </c:numRef>
          </c:val>
        </c:ser>
        <c:marker val="1"/>
        <c:axId val="53913856"/>
        <c:axId val="53916032"/>
      </c:lineChart>
      <c:lineChart>
        <c:grouping val="standard"/>
        <c:ser>
          <c:idx val="1"/>
          <c:order val="1"/>
          <c:tx>
            <c:v>drawdown</c:v>
          </c:tx>
          <c:marker>
            <c:symbol val="none"/>
          </c:marker>
          <c:val>
            <c:numRef>
              <c:f>'equity sim'!$G$14:$G$313</c:f>
              <c:numCache>
                <c:formatCode>_(* #,##0_);_(* \(#,##0\);_(* "-"_);_(@_)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-1.0000000000000002</c:v>
                </c:pt>
                <c:pt idx="4">
                  <c:v>-7.187500000001408E-2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</c:v>
                </c:pt>
                <c:pt idx="10">
                  <c:v>-1.9900000000000049</c:v>
                </c:pt>
                <c:pt idx="11">
                  <c:v>-1.071156250000012</c:v>
                </c:pt>
                <c:pt idx="12">
                  <c:v>-2.0604446875000173</c:v>
                </c:pt>
                <c:pt idx="13">
                  <c:v>-3.0398402406250185</c:v>
                </c:pt>
                <c:pt idx="14">
                  <c:v>-4.0094418382187689</c:v>
                </c:pt>
                <c:pt idx="15">
                  <c:v>-4.969347419836577</c:v>
                </c:pt>
                <c:pt idx="16">
                  <c:v>-4.0784350518975589</c:v>
                </c:pt>
                <c:pt idx="17">
                  <c:v>-3.1791703805091034</c:v>
                </c:pt>
                <c:pt idx="18">
                  <c:v>-2.2714751028263813</c:v>
                </c:pt>
                <c:pt idx="19">
                  <c:v>-3.2487603517981127</c:v>
                </c:pt>
                <c:pt idx="20">
                  <c:v>-2.3417174800962335</c:v>
                </c:pt>
                <c:pt idx="21">
                  <c:v>-1.4261710814721431</c:v>
                </c:pt>
                <c:pt idx="22">
                  <c:v>-0.50204143536095958</c:v>
                </c:pt>
                <c:pt idx="23">
                  <c:v>-1.4970210210073489</c:v>
                </c:pt>
                <c:pt idx="24">
                  <c:v>-0.57355559307930792</c:v>
                </c:pt>
                <c:pt idx="25">
                  <c:v>-1.5678200371485125</c:v>
                </c:pt>
                <c:pt idx="26">
                  <c:v>-0.64501834999678365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-0.99999999999999567</c:v>
                </c:pt>
                <c:pt idx="32">
                  <c:v>-7.1875000000004102E-2</c:v>
                </c:pt>
                <c:pt idx="33">
                  <c:v>0</c:v>
                </c:pt>
                <c:pt idx="34">
                  <c:v>-0.99999999999999634</c:v>
                </c:pt>
                <c:pt idx="35">
                  <c:v>-7.1875000000002826E-2</c:v>
                </c:pt>
                <c:pt idx="36">
                  <c:v>-1.0711562500000038</c:v>
                </c:pt>
                <c:pt idx="37">
                  <c:v>-0.14369833984376165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-1.0000000000000069</c:v>
                </c:pt>
                <c:pt idx="43">
                  <c:v>-7.1875000000014233E-2</c:v>
                </c:pt>
                <c:pt idx="44">
                  <c:v>-1.0711562500000096</c:v>
                </c:pt>
                <c:pt idx="45">
                  <c:v>-2.0604446875000133</c:v>
                </c:pt>
                <c:pt idx="46">
                  <c:v>-3.0398402406250096</c:v>
                </c:pt>
                <c:pt idx="47">
                  <c:v>-2.1308387428808793</c:v>
                </c:pt>
                <c:pt idx="48">
                  <c:v>-3.1095303554520703</c:v>
                </c:pt>
                <c:pt idx="49">
                  <c:v>-4.0784350518975465</c:v>
                </c:pt>
                <c:pt idx="50">
                  <c:v>-3.1791703805090958</c:v>
                </c:pt>
                <c:pt idx="51">
                  <c:v>-4.1473786767040011</c:v>
                </c:pt>
                <c:pt idx="52">
                  <c:v>-5.1059048899369675</c:v>
                </c:pt>
                <c:pt idx="53">
                  <c:v>-6.0548458410375918</c:v>
                </c:pt>
                <c:pt idx="54">
                  <c:v>-6.9942973826272157</c:v>
                </c:pt>
                <c:pt idx="55">
                  <c:v>-6.1223689205893539</c:v>
                </c:pt>
                <c:pt idx="56">
                  <c:v>-5.2422661292198889</c:v>
                </c:pt>
                <c:pt idx="57">
                  <c:v>-6.1898434679276866</c:v>
                </c:pt>
                <c:pt idx="58">
                  <c:v>-5.3103732504395174</c:v>
                </c:pt>
                <c:pt idx="59">
                  <c:v>-4.4226579996624018</c:v>
                </c:pt>
                <c:pt idx="60">
                  <c:v>-3.5266204184092431</c:v>
                </c:pt>
                <c:pt idx="61">
                  <c:v>-4.4913542142251499</c:v>
                </c:pt>
                <c:pt idx="62">
                  <c:v>-3.5959606599835254</c:v>
                </c:pt>
                <c:pt idx="63">
                  <c:v>-4.5600010533836866</c:v>
                </c:pt>
                <c:pt idx="64">
                  <c:v>-5.5144010428498555</c:v>
                </c:pt>
                <c:pt idx="65">
                  <c:v>-6.4592570324213616</c:v>
                </c:pt>
                <c:pt idx="66">
                  <c:v>-5.5823125671003151</c:v>
                </c:pt>
                <c:pt idx="67">
                  <c:v>-6.526489441429316</c:v>
                </c:pt>
                <c:pt idx="68">
                  <c:v>-7.4612245470150205</c:v>
                </c:pt>
                <c:pt idx="69">
                  <c:v>-6.5936735271432942</c:v>
                </c:pt>
                <c:pt idx="70">
                  <c:v>-7.5277367918718667</c:v>
                </c:pt>
                <c:pt idx="71">
                  <c:v>-6.6608093242956716</c:v>
                </c:pt>
                <c:pt idx="72">
                  <c:v>-5.7857544117109523</c:v>
                </c:pt>
                <c:pt idx="73">
                  <c:v>-4.9024958593207515</c:v>
                </c:pt>
                <c:pt idx="74">
                  <c:v>-5.8534709007275403</c:v>
                </c:pt>
                <c:pt idx="75">
                  <c:v>-6.7949361917202635</c:v>
                </c:pt>
                <c:pt idx="76">
                  <c:v>-5.9211387185176507</c:v>
                </c:pt>
                <c:pt idx="77">
                  <c:v>-6.8619273313324705</c:v>
                </c:pt>
                <c:pt idx="78">
                  <c:v>-5.9887579000637219</c:v>
                </c:pt>
                <c:pt idx="79">
                  <c:v>-5.1074025053768244</c:v>
                </c:pt>
                <c:pt idx="80">
                  <c:v>-4.2177844038647381</c:v>
                </c:pt>
                <c:pt idx="81">
                  <c:v>-3.3198261326509853</c:v>
                </c:pt>
                <c:pt idx="82">
                  <c:v>-2.4134495026445992</c:v>
                </c:pt>
                <c:pt idx="83">
                  <c:v>-1.4985755917318968</c:v>
                </c:pt>
                <c:pt idx="84">
                  <c:v>-2.4835898358145769</c:v>
                </c:pt>
                <c:pt idx="85">
                  <c:v>-3.4587539374564331</c:v>
                </c:pt>
                <c:pt idx="86">
                  <c:v>-2.5536797556201005</c:v>
                </c:pt>
                <c:pt idx="87">
                  <c:v>-1.6401205033290442</c:v>
                </c:pt>
                <c:pt idx="88">
                  <c:v>-0.71799663304776018</c:v>
                </c:pt>
                <c:pt idx="89">
                  <c:v>0</c:v>
                </c:pt>
                <c:pt idx="90">
                  <c:v>-0.99999999999999867</c:v>
                </c:pt>
                <c:pt idx="91">
                  <c:v>-1.9900000000000002</c:v>
                </c:pt>
                <c:pt idx="92">
                  <c:v>-2.9700999999999986</c:v>
                </c:pt>
                <c:pt idx="93">
                  <c:v>-2.0604446875000089</c:v>
                </c:pt>
                <c:pt idx="94">
                  <c:v>-1.1422613564453334</c:v>
                </c:pt>
                <c:pt idx="95">
                  <c:v>-2.1308387428808766</c:v>
                </c:pt>
                <c:pt idx="96">
                  <c:v>-3.1095303554520699</c:v>
                </c:pt>
                <c:pt idx="97">
                  <c:v>-4.0784350518975536</c:v>
                </c:pt>
                <c:pt idx="98">
                  <c:v>-3.1791703805090998</c:v>
                </c:pt>
                <c:pt idx="99">
                  <c:v>-4.1473786767040135</c:v>
                </c:pt>
                <c:pt idx="100">
                  <c:v>-3.2487603517981238</c:v>
                </c:pt>
                <c:pt idx="101">
                  <c:v>-2.3417174800962379</c:v>
                </c:pt>
                <c:pt idx="102">
                  <c:v>-1.4261710814721509</c:v>
                </c:pt>
                <c:pt idx="103">
                  <c:v>-2.4119093706574364</c:v>
                </c:pt>
                <c:pt idx="104">
                  <c:v>-1.4970210210073558</c:v>
                </c:pt>
                <c:pt idx="105">
                  <c:v>-0.57355559307931303</c:v>
                </c:pt>
                <c:pt idx="106">
                  <c:v>-1.5678200371485231</c:v>
                </c:pt>
                <c:pt idx="107">
                  <c:v>-2.5521418367770403</c:v>
                </c:pt>
                <c:pt idx="108">
                  <c:v>-3.5266204184092764</c:v>
                </c:pt>
                <c:pt idx="109">
                  <c:v>-2.6221824848318769</c:v>
                </c:pt>
                <c:pt idx="110">
                  <c:v>-3.5959606599835534</c:v>
                </c:pt>
                <c:pt idx="111">
                  <c:v>-2.6921727911709072</c:v>
                </c:pt>
                <c:pt idx="112">
                  <c:v>-1.7799119110881396</c:v>
                </c:pt>
                <c:pt idx="113">
                  <c:v>-0.85909858525459981</c:v>
                </c:pt>
                <c:pt idx="114">
                  <c:v>0</c:v>
                </c:pt>
                <c:pt idx="115">
                  <c:v>0</c:v>
                </c:pt>
                <c:pt idx="116">
                  <c:v>-1.0000000000000062</c:v>
                </c:pt>
                <c:pt idx="117">
                  <c:v>-7.1875000000011888E-2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-1.000000000000006</c:v>
                </c:pt>
                <c:pt idx="123">
                  <c:v>-1.9900000000000011</c:v>
                </c:pt>
                <c:pt idx="124">
                  <c:v>-1.0711562500000145</c:v>
                </c:pt>
                <c:pt idx="125">
                  <c:v>-2.0604446875000102</c:v>
                </c:pt>
                <c:pt idx="126">
                  <c:v>-3.0398402406250113</c:v>
                </c:pt>
                <c:pt idx="127">
                  <c:v>-2.1308387428808833</c:v>
                </c:pt>
                <c:pt idx="128">
                  <c:v>-1.213315356095404</c:v>
                </c:pt>
                <c:pt idx="129">
                  <c:v>-0.28719018755881165</c:v>
                </c:pt>
                <c:pt idx="130">
                  <c:v>-1.2843182856832254</c:v>
                </c:pt>
                <c:pt idx="131">
                  <c:v>-2.2714751028263951</c:v>
                </c:pt>
                <c:pt idx="132">
                  <c:v>-1.3552701819153974</c:v>
                </c:pt>
                <c:pt idx="133">
                  <c:v>-0.43047583987086863</c:v>
                </c:pt>
                <c:pt idx="134">
                  <c:v>-1.426171081472158</c:v>
                </c:pt>
                <c:pt idx="135">
                  <c:v>-0.50204143536097012</c:v>
                </c:pt>
                <c:pt idx="136">
                  <c:v>-1.4970210210073638</c:v>
                </c:pt>
                <c:pt idx="137">
                  <c:v>-0.5735555930793198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-0.99999999999999956</c:v>
                </c:pt>
                <c:pt idx="143">
                  <c:v>-7.1875000000005643E-2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-0.99999999999999989</c:v>
                </c:pt>
                <c:pt idx="148">
                  <c:v>-1.9900000000000009</c:v>
                </c:pt>
                <c:pt idx="149">
                  <c:v>-1.0711562500000131</c:v>
                </c:pt>
                <c:pt idx="150">
                  <c:v>-2.0604446875000129</c:v>
                </c:pt>
                <c:pt idx="151">
                  <c:v>-1.1422613564453341</c:v>
                </c:pt>
                <c:pt idx="152">
                  <c:v>-2.1308387428808797</c:v>
                </c:pt>
                <c:pt idx="153">
                  <c:v>-1.2133153560953922</c:v>
                </c:pt>
                <c:pt idx="154">
                  <c:v>-2.201182202534441</c:v>
                </c:pt>
                <c:pt idx="155">
                  <c:v>-1.2843182856832123</c:v>
                </c:pt>
                <c:pt idx="156">
                  <c:v>-2.2714751028263764</c:v>
                </c:pt>
                <c:pt idx="157">
                  <c:v>-1.3552701819153812</c:v>
                </c:pt>
                <c:pt idx="158">
                  <c:v>-2.3417174800962273</c:v>
                </c:pt>
                <c:pt idx="159">
                  <c:v>-1.4261710814721367</c:v>
                </c:pt>
                <c:pt idx="160">
                  <c:v>-2.4119093706574173</c:v>
                </c:pt>
                <c:pt idx="161">
                  <c:v>-3.3877902769508488</c:v>
                </c:pt>
                <c:pt idx="162">
                  <c:v>-2.4820508107972667</c:v>
                </c:pt>
                <c:pt idx="163">
                  <c:v>-3.4572303026892999</c:v>
                </c:pt>
                <c:pt idx="164">
                  <c:v>-4.4226579996624125</c:v>
                </c:pt>
                <c:pt idx="165">
                  <c:v>-3.5266204184092604</c:v>
                </c:pt>
                <c:pt idx="166">
                  <c:v>-2.6221824848318533</c:v>
                </c:pt>
                <c:pt idx="167">
                  <c:v>-1.7092654456271636</c:v>
                </c:pt>
                <c:pt idx="168">
                  <c:v>-0.78778980917992225</c:v>
                </c:pt>
                <c:pt idx="169">
                  <c:v>-1.7799119110881234</c:v>
                </c:pt>
                <c:pt idx="170">
                  <c:v>-2.762112791977243</c:v>
                </c:pt>
                <c:pt idx="171">
                  <c:v>-1.8505075994020423</c:v>
                </c:pt>
                <c:pt idx="172">
                  <c:v>-2.8320025234080184</c:v>
                </c:pt>
                <c:pt idx="173">
                  <c:v>-1.9210525470649811</c:v>
                </c:pt>
                <c:pt idx="174">
                  <c:v>-1.0015624146937265</c:v>
                </c:pt>
                <c:pt idx="175">
                  <c:v>-7.3452062331485615E-2</c:v>
                </c:pt>
                <c:pt idx="176">
                  <c:v>-1.0727175417081722</c:v>
                </c:pt>
                <c:pt idx="177">
                  <c:v>-2.0619903662910897</c:v>
                </c:pt>
                <c:pt idx="178">
                  <c:v>-3.0413704626281843</c:v>
                </c:pt>
                <c:pt idx="179">
                  <c:v>-2.1323833107153334</c:v>
                </c:pt>
                <c:pt idx="180">
                  <c:v>-3.1110594776081766</c:v>
                </c:pt>
                <c:pt idx="181">
                  <c:v>-2.2027256602107665</c:v>
                </c:pt>
                <c:pt idx="182">
                  <c:v>-3.1806984036086643</c:v>
                </c:pt>
                <c:pt idx="183">
                  <c:v>-4.1488914195725739</c:v>
                </c:pt>
                <c:pt idx="184">
                  <c:v>-3.250287276631076</c:v>
                </c:pt>
                <c:pt idx="185">
                  <c:v>-2.3432587198495058</c:v>
                </c:pt>
                <c:pt idx="186">
                  <c:v>-1.4277267703481016</c:v>
                </c:pt>
                <c:pt idx="187">
                  <c:v>-2.4134495026446241</c:v>
                </c:pt>
                <c:pt idx="188">
                  <c:v>-3.3893150076181828</c:v>
                </c:pt>
                <c:pt idx="189">
                  <c:v>-4.3554218575420025</c:v>
                </c:pt>
                <c:pt idx="190">
                  <c:v>-3.4587539374564642</c:v>
                </c:pt>
                <c:pt idx="191">
                  <c:v>-4.4241663980818977</c:v>
                </c:pt>
                <c:pt idx="192">
                  <c:v>-3.5281429580639205</c:v>
                </c:pt>
                <c:pt idx="193">
                  <c:v>-2.6237192982957818</c:v>
                </c:pt>
                <c:pt idx="194">
                  <c:v>-1.7108166667173095</c:v>
                </c:pt>
                <c:pt idx="195">
                  <c:v>-0.78935557296779746</c:v>
                </c:pt>
                <c:pt idx="196">
                  <c:v>0</c:v>
                </c:pt>
                <c:pt idx="197">
                  <c:v>-1.0000000000000062</c:v>
                </c:pt>
                <c:pt idx="198">
                  <c:v>-7.1875000000015232E-2</c:v>
                </c:pt>
                <c:pt idx="199">
                  <c:v>0</c:v>
                </c:pt>
                <c:pt idx="200">
                  <c:v>-0.99999999999999278</c:v>
                </c:pt>
                <c:pt idx="201">
                  <c:v>-7.1874999999997358E-2</c:v>
                </c:pt>
                <c:pt idx="202">
                  <c:v>-1.0711562499999976</c:v>
                </c:pt>
                <c:pt idx="203">
                  <c:v>-0.14369833984375238</c:v>
                </c:pt>
                <c:pt idx="204">
                  <c:v>0</c:v>
                </c:pt>
                <c:pt idx="205">
                  <c:v>0</c:v>
                </c:pt>
                <c:pt idx="206">
                  <c:v>-1.0000000000000062</c:v>
                </c:pt>
                <c:pt idx="207">
                  <c:v>-7.1875000000024739E-2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-1.0000000000000044</c:v>
                </c:pt>
                <c:pt idx="212">
                  <c:v>-7.1875000000013844E-2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-1.0000000000000107</c:v>
                </c:pt>
                <c:pt idx="217">
                  <c:v>-7.1875000000026903E-2</c:v>
                </c:pt>
                <c:pt idx="218">
                  <c:v>0</c:v>
                </c:pt>
                <c:pt idx="219">
                  <c:v>0</c:v>
                </c:pt>
                <c:pt idx="220">
                  <c:v>-0.99999999999999756</c:v>
                </c:pt>
                <c:pt idx="221">
                  <c:v>-7.1874999999997316E-2</c:v>
                </c:pt>
                <c:pt idx="222">
                  <c:v>-1.0711562500000023</c:v>
                </c:pt>
                <c:pt idx="223">
                  <c:v>-2.0604446875000098</c:v>
                </c:pt>
                <c:pt idx="224">
                  <c:v>-1.1422613564453372</c:v>
                </c:pt>
                <c:pt idx="225">
                  <c:v>-0.21547005666202151</c:v>
                </c:pt>
                <c:pt idx="226">
                  <c:v>-1.2133153560954089</c:v>
                </c:pt>
                <c:pt idx="227">
                  <c:v>-2.2011822025344641</c:v>
                </c:pt>
                <c:pt idx="228">
                  <c:v>-3.179170380509126</c:v>
                </c:pt>
                <c:pt idx="229">
                  <c:v>-2.2714751028264129</c:v>
                </c:pt>
                <c:pt idx="230">
                  <c:v>-1.3552701819154256</c:v>
                </c:pt>
                <c:pt idx="231">
                  <c:v>-0.43047583987089683</c:v>
                </c:pt>
                <c:pt idx="232">
                  <c:v>-1.4261710814721809</c:v>
                </c:pt>
                <c:pt idx="233">
                  <c:v>-2.4119093706574652</c:v>
                </c:pt>
                <c:pt idx="234">
                  <c:v>-3.3877902769508874</c:v>
                </c:pt>
                <c:pt idx="235">
                  <c:v>-2.4820508107973103</c:v>
                </c:pt>
                <c:pt idx="236">
                  <c:v>-1.5678200371485502</c:v>
                </c:pt>
                <c:pt idx="237">
                  <c:v>-0.64501834999682062</c:v>
                </c:pt>
                <c:pt idx="238">
                  <c:v>-1.6385681664968448</c:v>
                </c:pt>
                <c:pt idx="239">
                  <c:v>-2.6221824848318804</c:v>
                </c:pt>
                <c:pt idx="240">
                  <c:v>-1.709265445627187</c:v>
                </c:pt>
                <c:pt idx="241">
                  <c:v>-2.6921727911709254</c:v>
                </c:pt>
                <c:pt idx="242">
                  <c:v>-3.6652510632592188</c:v>
                </c:pt>
                <c:pt idx="243">
                  <c:v>-4.6285985526266362</c:v>
                </c:pt>
                <c:pt idx="244">
                  <c:v>-5.5823125671003728</c:v>
                </c:pt>
                <c:pt idx="245">
                  <c:v>-4.6971467474169453</c:v>
                </c:pt>
                <c:pt idx="246">
                  <c:v>-5.6501752799427765</c:v>
                </c:pt>
                <c:pt idx="247">
                  <c:v>-6.5936735271433511</c:v>
                </c:pt>
                <c:pt idx="248">
                  <c:v>-7.5277367918719253</c:v>
                </c:pt>
                <c:pt idx="249">
                  <c:v>-8.4524594239532114</c:v>
                </c:pt>
                <c:pt idx="250">
                  <c:v>-7.594201231052784</c:v>
                </c:pt>
                <c:pt idx="251">
                  <c:v>-6.7278968675939144</c:v>
                </c:pt>
                <c:pt idx="252">
                  <c:v>-7.660617898917975</c:v>
                </c:pt>
                <c:pt idx="253">
                  <c:v>-8.5840117199288031</c:v>
                </c:pt>
                <c:pt idx="254">
                  <c:v>-9.4981716027295224</c:v>
                </c:pt>
                <c:pt idx="255">
                  <c:v>-10.403189886702226</c:v>
                </c:pt>
                <c:pt idx="256">
                  <c:v>-11.299157987835205</c:v>
                </c:pt>
                <c:pt idx="257">
                  <c:v>-12.186166407956851</c:v>
                </c:pt>
                <c:pt idx="258">
                  <c:v>-13.064304743877281</c:v>
                </c:pt>
                <c:pt idx="259">
                  <c:v>-12.249282600851133</c:v>
                </c:pt>
                <c:pt idx="260">
                  <c:v>-11.426619625234119</c:v>
                </c:pt>
                <c:pt idx="261">
                  <c:v>-12.312353428981774</c:v>
                </c:pt>
                <c:pt idx="262">
                  <c:v>-13.189229894691955</c:v>
                </c:pt>
                <c:pt idx="263">
                  <c:v>-14.057337595745039</c:v>
                </c:pt>
                <c:pt idx="264">
                  <c:v>-13.251625135705156</c:v>
                </c:pt>
                <c:pt idx="265">
                  <c:v>-14.119108884348103</c:v>
                </c:pt>
                <c:pt idx="266">
                  <c:v>-13.313975530138872</c:v>
                </c:pt>
                <c:pt idx="267">
                  <c:v>-14.180835774837483</c:v>
                </c:pt>
                <c:pt idx="268">
                  <c:v>-13.376281110226596</c:v>
                </c:pt>
                <c:pt idx="269">
                  <c:v>-14.242518299124326</c:v>
                </c:pt>
                <c:pt idx="270">
                  <c:v>-15.100093116133086</c:v>
                </c:pt>
                <c:pt idx="271">
                  <c:v>-14.304156489096846</c:v>
                </c:pt>
                <c:pt idx="272">
                  <c:v>-15.161114924205881</c:v>
                </c:pt>
                <c:pt idx="273">
                  <c:v>-14.365750376620316</c:v>
                </c:pt>
                <c:pt idx="274">
                  <c:v>-13.56292928640114</c:v>
                </c:pt>
                <c:pt idx="275">
                  <c:v>-14.42729999353713</c:v>
                </c:pt>
                <c:pt idx="276">
                  <c:v>-13.625055930976545</c:v>
                </c:pt>
                <c:pt idx="277">
                  <c:v>-12.815290830329454</c:v>
                </c:pt>
                <c:pt idx="278">
                  <c:v>-11.997934181863799</c:v>
                </c:pt>
                <c:pt idx="279">
                  <c:v>-12.877954840045158</c:v>
                </c:pt>
                <c:pt idx="280">
                  <c:v>-12.061185666670587</c:v>
                </c:pt>
                <c:pt idx="281">
                  <c:v>-11.23675928229563</c:v>
                </c:pt>
                <c:pt idx="282">
                  <c:v>-10.404603900567158</c:v>
                </c:pt>
                <c:pt idx="283">
                  <c:v>-11.300557861561485</c:v>
                </c:pt>
                <c:pt idx="284">
                  <c:v>-12.187552282945866</c:v>
                </c:pt>
                <c:pt idx="285">
                  <c:v>-11.364310585598489</c:v>
                </c:pt>
                <c:pt idx="286">
                  <c:v>-10.533350997338484</c:v>
                </c:pt>
                <c:pt idx="287">
                  <c:v>-11.4280174873651</c:v>
                </c:pt>
                <c:pt idx="288">
                  <c:v>-12.313737312491444</c:v>
                </c:pt>
                <c:pt idx="289">
                  <c:v>-13.190599939366528</c:v>
                </c:pt>
                <c:pt idx="290">
                  <c:v>-14.05869393997286</c:v>
                </c:pt>
                <c:pt idx="291">
                  <c:v>-13.252994195660111</c:v>
                </c:pt>
                <c:pt idx="292">
                  <c:v>-12.439741016244428</c:v>
                </c:pt>
                <c:pt idx="293">
                  <c:v>-13.315343606081983</c:v>
                </c:pt>
                <c:pt idx="294">
                  <c:v>-12.502674952389011</c:v>
                </c:pt>
                <c:pt idx="295">
                  <c:v>-13.377648202865117</c:v>
                </c:pt>
                <c:pt idx="296">
                  <c:v>-14.243871720836465</c:v>
                </c:pt>
                <c:pt idx="297">
                  <c:v>-15.101433003628106</c:v>
                </c:pt>
                <c:pt idx="298">
                  <c:v>-14.30550893803712</c:v>
                </c:pt>
                <c:pt idx="299">
                  <c:v>-15.162453848656748</c:v>
                </c:pt>
              </c:numCache>
            </c:numRef>
          </c:val>
        </c:ser>
        <c:marker val="1"/>
        <c:axId val="53920128"/>
        <c:axId val="53917952"/>
      </c:lineChart>
      <c:catAx>
        <c:axId val="53913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of Trades</a:t>
                </a:r>
              </a:p>
            </c:rich>
          </c:tx>
          <c:layout>
            <c:manualLayout>
              <c:xMode val="edge"/>
              <c:yMode val="edge"/>
              <c:x val="0.45689721217280282"/>
              <c:y val="0.945012787723785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916032"/>
        <c:crosses val="autoZero"/>
        <c:auto val="1"/>
        <c:lblAlgn val="ctr"/>
        <c:lblOffset val="100"/>
        <c:tickLblSkip val="20"/>
        <c:tickMarkSkip val="1"/>
      </c:catAx>
      <c:valAx>
        <c:axId val="539160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Equity</a:t>
                </a:r>
              </a:p>
            </c:rich>
          </c:tx>
          <c:layout/>
        </c:title>
        <c:numFmt formatCode="_(* #,##0.0_);_(* \(#,##0.0\);_(* &quot;-&quot;?_);_(@_)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913856"/>
        <c:crosses val="autoZero"/>
        <c:crossBetween val="midCat"/>
      </c:valAx>
      <c:valAx>
        <c:axId val="53917952"/>
        <c:scaling>
          <c:orientation val="minMax"/>
          <c:max val="0"/>
          <c:min val="-50"/>
        </c:scaling>
        <c:axPos val="r"/>
        <c:title>
          <c:tx>
            <c:rich>
              <a:bodyPr rot="5400000" vert="horz"/>
              <a:lstStyle/>
              <a:p>
                <a:pPr>
                  <a:defRPr b="1"/>
                </a:pPr>
                <a:r>
                  <a:rPr lang="en-US" b="1"/>
                  <a:t>Drawdown</a:t>
                </a:r>
              </a:p>
            </c:rich>
          </c:tx>
          <c:layout/>
        </c:title>
        <c:numFmt formatCode="#,##0.00" sourceLinked="0"/>
        <c:tickLblPos val="nextTo"/>
        <c:crossAx val="53920128"/>
        <c:crosses val="max"/>
        <c:crossBetween val="between"/>
        <c:majorUnit val="10"/>
      </c:valAx>
      <c:catAx>
        <c:axId val="53920128"/>
        <c:scaling>
          <c:orientation val="minMax"/>
        </c:scaling>
        <c:delete val="1"/>
        <c:axPos val="b"/>
        <c:tickLblPos val="nextTo"/>
        <c:crossAx val="53917952"/>
        <c:crosses val="autoZero"/>
        <c:auto val="1"/>
        <c:lblAlgn val="ctr"/>
        <c:lblOffset val="100"/>
      </c:cat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shade val="46275"/>
                <a:invGamma/>
              </a:srgbClr>
            </a:gs>
          </a:gsLst>
          <a:lin ang="0" scaled="1"/>
        </a:gra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 prstMaterial="matte"/>
      </c:spPr>
    </c:plotArea>
    <c:legend>
      <c:legendPos val="t"/>
      <c:layout>
        <c:manualLayout>
          <c:xMode val="edge"/>
          <c:yMode val="edge"/>
          <c:x val="0.66271317658719309"/>
          <c:y val="4.0739984425023842E-2"/>
          <c:w val="0.21972078036334841"/>
          <c:h val="2.7976766357120184E-2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88" r="0.7500000000000078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Variation</a:t>
            </a:r>
            <a:r>
              <a:rPr lang="en-US" baseline="0"/>
              <a:t> </a:t>
            </a:r>
            <a:r>
              <a:rPr lang="en-US"/>
              <a:t>(%)</a:t>
            </a:r>
          </a:p>
        </c:rich>
      </c:tx>
      <c:layout>
        <c:manualLayout>
          <c:xMode val="edge"/>
          <c:yMode val="edge"/>
          <c:x val="0.17942558229172428"/>
          <c:y val="4.31579129531885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8616265624157"/>
          <c:y val="0.11125319693094628"/>
          <c:w val="0.77252155718297533"/>
          <c:h val="0.78900255754475701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gbpusd_8_10!$B$14:$B$313</c:f>
              <c:numCache>
                <c:formatCode>_(* #,##0.0_);_(* \(#,##0.0\);_(* "-"?_);_(@_)</c:formatCode>
                <c:ptCount val="300"/>
                <c:pt idx="0">
                  <c:v>100.57870035837941</c:v>
                </c:pt>
                <c:pt idx="1">
                  <c:v>101.1607496578067</c:v>
                </c:pt>
                <c:pt idx="2">
                  <c:v>100.14914216122864</c:v>
                </c:pt>
                <c:pt idx="3">
                  <c:v>100.72870560582957</c:v>
                </c:pt>
                <c:pt idx="4">
                  <c:v>101.31162298616145</c:v>
                </c:pt>
                <c:pt idx="5">
                  <c:v>100.29850675629984</c:v>
                </c:pt>
                <c:pt idx="6">
                  <c:v>100.87893457434775</c:v>
                </c:pt>
                <c:pt idx="7">
                  <c:v>99.870145228604272</c:v>
                </c:pt>
                <c:pt idx="8">
                  <c:v>100.44809411695624</c:v>
                </c:pt>
                <c:pt idx="9">
                  <c:v>99.44361317578668</c:v>
                </c:pt>
                <c:pt idx="10">
                  <c:v>100.01909372162039</c:v>
                </c:pt>
                <c:pt idx="11">
                  <c:v>100.59790457543525</c:v>
                </c:pt>
                <c:pt idx="12">
                  <c:v>101.18006500973547</c:v>
                </c:pt>
                <c:pt idx="13">
                  <c:v>101.76559440855533</c:v>
                </c:pt>
                <c:pt idx="14">
                  <c:v>102.35451226810459</c:v>
                </c:pt>
                <c:pt idx="15">
                  <c:v>101.33096714542354</c:v>
                </c:pt>
                <c:pt idx="16">
                  <c:v>101.91736981544344</c:v>
                </c:pt>
                <c:pt idx="17">
                  <c:v>102.50716599981628</c:v>
                </c:pt>
                <c:pt idx="18">
                  <c:v>103.1003753368218</c:v>
                </c:pt>
                <c:pt idx="19">
                  <c:v>103.69701757838651</c:v>
                </c:pt>
                <c:pt idx="20">
                  <c:v>104.29711259074139</c:v>
                </c:pt>
                <c:pt idx="21">
                  <c:v>103.25414146483398</c:v>
                </c:pt>
                <c:pt idx="22">
                  <c:v>103.85167355153256</c:v>
                </c:pt>
                <c:pt idx="23">
                  <c:v>102.81315681601723</c:v>
                </c:pt>
                <c:pt idx="24">
                  <c:v>103.4081369229727</c:v>
                </c:pt>
                <c:pt idx="25">
                  <c:v>104.00656018193942</c:v>
                </c:pt>
                <c:pt idx="26">
                  <c:v>104.60844651845041</c:v>
                </c:pt>
                <c:pt idx="27">
                  <c:v>105.21381597334782</c:v>
                </c:pt>
                <c:pt idx="28">
                  <c:v>104.16167781361435</c:v>
                </c:pt>
                <c:pt idx="29">
                  <c:v>103.1200610354782</c:v>
                </c:pt>
                <c:pt idx="30">
                  <c:v>103.71681719825159</c:v>
                </c:pt>
                <c:pt idx="31">
                  <c:v>104.31702679107759</c:v>
                </c:pt>
                <c:pt idx="32">
                  <c:v>104.9207097989683</c:v>
                </c:pt>
                <c:pt idx="33">
                  <c:v>103.87150270097862</c:v>
                </c:pt>
                <c:pt idx="34">
                  <c:v>102.83278767396884</c:v>
                </c:pt>
                <c:pt idx="35">
                  <c:v>103.42788138476963</c:v>
                </c:pt>
                <c:pt idx="36">
                  <c:v>104.02641890500753</c:v>
                </c:pt>
                <c:pt idx="37">
                  <c:v>104.62842016402008</c:v>
                </c:pt>
                <c:pt idx="38">
                  <c:v>105.23390520647598</c:v>
                </c:pt>
                <c:pt idx="39">
                  <c:v>104.18156615441121</c:v>
                </c:pt>
                <c:pt idx="40">
                  <c:v>104.78446525111208</c:v>
                </c:pt>
                <c:pt idx="41">
                  <c:v>105.39085332704622</c:v>
                </c:pt>
                <c:pt idx="42">
                  <c:v>104.33694479377576</c:v>
                </c:pt>
                <c:pt idx="43">
                  <c:v>104.94074306721947</c:v>
                </c:pt>
                <c:pt idx="44">
                  <c:v>105.54803552343549</c:v>
                </c:pt>
                <c:pt idx="45">
                  <c:v>106.15884238327205</c:v>
                </c:pt>
                <c:pt idx="46">
                  <c:v>105.09725395943933</c:v>
                </c:pt>
                <c:pt idx="47">
                  <c:v>105.70545214474953</c:v>
                </c:pt>
                <c:pt idx="48">
                  <c:v>106.31716997513777</c:v>
                </c:pt>
                <c:pt idx="49">
                  <c:v>106.93242781880275</c:v>
                </c:pt>
                <c:pt idx="50">
                  <c:v>107.55124616181396</c:v>
                </c:pt>
                <c:pt idx="51">
                  <c:v>108.1736456087939</c:v>
                </c:pt>
                <c:pt idx="52">
                  <c:v>108.79964688360407</c:v>
                </c:pt>
                <c:pt idx="53">
                  <c:v>107.71165041476803</c:v>
                </c:pt>
                <c:pt idx="54">
                  <c:v>108.33497812173468</c:v>
                </c:pt>
                <c:pt idx="55">
                  <c:v>108.96191302837542</c:v>
                </c:pt>
                <c:pt idx="56">
                  <c:v>109.59247600956769</c:v>
                </c:pt>
                <c:pt idx="57">
                  <c:v>108.49655124947201</c:v>
                </c:pt>
                <c:pt idx="58">
                  <c:v>109.124421180382</c:v>
                </c:pt>
                <c:pt idx="59">
                  <c:v>109.75592459683233</c:v>
                </c:pt>
                <c:pt idx="60">
                  <c:v>110.39108252581684</c:v>
                </c:pt>
                <c:pt idx="61">
                  <c:v>109.28717170055867</c:v>
                </c:pt>
                <c:pt idx="62">
                  <c:v>109.91961695485253</c:v>
                </c:pt>
                <c:pt idx="63">
                  <c:v>108.82042078530401</c:v>
                </c:pt>
                <c:pt idx="64">
                  <c:v>107.73221657745097</c:v>
                </c:pt>
                <c:pt idx="65">
                  <c:v>106.65489441167647</c:v>
                </c:pt>
                <c:pt idx="66">
                  <c:v>107.27210666786603</c:v>
                </c:pt>
                <c:pt idx="67">
                  <c:v>107.89289073359411</c:v>
                </c:pt>
                <c:pt idx="68">
                  <c:v>108.51726727893534</c:v>
                </c:pt>
                <c:pt idx="69">
                  <c:v>109.14525709358207</c:v>
                </c:pt>
                <c:pt idx="70">
                  <c:v>108.05380452264625</c:v>
                </c:pt>
                <c:pt idx="71">
                  <c:v>108.67911227666139</c:v>
                </c:pt>
                <c:pt idx="72">
                  <c:v>109.30803868888999</c:v>
                </c:pt>
                <c:pt idx="73">
                  <c:v>109.94060470052011</c:v>
                </c:pt>
                <c:pt idx="74">
                  <c:v>108.84119865351491</c:v>
                </c:pt>
                <c:pt idx="75">
                  <c:v>107.75278666697976</c:v>
                </c:pt>
                <c:pt idx="76">
                  <c:v>108.37635242958538</c:v>
                </c:pt>
                <c:pt idx="77">
                  <c:v>107.29258890528952</c:v>
                </c:pt>
                <c:pt idx="78">
                  <c:v>107.91349150179899</c:v>
                </c:pt>
                <c:pt idx="79">
                  <c:v>106.834356586781</c:v>
                </c:pt>
                <c:pt idx="80">
                  <c:v>105.76601302091319</c:v>
                </c:pt>
                <c:pt idx="81">
                  <c:v>106.37808131730884</c:v>
                </c:pt>
                <c:pt idx="82">
                  <c:v>105.31430050413574</c:v>
                </c:pt>
                <c:pt idx="83">
                  <c:v>105.92375473857795</c:v>
                </c:pt>
                <c:pt idx="84">
                  <c:v>106.53673588685903</c:v>
                </c:pt>
                <c:pt idx="85">
                  <c:v>105.47136852799045</c:v>
                </c:pt>
                <c:pt idx="86">
                  <c:v>106.0817317156496</c:v>
                </c:pt>
                <c:pt idx="87">
                  <c:v>106.69562707726315</c:v>
                </c:pt>
                <c:pt idx="88">
                  <c:v>107.31307505353443</c:v>
                </c:pt>
                <c:pt idx="89">
                  <c:v>107.9340962034572</c:v>
                </c:pt>
                <c:pt idx="90">
                  <c:v>108.55871120500019</c:v>
                </c:pt>
                <c:pt idx="91">
                  <c:v>107.47312409295019</c:v>
                </c:pt>
                <c:pt idx="92">
                  <c:v>106.39839285202068</c:v>
                </c:pt>
                <c:pt idx="93">
                  <c:v>107.01412073276526</c:v>
                </c:pt>
                <c:pt idx="94">
                  <c:v>107.63341183296235</c:v>
                </c:pt>
                <c:pt idx="95">
                  <c:v>108.2562867729757</c:v>
                </c:pt>
                <c:pt idx="96">
                  <c:v>107.17372390524594</c:v>
                </c:pt>
                <c:pt idx="97">
                  <c:v>106.10198666619347</c:v>
                </c:pt>
                <c:pt idx="98">
                  <c:v>105.04096679953153</c:v>
                </c:pt>
                <c:pt idx="99">
                  <c:v>103.99055713153622</c:v>
                </c:pt>
                <c:pt idx="100">
                  <c:v>104.59235085833717</c:v>
                </c:pt>
                <c:pt idx="101">
                  <c:v>105.19762716759182</c:v>
                </c:pt>
                <c:pt idx="102">
                  <c:v>104.14565089591589</c:v>
                </c:pt>
                <c:pt idx="103">
                  <c:v>104.74834215088713</c:v>
                </c:pt>
                <c:pt idx="104">
                  <c:v>105.3545211823108</c:v>
                </c:pt>
                <c:pt idx="105">
                  <c:v>104.3009759704877</c:v>
                </c:pt>
                <c:pt idx="106">
                  <c:v>104.90456609222214</c:v>
                </c:pt>
                <c:pt idx="107">
                  <c:v>103.85552043129992</c:v>
                </c:pt>
                <c:pt idx="108">
                  <c:v>102.81696522698692</c:v>
                </c:pt>
                <c:pt idx="109">
                  <c:v>103.41196737323034</c:v>
                </c:pt>
                <c:pt idx="110">
                  <c:v>104.01041279902643</c:v>
                </c:pt>
                <c:pt idx="111">
                  <c:v>104.6123214306463</c:v>
                </c:pt>
                <c:pt idx="112">
                  <c:v>105.21771330967448</c:v>
                </c:pt>
                <c:pt idx="113">
                  <c:v>105.82660859367618</c:v>
                </c:pt>
                <c:pt idx="114">
                  <c:v>106.43902755686857</c:v>
                </c:pt>
                <c:pt idx="115">
                  <c:v>107.05499059079573</c:v>
                </c:pt>
                <c:pt idx="116">
                  <c:v>105.98444068488777</c:v>
                </c:pt>
                <c:pt idx="117">
                  <c:v>104.92459627803889</c:v>
                </c:pt>
                <c:pt idx="118">
                  <c:v>105.53179529272805</c:v>
                </c:pt>
                <c:pt idx="119">
                  <c:v>106.14250817029129</c:v>
                </c:pt>
                <c:pt idx="120">
                  <c:v>106.75675524546567</c:v>
                </c:pt>
                <c:pt idx="121">
                  <c:v>107.37455697066541</c:v>
                </c:pt>
                <c:pt idx="122">
                  <c:v>107.99593391666296</c:v>
                </c:pt>
                <c:pt idx="123">
                  <c:v>106.91597457749633</c:v>
                </c:pt>
                <c:pt idx="124">
                  <c:v>105.84681483172136</c:v>
                </c:pt>
                <c:pt idx="125">
                  <c:v>106.45935072848573</c:v>
                </c:pt>
                <c:pt idx="126">
                  <c:v>107.07543137267987</c:v>
                </c:pt>
                <c:pt idx="127">
                  <c:v>106.00467705895308</c:v>
                </c:pt>
                <c:pt idx="128">
                  <c:v>106.61812650499218</c:v>
                </c:pt>
                <c:pt idx="129">
                  <c:v>105.55194523994226</c:v>
                </c:pt>
                <c:pt idx="130">
                  <c:v>106.16277472532225</c:v>
                </c:pt>
                <c:pt idx="131">
                  <c:v>106.77713908312322</c:v>
                </c:pt>
                <c:pt idx="132">
                  <c:v>105.70936769229198</c:v>
                </c:pt>
                <c:pt idx="133">
                  <c:v>104.65227401536906</c:v>
                </c:pt>
                <c:pt idx="134">
                  <c:v>103.60575127521537</c:v>
                </c:pt>
                <c:pt idx="135">
                  <c:v>104.20531812914672</c:v>
                </c:pt>
                <c:pt idx="136">
                  <c:v>103.16326494785525</c:v>
                </c:pt>
                <c:pt idx="137">
                  <c:v>102.1316322983767</c:v>
                </c:pt>
                <c:pt idx="138">
                  <c:v>101.11031597539294</c:v>
                </c:pt>
                <c:pt idx="139">
                  <c:v>101.69544173630109</c:v>
                </c:pt>
                <c:pt idx="140">
                  <c:v>102.2839536220846</c:v>
                </c:pt>
                <c:pt idx="141">
                  <c:v>102.87587122826024</c:v>
                </c:pt>
                <c:pt idx="142">
                  <c:v>101.84711251597763</c:v>
                </c:pt>
                <c:pt idx="143">
                  <c:v>100.82864139081785</c:v>
                </c:pt>
                <c:pt idx="144">
                  <c:v>101.4121370998956</c:v>
                </c:pt>
                <c:pt idx="145">
                  <c:v>101.99900950073292</c:v>
                </c:pt>
                <c:pt idx="146">
                  <c:v>102.58927813425711</c:v>
                </c:pt>
                <c:pt idx="147">
                  <c:v>103.18296265447891</c:v>
                </c:pt>
                <c:pt idx="148">
                  <c:v>102.15113302793412</c:v>
                </c:pt>
                <c:pt idx="149">
                  <c:v>101.12962169765478</c:v>
                </c:pt>
                <c:pt idx="150">
                  <c:v>100.11832548067824</c:v>
                </c:pt>
                <c:pt idx="151">
                  <c:v>99.117142225871447</c:v>
                </c:pt>
                <c:pt idx="152">
                  <c:v>99.690733483147994</c:v>
                </c:pt>
                <c:pt idx="153">
                  <c:v>100.26764411508604</c:v>
                </c:pt>
                <c:pt idx="154">
                  <c:v>100.84789333091864</c:v>
                </c:pt>
                <c:pt idx="155">
                  <c:v>101.43150045104275</c:v>
                </c:pt>
                <c:pt idx="156">
                  <c:v>100.41718544653233</c:v>
                </c:pt>
                <c:pt idx="157">
                  <c:v>99.413013592067003</c:v>
                </c:pt>
                <c:pt idx="158">
                  <c:v>99.988317058000064</c:v>
                </c:pt>
                <c:pt idx="159">
                  <c:v>100.56694980715226</c:v>
                </c:pt>
                <c:pt idx="160">
                  <c:v>101.14893110609749</c:v>
                </c:pt>
                <c:pt idx="161">
                  <c:v>101.73428033290543</c:v>
                </c:pt>
                <c:pt idx="162">
                  <c:v>102.32301697778666</c:v>
                </c:pt>
                <c:pt idx="163">
                  <c:v>101.2997868080088</c:v>
                </c:pt>
                <c:pt idx="164">
                  <c:v>100.28678893992871</c:v>
                </c:pt>
                <c:pt idx="165">
                  <c:v>100.86714894693128</c:v>
                </c:pt>
                <c:pt idx="166">
                  <c:v>101.45086749937427</c:v>
                </c:pt>
                <c:pt idx="167">
                  <c:v>102.03796403317217</c:v>
                </c:pt>
                <c:pt idx="168">
                  <c:v>102.62845809671519</c:v>
                </c:pt>
                <c:pt idx="169">
                  <c:v>103.22236935152014</c:v>
                </c:pt>
                <c:pt idx="170">
                  <c:v>103.81971757288511</c:v>
                </c:pt>
                <c:pt idx="171">
                  <c:v>104.42052265054789</c:v>
                </c:pt>
                <c:pt idx="172">
                  <c:v>105.02480458934828</c:v>
                </c:pt>
                <c:pt idx="173">
                  <c:v>105.63258350989412</c:v>
                </c:pt>
                <c:pt idx="174">
                  <c:v>106.2438796492313</c:v>
                </c:pt>
                <c:pt idx="175">
                  <c:v>106.8587133615176</c:v>
                </c:pt>
                <c:pt idx="176">
                  <c:v>107.47710511870034</c:v>
                </c:pt>
                <c:pt idx="177">
                  <c:v>108.09907551119808</c:v>
                </c:pt>
                <c:pt idx="178">
                  <c:v>107.0180847560861</c:v>
                </c:pt>
                <c:pt idx="179">
                  <c:v>107.63739879610036</c:v>
                </c:pt>
                <c:pt idx="180">
                  <c:v>106.56102480813935</c:v>
                </c:pt>
                <c:pt idx="181">
                  <c:v>107.17769384059683</c:v>
                </c:pt>
                <c:pt idx="182">
                  <c:v>107.79793153895515</c:v>
                </c:pt>
                <c:pt idx="183">
                  <c:v>108.42175855509669</c:v>
                </c:pt>
                <c:pt idx="184">
                  <c:v>109.04919566041629</c:v>
                </c:pt>
                <c:pt idx="185">
                  <c:v>109.68026374651299</c:v>
                </c:pt>
                <c:pt idx="186">
                  <c:v>110.31498382588555</c:v>
                </c:pt>
                <c:pt idx="187">
                  <c:v>109.21183398762669</c:v>
                </c:pt>
                <c:pt idx="188">
                  <c:v>109.84384326230581</c:v>
                </c:pt>
                <c:pt idx="189">
                  <c:v>110.4795099769225</c:v>
                </c:pt>
                <c:pt idx="190">
                  <c:v>111.11885529709477</c:v>
                </c:pt>
                <c:pt idx="191">
                  <c:v>111.76190051092615</c:v>
                </c:pt>
                <c:pt idx="192">
                  <c:v>112.40866702971452</c:v>
                </c:pt>
                <c:pt idx="193">
                  <c:v>113.05917638866501</c:v>
                </c:pt>
                <c:pt idx="194">
                  <c:v>113.71345024760703</c:v>
                </c:pt>
                <c:pt idx="195">
                  <c:v>112.57631574513096</c:v>
                </c:pt>
                <c:pt idx="196">
                  <c:v>113.22779528779837</c:v>
                </c:pt>
                <c:pt idx="197">
                  <c:v>113.88304494491398</c:v>
                </c:pt>
                <c:pt idx="198">
                  <c:v>114.54208653414358</c:v>
                </c:pt>
                <c:pt idx="199">
                  <c:v>113.39666566880214</c:v>
                </c:pt>
                <c:pt idx="200">
                  <c:v>114.0528925794178</c:v>
                </c:pt>
                <c:pt idx="201">
                  <c:v>112.91236365362361</c:v>
                </c:pt>
                <c:pt idx="202">
                  <c:v>113.5657879067418</c:v>
                </c:pt>
                <c:pt idx="203">
                  <c:v>114.22299352835452</c:v>
                </c:pt>
                <c:pt idx="204">
                  <c:v>114.8840024012548</c:v>
                </c:pt>
                <c:pt idx="205">
                  <c:v>113.73516237724226</c:v>
                </c:pt>
                <c:pt idx="206">
                  <c:v>112.59781075346984</c:v>
                </c:pt>
                <c:pt idx="207">
                  <c:v>111.47183264593514</c:v>
                </c:pt>
                <c:pt idx="208">
                  <c:v>112.11692054094927</c:v>
                </c:pt>
                <c:pt idx="209">
                  <c:v>112.7657415619237</c:v>
                </c:pt>
                <c:pt idx="210">
                  <c:v>113.41831731247176</c:v>
                </c:pt>
                <c:pt idx="211">
                  <c:v>114.07466952122694</c:v>
                </c:pt>
                <c:pt idx="212">
                  <c:v>114.73482004256641</c:v>
                </c:pt>
                <c:pt idx="213">
                  <c:v>115.39879085733872</c:v>
                </c:pt>
                <c:pt idx="214">
                  <c:v>116.06660407359566</c:v>
                </c:pt>
                <c:pt idx="215">
                  <c:v>116.73828192732837</c:v>
                </c:pt>
                <c:pt idx="216">
                  <c:v>115.57089910805509</c:v>
                </c:pt>
                <c:pt idx="217">
                  <c:v>116.23970831537571</c:v>
                </c:pt>
                <c:pt idx="218">
                  <c:v>115.07731123222194</c:v>
                </c:pt>
                <c:pt idx="219">
                  <c:v>115.74326404473621</c:v>
                </c:pt>
                <c:pt idx="220">
                  <c:v>116.41307072856313</c:v>
                </c:pt>
                <c:pt idx="221">
                  <c:v>117.0867535860698</c:v>
                </c:pt>
                <c:pt idx="222">
                  <c:v>115.91588605020911</c:v>
                </c:pt>
                <c:pt idx="223">
                  <c:v>114.75672718970702</c:v>
                </c:pt>
                <c:pt idx="224">
                  <c:v>113.60915991780995</c:v>
                </c:pt>
                <c:pt idx="225">
                  <c:v>114.26661653340615</c:v>
                </c:pt>
                <c:pt idx="226">
                  <c:v>113.12395036807209</c:v>
                </c:pt>
                <c:pt idx="227">
                  <c:v>111.99271086439137</c:v>
                </c:pt>
                <c:pt idx="228">
                  <c:v>112.64081308352242</c:v>
                </c:pt>
                <c:pt idx="229">
                  <c:v>113.29266587251824</c:v>
                </c:pt>
                <c:pt idx="230">
                  <c:v>113.94829093594009</c:v>
                </c:pt>
                <c:pt idx="231">
                  <c:v>114.60771010395359</c:v>
                </c:pt>
                <c:pt idx="232">
                  <c:v>115.27094533305561</c:v>
                </c:pt>
                <c:pt idx="233">
                  <c:v>115.93801870680534</c:v>
                </c:pt>
                <c:pt idx="234">
                  <c:v>116.6089524365596</c:v>
                </c:pt>
                <c:pt idx="235">
                  <c:v>117.28376886221245</c:v>
                </c:pt>
                <c:pt idx="236">
                  <c:v>117.96249045293897</c:v>
                </c:pt>
                <c:pt idx="237">
                  <c:v>118.64513980794341</c:v>
                </c:pt>
                <c:pt idx="238">
                  <c:v>117.45868840986397</c:v>
                </c:pt>
                <c:pt idx="239">
                  <c:v>118.13842226063962</c:v>
                </c:pt>
                <c:pt idx="240">
                  <c:v>116.95703803803322</c:v>
                </c:pt>
                <c:pt idx="241">
                  <c:v>117.63386883630926</c:v>
                </c:pt>
                <c:pt idx="242">
                  <c:v>118.31461645684055</c:v>
                </c:pt>
                <c:pt idx="243">
                  <c:v>118.99930356629152</c:v>
                </c:pt>
                <c:pt idx="244">
                  <c:v>119.68795296249866</c:v>
                </c:pt>
                <c:pt idx="245">
                  <c:v>120.38058757522963</c:v>
                </c:pt>
                <c:pt idx="246">
                  <c:v>121.07723046694673</c:v>
                </c:pt>
                <c:pt idx="247">
                  <c:v>119.86645816227727</c:v>
                </c:pt>
                <c:pt idx="248">
                  <c:v>118.66779358065449</c:v>
                </c:pt>
                <c:pt idx="249">
                  <c:v>119.35452452738669</c:v>
                </c:pt>
                <c:pt idx="250">
                  <c:v>120.04522958856872</c:v>
                </c:pt>
                <c:pt idx="251">
                  <c:v>120.73993176241515</c:v>
                </c:pt>
                <c:pt idx="252">
                  <c:v>121.43865418023131</c:v>
                </c:pt>
                <c:pt idx="253">
                  <c:v>120.224267638429</c:v>
                </c:pt>
                <c:pt idx="254">
                  <c:v>120.92000590611161</c:v>
                </c:pt>
                <c:pt idx="255">
                  <c:v>121.61977041364268</c:v>
                </c:pt>
                <c:pt idx="256">
                  <c:v>120.40357270950625</c:v>
                </c:pt>
                <c:pt idx="257">
                  <c:v>121.10034861627778</c:v>
                </c:pt>
                <c:pt idx="258">
                  <c:v>119.889345130115</c:v>
                </c:pt>
                <c:pt idx="259">
                  <c:v>120.58314520004171</c:v>
                </c:pt>
                <c:pt idx="260">
                  <c:v>121.28096029345953</c:v>
                </c:pt>
                <c:pt idx="261">
                  <c:v>121.98281364532377</c:v>
                </c:pt>
                <c:pt idx="262">
                  <c:v>120.76298550887053</c:v>
                </c:pt>
                <c:pt idx="263">
                  <c:v>121.46184133880004</c:v>
                </c:pt>
                <c:pt idx="264">
                  <c:v>122.16474144992192</c:v>
                </c:pt>
                <c:pt idx="265">
                  <c:v>122.8717092465059</c:v>
                </c:pt>
                <c:pt idx="266">
                  <c:v>123.58276826826234</c:v>
                </c:pt>
                <c:pt idx="267">
                  <c:v>122.34694058557972</c:v>
                </c:pt>
                <c:pt idx="268">
                  <c:v>123.05496276921471</c:v>
                </c:pt>
                <c:pt idx="269">
                  <c:v>123.76708227976381</c:v>
                </c:pt>
                <c:pt idx="270">
                  <c:v>124.48332282847255</c:v>
                </c:pt>
                <c:pt idx="271">
                  <c:v>123.23848960018782</c:v>
                </c:pt>
                <c:pt idx="272">
                  <c:v>122.00610470418594</c:v>
                </c:pt>
                <c:pt idx="273">
                  <c:v>122.71215446935383</c:v>
                </c:pt>
                <c:pt idx="274">
                  <c:v>123.42229014704309</c:v>
                </c:pt>
                <c:pt idx="275">
                  <c:v>122.18806724557265</c:v>
                </c:pt>
                <c:pt idx="276">
                  <c:v>120.96618657311693</c:v>
                </c:pt>
                <c:pt idx="277">
                  <c:v>119.75652470738576</c:v>
                </c:pt>
                <c:pt idx="278">
                  <c:v>118.55895946031191</c:v>
                </c:pt>
                <c:pt idx="279">
                  <c:v>117.3733698657088</c:v>
                </c:pt>
                <c:pt idx="280">
                  <c:v>116.19963616705171</c:v>
                </c:pt>
                <c:pt idx="281">
                  <c:v>116.87208387798601</c:v>
                </c:pt>
                <c:pt idx="282">
                  <c:v>115.70336303920615</c:v>
                </c:pt>
                <c:pt idx="283">
                  <c:v>116.37293881577108</c:v>
                </c:pt>
                <c:pt idx="284">
                  <c:v>117.0463894297546</c:v>
                </c:pt>
                <c:pt idx="285">
                  <c:v>115.87592553545706</c:v>
                </c:pt>
                <c:pt idx="286">
                  <c:v>114.71716628010249</c:v>
                </c:pt>
                <c:pt idx="287">
                  <c:v>115.38103493248815</c:v>
                </c:pt>
                <c:pt idx="288">
                  <c:v>116.04874539514434</c:v>
                </c:pt>
                <c:pt idx="289">
                  <c:v>116.72031990064085</c:v>
                </c:pt>
                <c:pt idx="290">
                  <c:v>117.39578081020746</c:v>
                </c:pt>
                <c:pt idx="291">
                  <c:v>116.22182300210538</c:v>
                </c:pt>
                <c:pt idx="292">
                  <c:v>116.89439910833366</c:v>
                </c:pt>
                <c:pt idx="293">
                  <c:v>115.72545511725032</c:v>
                </c:pt>
                <c:pt idx="294">
                  <c:v>116.39515874075005</c:v>
                </c:pt>
                <c:pt idx="295">
                  <c:v>117.06873794151906</c:v>
                </c:pt>
                <c:pt idx="296">
                  <c:v>117.74621514753689</c:v>
                </c:pt>
                <c:pt idx="297">
                  <c:v>116.56875299606152</c:v>
                </c:pt>
                <c:pt idx="298">
                  <c:v>117.24333678740814</c:v>
                </c:pt>
                <c:pt idx="299">
                  <c:v>116.07090341953406</c:v>
                </c:pt>
              </c:numCache>
            </c:numRef>
          </c:val>
        </c:ser>
        <c:marker val="1"/>
        <c:axId val="10207232"/>
        <c:axId val="10209536"/>
      </c:lineChart>
      <c:lineChart>
        <c:grouping val="standard"/>
        <c:ser>
          <c:idx val="1"/>
          <c:order val="1"/>
          <c:marker>
            <c:symbol val="none"/>
          </c:marker>
          <c:val>
            <c:numRef>
              <c:f>gbpusd_8_10!$G$14:$G$313</c:f>
              <c:numCache>
                <c:formatCode>_(* #,##0_);_(* \(#,##0\);_(* "-"_);_(@_)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-0.99999999999999845</c:v>
                </c:pt>
                <c:pt idx="3">
                  <c:v>-0.42708664520438161</c:v>
                </c:pt>
                <c:pt idx="4">
                  <c:v>0</c:v>
                </c:pt>
                <c:pt idx="5">
                  <c:v>-0.99999999999999445</c:v>
                </c:pt>
                <c:pt idx="6">
                  <c:v>-0.42708664520437384</c:v>
                </c:pt>
                <c:pt idx="7">
                  <c:v>-1.4228157787523328</c:v>
                </c:pt>
                <c:pt idx="8">
                  <c:v>-0.85234926038364245</c:v>
                </c:pt>
                <c:pt idx="9">
                  <c:v>-1.8438257677798047</c:v>
                </c:pt>
                <c:pt idx="10">
                  <c:v>-1.2757956357264268</c:v>
                </c:pt>
                <c:pt idx="11">
                  <c:v>-0.70447831126315197</c:v>
                </c:pt>
                <c:pt idx="12">
                  <c:v>-0.12985477139572713</c:v>
                </c:pt>
                <c:pt idx="13">
                  <c:v>0</c:v>
                </c:pt>
                <c:pt idx="14">
                  <c:v>0</c:v>
                </c:pt>
                <c:pt idx="15">
                  <c:v>-0.99999999999999667</c:v>
                </c:pt>
                <c:pt idx="16">
                  <c:v>-0.42708664520437584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-1</c:v>
                </c:pt>
                <c:pt idx="22">
                  <c:v>-0.42708664520438311</c:v>
                </c:pt>
                <c:pt idx="23">
                  <c:v>-1.4228157787523434</c:v>
                </c:pt>
                <c:pt idx="24">
                  <c:v>-0.85234926038365333</c:v>
                </c:pt>
                <c:pt idx="25">
                  <c:v>-0.27858145022872333</c:v>
                </c:pt>
                <c:pt idx="26">
                  <c:v>0</c:v>
                </c:pt>
                <c:pt idx="27">
                  <c:v>0</c:v>
                </c:pt>
                <c:pt idx="28">
                  <c:v>-0.99999999999999589</c:v>
                </c:pt>
                <c:pt idx="29">
                  <c:v>-1.9899999999999973</c:v>
                </c:pt>
                <c:pt idx="30">
                  <c:v>-1.4228157787523283</c:v>
                </c:pt>
                <c:pt idx="31">
                  <c:v>-0.85234926038363179</c:v>
                </c:pt>
                <c:pt idx="32">
                  <c:v>-0.2785814502287085</c:v>
                </c:pt>
                <c:pt idx="33">
                  <c:v>-1.2757956357264182</c:v>
                </c:pt>
                <c:pt idx="34">
                  <c:v>-2.263037679369154</c:v>
                </c:pt>
                <c:pt idx="35">
                  <c:v>-1.6974335281505135</c:v>
                </c:pt>
                <c:pt idx="36">
                  <c:v>-1.1285562236817583</c:v>
                </c:pt>
                <c:pt idx="37">
                  <c:v>-0.55638682421329988</c:v>
                </c:pt>
                <c:pt idx="38">
                  <c:v>0</c:v>
                </c:pt>
                <c:pt idx="39">
                  <c:v>-1.0000000000000064</c:v>
                </c:pt>
                <c:pt idx="40">
                  <c:v>-0.42708664520438405</c:v>
                </c:pt>
                <c:pt idx="41">
                  <c:v>0</c:v>
                </c:pt>
                <c:pt idx="42">
                  <c:v>-0.99999999999999667</c:v>
                </c:pt>
                <c:pt idx="43">
                  <c:v>-0.42708664520437367</c:v>
                </c:pt>
                <c:pt idx="44">
                  <c:v>0</c:v>
                </c:pt>
                <c:pt idx="45">
                  <c:v>0</c:v>
                </c:pt>
                <c:pt idx="46">
                  <c:v>-0.99999999999999667</c:v>
                </c:pt>
                <c:pt idx="47">
                  <c:v>-0.42708664520437445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-0.99999999999999833</c:v>
                </c:pt>
                <c:pt idx="54">
                  <c:v>-0.42708664520437445</c:v>
                </c:pt>
                <c:pt idx="55">
                  <c:v>0</c:v>
                </c:pt>
                <c:pt idx="56">
                  <c:v>0</c:v>
                </c:pt>
                <c:pt idx="57">
                  <c:v>-1.0000000000000069</c:v>
                </c:pt>
                <c:pt idx="58">
                  <c:v>-0.42708664520439077</c:v>
                </c:pt>
                <c:pt idx="59">
                  <c:v>0</c:v>
                </c:pt>
                <c:pt idx="60">
                  <c:v>0</c:v>
                </c:pt>
                <c:pt idx="61">
                  <c:v>-1</c:v>
                </c:pt>
                <c:pt idx="62">
                  <c:v>-0.42708664520438261</c:v>
                </c:pt>
                <c:pt idx="63">
                  <c:v>-1.4228157787523341</c:v>
                </c:pt>
                <c:pt idx="64">
                  <c:v>-2.4085876209648096</c:v>
                </c:pt>
                <c:pt idx="65">
                  <c:v>-3.3845017447551564</c:v>
                </c:pt>
                <c:pt idx="66">
                  <c:v>-2.825387510101995</c:v>
                </c:pt>
                <c:pt idx="67">
                  <c:v>-2.2630376793691482</c:v>
                </c:pt>
                <c:pt idx="68">
                  <c:v>-1.6974335281505029</c:v>
                </c:pt>
                <c:pt idx="69">
                  <c:v>-1.1285562236817539</c:v>
                </c:pt>
                <c:pt idx="70">
                  <c:v>-2.1172706614449437</c:v>
                </c:pt>
                <c:pt idx="71">
                  <c:v>-1.5508229559711788</c:v>
                </c:pt>
                <c:pt idx="72">
                  <c:v>-0.98109721559579732</c:v>
                </c:pt>
                <c:pt idx="73">
                  <c:v>-0.40807447031908389</c:v>
                </c:pt>
                <c:pt idx="74">
                  <c:v>-1.403993725615895</c:v>
                </c:pt>
                <c:pt idx="75">
                  <c:v>-2.3899537883597364</c:v>
                </c:pt>
                <c:pt idx="76">
                  <c:v>-1.825084101118658</c:v>
                </c:pt>
                <c:pt idx="77">
                  <c:v>-2.8068332601074784</c:v>
                </c:pt>
                <c:pt idx="78">
                  <c:v>-2.2443760558634143</c:v>
                </c:pt>
                <c:pt idx="79">
                  <c:v>-3.2219322953047786</c:v>
                </c:pt>
                <c:pt idx="80">
                  <c:v>-4.1897129723517281</c:v>
                </c:pt>
                <c:pt idx="81">
                  <c:v>-3.6352584979583762</c:v>
                </c:pt>
                <c:pt idx="82">
                  <c:v>-4.5989059129787995</c:v>
                </c:pt>
                <c:pt idx="83">
                  <c:v>-4.0468194395993224</c:v>
                </c:pt>
                <c:pt idx="84">
                  <c:v>-3.4915380398198401</c:v>
                </c:pt>
                <c:pt idx="85">
                  <c:v>-4.4566226594216367</c:v>
                </c:pt>
                <c:pt idx="86">
                  <c:v>-3.9037127923439199</c:v>
                </c:pt>
                <c:pt idx="87">
                  <c:v>-3.3476032338838979</c:v>
                </c:pt>
                <c:pt idx="88">
                  <c:v>-2.7882754674160961</c:v>
                </c:pt>
                <c:pt idx="89">
                  <c:v>-2.2257108691592293</c:v>
                </c:pt>
                <c:pt idx="90">
                  <c:v>-1.6598907075561258</c:v>
                </c:pt>
                <c:pt idx="91">
                  <c:v>-2.6432918004805694</c:v>
                </c:pt>
                <c:pt idx="92">
                  <c:v>-3.6168588824757699</c:v>
                </c:pt>
                <c:pt idx="93">
                  <c:v>-3.0590892994113159</c:v>
                </c:pt>
                <c:pt idx="94">
                  <c:v>-2.4980919017707439</c:v>
                </c:pt>
                <c:pt idx="95">
                  <c:v>-1.9338480101795217</c:v>
                </c:pt>
                <c:pt idx="96">
                  <c:v>-2.9145095300777317</c:v>
                </c:pt>
                <c:pt idx="97">
                  <c:v>-3.885364434776962</c:v>
                </c:pt>
                <c:pt idx="98">
                  <c:v>-4.8465107904291944</c:v>
                </c:pt>
                <c:pt idx="99">
                  <c:v>-5.798045682524898</c:v>
                </c:pt>
                <c:pt idx="100">
                  <c:v>-5.2528986352892586</c:v>
                </c:pt>
                <c:pt idx="101">
                  <c:v>-4.7045968201375725</c:v>
                </c:pt>
                <c:pt idx="102">
                  <c:v>-5.6575508519362039</c:v>
                </c:pt>
                <c:pt idx="103">
                  <c:v>-5.1115907606124473</c:v>
                </c:pt>
                <c:pt idx="104">
                  <c:v>-4.5624711962835862</c:v>
                </c:pt>
                <c:pt idx="105">
                  <c:v>-5.516846484320749</c:v>
                </c:pt>
                <c:pt idx="106">
                  <c:v>-4.9700721363173379</c:v>
                </c:pt>
                <c:pt idx="107">
                  <c:v>-5.920371414954162</c:v>
                </c:pt>
                <c:pt idx="108">
                  <c:v>-6.8611677008046197</c:v>
                </c:pt>
                <c:pt idx="109">
                  <c:v>-6.32217294449877</c:v>
                </c:pt>
                <c:pt idx="110">
                  <c:v>-5.7800590236065377</c:v>
                </c:pt>
                <c:pt idx="111">
                  <c:v>-5.2348078875112716</c:v>
                </c:pt>
                <c:pt idx="112">
                  <c:v>-4.686401381137359</c:v>
                </c:pt>
                <c:pt idx="113">
                  <c:v>-4.13482124434569</c:v>
                </c:pt>
                <c:pt idx="114">
                  <c:v>-3.5800491113256538</c:v>
                </c:pt>
                <c:pt idx="115">
                  <c:v>-3.022066509983643</c:v>
                </c:pt>
                <c:pt idx="116">
                  <c:v>-3.9918458448838026</c:v>
                </c:pt>
                <c:pt idx="117">
                  <c:v>-4.9519273864349689</c:v>
                </c:pt>
                <c:pt idx="118">
                  <c:v>-4.4018838495875476</c:v>
                </c:pt>
                <c:pt idx="119">
                  <c:v>-3.8486572088211441</c:v>
                </c:pt>
                <c:pt idx="120">
                  <c:v>-3.2922290435019721</c:v>
                </c:pt>
                <c:pt idx="121">
                  <c:v>-2.7325808263959783</c:v>
                </c:pt>
                <c:pt idx="122">
                  <c:v>-2.1696939230519203</c:v>
                </c:pt>
                <c:pt idx="123">
                  <c:v>-3.1479969838214057</c:v>
                </c:pt>
                <c:pt idx="124">
                  <c:v>-4.1165170139831959</c:v>
                </c:pt>
                <c:pt idx="125">
                  <c:v>-3.5616389543164484</c:v>
                </c:pt>
                <c:pt idx="126">
                  <c:v>-3.0035498133298466</c:v>
                </c:pt>
                <c:pt idx="127">
                  <c:v>-3.9735143151965446</c:v>
                </c:pt>
                <c:pt idx="128">
                  <c:v>-3.4178086983994334</c:v>
                </c:pt>
                <c:pt idx="129">
                  <c:v>-4.3836306114154375</c:v>
                </c:pt>
                <c:pt idx="130">
                  <c:v>-3.8302983390943091</c:v>
                </c:pt>
                <c:pt idx="131">
                  <c:v>-3.273763930930238</c:v>
                </c:pt>
                <c:pt idx="132">
                  <c:v>-4.2410262916209422</c:v>
                </c:pt>
                <c:pt idx="133">
                  <c:v>-5.1986160287047314</c:v>
                </c:pt>
                <c:pt idx="134">
                  <c:v>-6.1466298684176843</c:v>
                </c:pt>
                <c:pt idx="135">
                  <c:v>-5.6035000791150651</c:v>
                </c:pt>
                <c:pt idx="136">
                  <c:v>-6.5474650783239126</c:v>
                </c:pt>
                <c:pt idx="137">
                  <c:v>-7.4819904275406728</c:v>
                </c:pt>
                <c:pt idx="138">
                  <c:v>-8.4071705232652647</c:v>
                </c:pt>
                <c:pt idx="139">
                  <c:v>-7.877122490833556</c:v>
                </c:pt>
                <c:pt idx="140">
                  <c:v>-7.3440070685385797</c:v>
                </c:pt>
                <c:pt idx="141">
                  <c:v>-6.8078065053842032</c:v>
                </c:pt>
                <c:pt idx="142">
                  <c:v>-7.7397284403303681</c:v>
                </c:pt>
                <c:pt idx="143">
                  <c:v>-8.6623311559270668</c:v>
                </c:pt>
                <c:pt idx="144">
                  <c:v>-8.133759738991019</c:v>
                </c:pt>
                <c:pt idx="145">
                  <c:v>-7.6021294773708625</c:v>
                </c:pt>
                <c:pt idx="146">
                  <c:v>-7.0674226695214646</c:v>
                </c:pt>
                <c:pt idx="147">
                  <c:v>-6.5296215114587595</c:v>
                </c:pt>
                <c:pt idx="148">
                  <c:v>-7.4643252963441737</c:v>
                </c:pt>
                <c:pt idx="149">
                  <c:v>-8.3896820433807289</c:v>
                </c:pt>
                <c:pt idx="150">
                  <c:v>-9.3057852229469198</c:v>
                </c:pt>
                <c:pt idx="151">
                  <c:v>-10.21272737071746</c:v>
                </c:pt>
                <c:pt idx="152">
                  <c:v>-9.6931281022327038</c:v>
                </c:pt>
                <c:pt idx="153">
                  <c:v>-9.1705219109190814</c:v>
                </c:pt>
                <c:pt idx="154">
                  <c:v>-8.6448913957034215</c:v>
                </c:pt>
                <c:pt idx="155">
                  <c:v>-8.1162190548124578</c:v>
                </c:pt>
                <c:pt idx="156">
                  <c:v>-9.0350568642643267</c:v>
                </c:pt>
                <c:pt idx="157">
                  <c:v>-9.9447062956216854</c:v>
                </c:pt>
                <c:pt idx="158">
                  <c:v>-9.4235559882148205</c:v>
                </c:pt>
                <c:pt idx="159">
                  <c:v>-8.8993897821112906</c:v>
                </c:pt>
                <c:pt idx="160">
                  <c:v>-8.372190224294533</c:v>
                </c:pt>
                <c:pt idx="161">
                  <c:v>-7.8419397607473167</c:v>
                </c:pt>
                <c:pt idx="162">
                  <c:v>-7.3086207358672484</c:v>
                </c:pt>
                <c:pt idx="163">
                  <c:v>-8.2355345285085715</c:v>
                </c:pt>
                <c:pt idx="164">
                  <c:v>-9.1531791832234894</c:v>
                </c:pt>
                <c:pt idx="165">
                  <c:v>-8.6274483055805042</c:v>
                </c:pt>
                <c:pt idx="166">
                  <c:v>-8.0986750214644836</c:v>
                </c:pt>
                <c:pt idx="167">
                  <c:v>-7.5668417244582677</c:v>
                </c:pt>
                <c:pt idx="168">
                  <c:v>-7.0319307062563023</c:v>
                </c:pt>
                <c:pt idx="169">
                  <c:v>-6.493924156074991</c:v>
                </c:pt>
                <c:pt idx="170">
                  <c:v>-5.9528041600596726</c:v>
                </c:pt>
                <c:pt idx="171">
                  <c:v>-5.408552700688146</c:v>
                </c:pt>
                <c:pt idx="172">
                  <c:v>-4.8611516561707484</c:v>
                </c:pt>
                <c:pt idx="173">
                  <c:v>-4.3105827998469595</c:v>
                </c:pt>
                <c:pt idx="174">
                  <c:v>-3.7568277995785069</c:v>
                </c:pt>
                <c:pt idx="175">
                  <c:v>-3.1998682171389481</c:v>
                </c:pt>
                <c:pt idx="176">
                  <c:v>-2.6396855075997845</c:v>
                </c:pt>
                <c:pt idx="177">
                  <c:v>-2.0762610187129349</c:v>
                </c:pt>
                <c:pt idx="178">
                  <c:v>-3.0554984085258079</c:v>
                </c:pt>
                <c:pt idx="179">
                  <c:v>-2.4944802303868063</c:v>
                </c:pt>
                <c:pt idx="180">
                  <c:v>-3.4695354280829398</c:v>
                </c:pt>
                <c:pt idx="181">
                  <c:v>-2.9109132836599416</c:v>
                </c:pt>
                <c:pt idx="182">
                  <c:v>-2.3490583908851828</c:v>
                </c:pt>
                <c:pt idx="183">
                  <c:v>-1.7839520418323591</c:v>
                </c:pt>
                <c:pt idx="184">
                  <c:v>-1.2155754203123521</c:v>
                </c:pt>
                <c:pt idx="185">
                  <c:v>-0.64390960124665186</c:v>
                </c:pt>
                <c:pt idx="186">
                  <c:v>-6.8935550037292542E-2</c:v>
                </c:pt>
                <c:pt idx="187">
                  <c:v>-1.0682461945369219</c:v>
                </c:pt>
                <c:pt idx="188">
                  <c:v>-0.49572778071367296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-1.0000000000000022</c:v>
                </c:pt>
                <c:pt idx="196">
                  <c:v>-0.42708664520437939</c:v>
                </c:pt>
                <c:pt idx="197">
                  <c:v>0</c:v>
                </c:pt>
                <c:pt idx="198">
                  <c:v>0</c:v>
                </c:pt>
                <c:pt idx="199">
                  <c:v>-0.99999999999999967</c:v>
                </c:pt>
                <c:pt idx="200">
                  <c:v>-0.42708664520438527</c:v>
                </c:pt>
                <c:pt idx="201">
                  <c:v>-1.4228157787523483</c:v>
                </c:pt>
                <c:pt idx="202">
                  <c:v>-0.85234926038365144</c:v>
                </c:pt>
                <c:pt idx="203">
                  <c:v>-0.27858145022872371</c:v>
                </c:pt>
                <c:pt idx="204">
                  <c:v>0</c:v>
                </c:pt>
                <c:pt idx="205">
                  <c:v>-0.99999999999999556</c:v>
                </c:pt>
                <c:pt idx="206">
                  <c:v>-1.9899999999999911</c:v>
                </c:pt>
                <c:pt idx="207">
                  <c:v>-2.9700999999999982</c:v>
                </c:pt>
                <c:pt idx="208">
                  <c:v>-2.4085876209648096</c:v>
                </c:pt>
                <c:pt idx="209">
                  <c:v>-1.8438257677797998</c:v>
                </c:pt>
                <c:pt idx="210">
                  <c:v>-1.2757956357264226</c:v>
                </c:pt>
                <c:pt idx="211">
                  <c:v>-0.70447831126314164</c:v>
                </c:pt>
                <c:pt idx="212">
                  <c:v>-0.12985477139571092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-1.0000000000000016</c:v>
                </c:pt>
                <c:pt idx="217">
                  <c:v>-0.42708664520438616</c:v>
                </c:pt>
                <c:pt idx="218">
                  <c:v>-1.4228157787523474</c:v>
                </c:pt>
                <c:pt idx="219">
                  <c:v>-0.85234926038365155</c:v>
                </c:pt>
                <c:pt idx="220">
                  <c:v>-0.27858145022872205</c:v>
                </c:pt>
                <c:pt idx="221">
                  <c:v>0</c:v>
                </c:pt>
                <c:pt idx="222">
                  <c:v>-0.99999999999999656</c:v>
                </c:pt>
                <c:pt idx="223">
                  <c:v>-1.9899999999999944</c:v>
                </c:pt>
                <c:pt idx="224">
                  <c:v>-2.9700999999999982</c:v>
                </c:pt>
                <c:pt idx="225">
                  <c:v>-2.4085876209648149</c:v>
                </c:pt>
                <c:pt idx="226">
                  <c:v>-3.384501744755168</c:v>
                </c:pt>
                <c:pt idx="227">
                  <c:v>-4.3506567273076131</c:v>
                </c:pt>
                <c:pt idx="228">
                  <c:v>-3.7971336350009923</c:v>
                </c:pt>
                <c:pt idx="229">
                  <c:v>-3.2404073025754787</c:v>
                </c:pt>
                <c:pt idx="230">
                  <c:v>-2.6804591928690247</c:v>
                </c:pt>
                <c:pt idx="231">
                  <c:v>-2.1172706614449601</c:v>
                </c:pt>
                <c:pt idx="232">
                  <c:v>-1.5508229559711948</c:v>
                </c:pt>
                <c:pt idx="233">
                  <c:v>-0.98109721559581742</c:v>
                </c:pt>
                <c:pt idx="234">
                  <c:v>-0.40807447031911287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-1.000000000000006</c:v>
                </c:pt>
                <c:pt idx="239">
                  <c:v>-0.42708664520438139</c:v>
                </c:pt>
                <c:pt idx="240">
                  <c:v>-1.4228157787523381</c:v>
                </c:pt>
                <c:pt idx="241">
                  <c:v>-0.85234926038364489</c:v>
                </c:pt>
                <c:pt idx="242">
                  <c:v>-0.27858145022871456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-0.99999999999999534</c:v>
                </c:pt>
                <c:pt idx="248">
                  <c:v>-1.9900000000000009</c:v>
                </c:pt>
                <c:pt idx="249">
                  <c:v>-1.4228157787523315</c:v>
                </c:pt>
                <c:pt idx="250">
                  <c:v>-0.85234926038363856</c:v>
                </c:pt>
                <c:pt idx="251">
                  <c:v>-0.27858145022870917</c:v>
                </c:pt>
                <c:pt idx="252">
                  <c:v>0</c:v>
                </c:pt>
                <c:pt idx="253">
                  <c:v>-0.99999999999999956</c:v>
                </c:pt>
                <c:pt idx="254">
                  <c:v>-0.42708664520437983</c:v>
                </c:pt>
                <c:pt idx="255">
                  <c:v>0</c:v>
                </c:pt>
                <c:pt idx="256">
                  <c:v>-1.0000000000000058</c:v>
                </c:pt>
                <c:pt idx="257">
                  <c:v>-0.42708664520438266</c:v>
                </c:pt>
                <c:pt idx="258">
                  <c:v>-1.4228157787523414</c:v>
                </c:pt>
                <c:pt idx="259">
                  <c:v>-0.852349260383645</c:v>
                </c:pt>
                <c:pt idx="260">
                  <c:v>-0.278581450228711</c:v>
                </c:pt>
                <c:pt idx="261">
                  <c:v>0</c:v>
                </c:pt>
                <c:pt idx="262">
                  <c:v>-1.0000000000000058</c:v>
                </c:pt>
                <c:pt idx="263">
                  <c:v>-0.427086645204386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-1.0000000000000018</c:v>
                </c:pt>
                <c:pt idx="268">
                  <c:v>-0.42708664520438483</c:v>
                </c:pt>
                <c:pt idx="269">
                  <c:v>0</c:v>
                </c:pt>
                <c:pt idx="270">
                  <c:v>0</c:v>
                </c:pt>
                <c:pt idx="271">
                  <c:v>-1.000000000000006</c:v>
                </c:pt>
                <c:pt idx="272">
                  <c:v>-1.9900000000000035</c:v>
                </c:pt>
                <c:pt idx="273">
                  <c:v>-1.4228157787523377</c:v>
                </c:pt>
                <c:pt idx="274">
                  <c:v>-0.85234926038364156</c:v>
                </c:pt>
                <c:pt idx="275">
                  <c:v>-1.8438257677798058</c:v>
                </c:pt>
                <c:pt idx="276">
                  <c:v>-2.8253875101020069</c:v>
                </c:pt>
                <c:pt idx="277">
                  <c:v>-3.7971336350009821</c:v>
                </c:pt>
                <c:pt idx="278">
                  <c:v>-4.7591622986509696</c:v>
                </c:pt>
                <c:pt idx="279">
                  <c:v>-5.7115706756644569</c:v>
                </c:pt>
                <c:pt idx="280">
                  <c:v>-6.6544549689078121</c:v>
                </c:pt>
                <c:pt idx="281">
                  <c:v>-6.1142639652816611</c:v>
                </c:pt>
                <c:pt idx="282">
                  <c:v>-7.0531213256288456</c:v>
                </c:pt>
                <c:pt idx="283">
                  <c:v>-6.5152374056377766</c:v>
                </c:pt>
                <c:pt idx="284">
                  <c:v>-5.9742407494740624</c:v>
                </c:pt>
                <c:pt idx="285">
                  <c:v>-6.9144983419793169</c:v>
                </c:pt>
                <c:pt idx="286">
                  <c:v>-7.8453533585595219</c:v>
                </c:pt>
                <c:pt idx="287">
                  <c:v>-7.312054088182224</c:v>
                </c:pt>
                <c:pt idx="288">
                  <c:v>-6.7756686130160153</c:v>
                </c:pt>
                <c:pt idx="289">
                  <c:v>-6.2361790731827318</c:v>
                </c:pt>
                <c:pt idx="290">
                  <c:v>-5.693567505449006</c:v>
                </c:pt>
                <c:pt idx="291">
                  <c:v>-6.6366318303945153</c:v>
                </c:pt>
                <c:pt idx="292">
                  <c:v>-6.0963376842019121</c:v>
                </c:pt>
                <c:pt idx="293">
                  <c:v>-7.035374307359894</c:v>
                </c:pt>
                <c:pt idx="294">
                  <c:v>-6.4973876853105113</c:v>
                </c:pt>
                <c:pt idx="295">
                  <c:v>-5.956287732751286</c:v>
                </c:pt>
                <c:pt idx="296">
                  <c:v>-5.4120564328274137</c:v>
                </c:pt>
                <c:pt idx="297">
                  <c:v>-6.3579358684991387</c:v>
                </c:pt>
                <c:pt idx="298">
                  <c:v>-5.8160289077762632</c:v>
                </c:pt>
                <c:pt idx="299">
                  <c:v>-6.757868618698498</c:v>
                </c:pt>
              </c:numCache>
            </c:numRef>
          </c:val>
        </c:ser>
        <c:marker val="1"/>
        <c:axId val="10221824"/>
        <c:axId val="10219904"/>
      </c:lineChart>
      <c:catAx>
        <c:axId val="102072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of Trades</a:t>
                </a:r>
              </a:p>
            </c:rich>
          </c:tx>
          <c:layout>
            <c:manualLayout>
              <c:xMode val="edge"/>
              <c:yMode val="edge"/>
              <c:x val="0.45689721217280282"/>
              <c:y val="0.945012787723785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09536"/>
        <c:crosses val="autoZero"/>
        <c:auto val="1"/>
        <c:lblAlgn val="ctr"/>
        <c:lblOffset val="100"/>
        <c:tickLblSkip val="20"/>
        <c:tickMarkSkip val="1"/>
      </c:catAx>
      <c:valAx>
        <c:axId val="10209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Equity</a:t>
                </a:r>
              </a:p>
            </c:rich>
          </c:tx>
          <c:layout/>
        </c:title>
        <c:numFmt formatCode="_(* #,##0.0_);_(* \(#,##0.0\);_(* &quot;-&quot;?_);_(@_)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07232"/>
        <c:crosses val="autoZero"/>
        <c:crossBetween val="midCat"/>
      </c:valAx>
      <c:valAx>
        <c:axId val="10219904"/>
        <c:scaling>
          <c:orientation val="minMax"/>
          <c:max val="0"/>
          <c:min val="-50"/>
        </c:scaling>
        <c:axPos val="r"/>
        <c:title>
          <c:tx>
            <c:rich>
              <a:bodyPr rot="5400000" vert="horz"/>
              <a:lstStyle/>
              <a:p>
                <a:pPr>
                  <a:defRPr b="1"/>
                </a:pPr>
                <a:r>
                  <a:rPr lang="en-US" b="1"/>
                  <a:t>Drawdown</a:t>
                </a:r>
              </a:p>
            </c:rich>
          </c:tx>
          <c:layout/>
        </c:title>
        <c:numFmt formatCode="#,##0.00" sourceLinked="0"/>
        <c:tickLblPos val="nextTo"/>
        <c:crossAx val="10221824"/>
        <c:crosses val="max"/>
        <c:crossBetween val="between"/>
        <c:majorUnit val="10"/>
      </c:valAx>
      <c:catAx>
        <c:axId val="10221824"/>
        <c:scaling>
          <c:orientation val="minMax"/>
        </c:scaling>
        <c:delete val="1"/>
        <c:axPos val="b"/>
        <c:tickLblPos val="nextTo"/>
        <c:crossAx val="10219904"/>
        <c:crosses val="autoZero"/>
        <c:auto val="1"/>
        <c:lblAlgn val="ctr"/>
        <c:lblOffset val="100"/>
      </c:cat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shade val="46275"/>
                <a:invGamma/>
              </a:srgbClr>
            </a:gs>
          </a:gsLst>
          <a:lin ang="0" scaled="1"/>
        </a:gra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 prstMaterial="matte"/>
      </c:spPr>
    </c:plotArea>
    <c:legend>
      <c:legendPos val="t"/>
      <c:layout>
        <c:manualLayout>
          <c:xMode val="edge"/>
          <c:yMode val="edge"/>
          <c:x val="0.66271317658719353"/>
          <c:y val="4.0739984425023877E-2"/>
          <c:w val="0.21972078036334841"/>
          <c:h val="2.7976766357120195E-2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1" r="0.750000000000008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Variation</a:t>
            </a:r>
            <a:r>
              <a:rPr lang="en-US" baseline="0"/>
              <a:t> </a:t>
            </a:r>
            <a:r>
              <a:rPr lang="en-US"/>
              <a:t>(%)</a:t>
            </a:r>
          </a:p>
        </c:rich>
      </c:tx>
      <c:layout>
        <c:manualLayout>
          <c:xMode val="edge"/>
          <c:yMode val="edge"/>
          <c:x val="0.17942558229172428"/>
          <c:y val="4.31579129531885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8616265624157"/>
          <c:y val="0.11125319693094628"/>
          <c:w val="0.77252155718297533"/>
          <c:h val="0.78900255754475701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gbpusd_2_14_30!$B$14:$B$313</c:f>
              <c:numCache>
                <c:formatCode>_(* #,##0.0_);_(* \(#,##0.0\);_(* "-"?_);_(@_)</c:formatCode>
                <c:ptCount val="300"/>
                <c:pt idx="0">
                  <c:v>100.59003015959948</c:v>
                </c:pt>
                <c:pt idx="1">
                  <c:v>99.584129858003479</c:v>
                </c:pt>
                <c:pt idx="2">
                  <c:v>100.17170625834042</c:v>
                </c:pt>
                <c:pt idx="3">
                  <c:v>99.169989195757012</c:v>
                </c:pt>
                <c:pt idx="4">
                  <c:v>98.178289303799446</c:v>
                </c:pt>
                <c:pt idx="5">
                  <c:v>98.757570820870697</c:v>
                </c:pt>
                <c:pt idx="6">
                  <c:v>97.769995112661988</c:v>
                </c:pt>
                <c:pt idx="7">
                  <c:v>98.346867570865641</c:v>
                </c:pt>
                <c:pt idx="8">
                  <c:v>97.363398895156976</c:v>
                </c:pt>
                <c:pt idx="9">
                  <c:v>97.937872313049553</c:v>
                </c:pt>
                <c:pt idx="10">
                  <c:v>98.515735297366575</c:v>
                </c:pt>
                <c:pt idx="11">
                  <c:v>99.097007847572229</c:v>
                </c:pt>
                <c:pt idx="12">
                  <c:v>98.106037769096503</c:v>
                </c:pt>
                <c:pt idx="13">
                  <c:v>98.684892980322232</c:v>
                </c:pt>
                <c:pt idx="14">
                  <c:v>99.267163611874608</c:v>
                </c:pt>
                <c:pt idx="15">
                  <c:v>99.85286981576364</c:v>
                </c:pt>
                <c:pt idx="16">
                  <c:v>100.44203186290225</c:v>
                </c:pt>
                <c:pt idx="17">
                  <c:v>101.0346701438079</c:v>
                </c:pt>
                <c:pt idx="18">
                  <c:v>101.63080516930823</c:v>
                </c:pt>
                <c:pt idx="19">
                  <c:v>102.23045757125094</c:v>
                </c:pt>
                <c:pt idx="20">
                  <c:v>102.83364810321787</c:v>
                </c:pt>
                <c:pt idx="21">
                  <c:v>103.44039764124327</c:v>
                </c:pt>
                <c:pt idx="22">
                  <c:v>104.05072718453624</c:v>
                </c:pt>
                <c:pt idx="23">
                  <c:v>104.66465785620758</c:v>
                </c:pt>
                <c:pt idx="24">
                  <c:v>105.28221090400082</c:v>
                </c:pt>
                <c:pt idx="25">
                  <c:v>105.90340770102756</c:v>
                </c:pt>
                <c:pt idx="26">
                  <c:v>106.52826974650723</c:v>
                </c:pt>
                <c:pt idx="27">
                  <c:v>107.15681866651113</c:v>
                </c:pt>
                <c:pt idx="28">
                  <c:v>107.78907621471087</c:v>
                </c:pt>
                <c:pt idx="29">
                  <c:v>108.42506427313134</c:v>
                </c:pt>
                <c:pt idx="30">
                  <c:v>109.06480485290794</c:v>
                </c:pt>
                <c:pt idx="31">
                  <c:v>109.70832009504842</c:v>
                </c:pt>
                <c:pt idx="32">
                  <c:v>108.61123689409794</c:v>
                </c:pt>
                <c:pt idx="33">
                  <c:v>107.52512452515697</c:v>
                </c:pt>
                <c:pt idx="34">
                  <c:v>106.4498732799054</c:v>
                </c:pt>
                <c:pt idx="35">
                  <c:v>107.07795963711229</c:v>
                </c:pt>
                <c:pt idx="36">
                  <c:v>106.00718004074116</c:v>
                </c:pt>
                <c:pt idx="37">
                  <c:v>106.63265437432246</c:v>
                </c:pt>
                <c:pt idx="38">
                  <c:v>107.26181919511244</c:v>
                </c:pt>
                <c:pt idx="39">
                  <c:v>107.89469627809868</c:v>
                </c:pt>
                <c:pt idx="40">
                  <c:v>106.81574931531769</c:v>
                </c:pt>
                <c:pt idx="41">
                  <c:v>105.74759182216451</c:v>
                </c:pt>
                <c:pt idx="42">
                  <c:v>106.37153450696545</c:v>
                </c:pt>
                <c:pt idx="43">
                  <c:v>105.30781916189579</c:v>
                </c:pt>
                <c:pt idx="44">
                  <c:v>105.92916705536747</c:v>
                </c:pt>
                <c:pt idx="45">
                  <c:v>106.55418108880666</c:v>
                </c:pt>
                <c:pt idx="46">
                  <c:v>105.48863927791859</c:v>
                </c:pt>
                <c:pt idx="47">
                  <c:v>104.43375288513941</c:v>
                </c:pt>
                <c:pt idx="48">
                  <c:v>105.04994352396334</c:v>
                </c:pt>
                <c:pt idx="49">
                  <c:v>105.66976987339694</c:v>
                </c:pt>
                <c:pt idx="50">
                  <c:v>104.61307217466297</c:v>
                </c:pt>
                <c:pt idx="51">
                  <c:v>103.56694145291634</c:v>
                </c:pt>
                <c:pt idx="52">
                  <c:v>104.17801764286328</c:v>
                </c:pt>
                <c:pt idx="53">
                  <c:v>104.79269936662905</c:v>
                </c:pt>
                <c:pt idx="54">
                  <c:v>105.41100789795058</c:v>
                </c:pt>
                <c:pt idx="55">
                  <c:v>106.03296463608629</c:v>
                </c:pt>
                <c:pt idx="56">
                  <c:v>106.65859110655666</c:v>
                </c:pt>
                <c:pt idx="57">
                  <c:v>107.28790896188923</c:v>
                </c:pt>
                <c:pt idx="58">
                  <c:v>107.92093998236801</c:v>
                </c:pt>
                <c:pt idx="59">
                  <c:v>108.55770607678724</c:v>
                </c:pt>
                <c:pt idx="60">
                  <c:v>109.19822928320966</c:v>
                </c:pt>
                <c:pt idx="61">
                  <c:v>108.10624699037756</c:v>
                </c:pt>
                <c:pt idx="62">
                  <c:v>108.7441064520319</c:v>
                </c:pt>
                <c:pt idx="63">
                  <c:v>109.38572947688586</c:v>
                </c:pt>
                <c:pt idx="64">
                  <c:v>110.03113827109739</c:v>
                </c:pt>
                <c:pt idx="65">
                  <c:v>110.68035517184748</c:v>
                </c:pt>
                <c:pt idx="66">
                  <c:v>109.57355162012901</c:v>
                </c:pt>
                <c:pt idx="67">
                  <c:v>108.47781610392772</c:v>
                </c:pt>
                <c:pt idx="68">
                  <c:v>109.11786793541576</c:v>
                </c:pt>
                <c:pt idx="69">
                  <c:v>108.0266892560616</c:v>
                </c:pt>
                <c:pt idx="70">
                  <c:v>108.66407930308918</c:v>
                </c:pt>
                <c:pt idx="71">
                  <c:v>109.30523014362851</c:v>
                </c:pt>
                <c:pt idx="72">
                  <c:v>108.21217784219222</c:v>
                </c:pt>
                <c:pt idx="73">
                  <c:v>108.85066232782059</c:v>
                </c:pt>
                <c:pt idx="74">
                  <c:v>107.76215570454238</c:v>
                </c:pt>
                <c:pt idx="75">
                  <c:v>108.39798492383373</c:v>
                </c:pt>
                <c:pt idx="76">
                  <c:v>107.3140050745954</c:v>
                </c:pt>
                <c:pt idx="77">
                  <c:v>106.24086502384945</c:v>
                </c:pt>
                <c:pt idx="78">
                  <c:v>106.86771816930954</c:v>
                </c:pt>
                <c:pt idx="79">
                  <c:v>107.49826993738425</c:v>
                </c:pt>
                <c:pt idx="80">
                  <c:v>108.13254215106248</c:v>
                </c:pt>
                <c:pt idx="81">
                  <c:v>108.77055676209538</c:v>
                </c:pt>
                <c:pt idx="82">
                  <c:v>109.41233585175603</c:v>
                </c:pt>
                <c:pt idx="83">
                  <c:v>110.05790163160367</c:v>
                </c:pt>
                <c:pt idx="84">
                  <c:v>108.95732261528764</c:v>
                </c:pt>
                <c:pt idx="85">
                  <c:v>107.86774938913476</c:v>
                </c:pt>
                <c:pt idx="86">
                  <c:v>108.50420164301184</c:v>
                </c:pt>
                <c:pt idx="87">
                  <c:v>107.41915962658172</c:v>
                </c:pt>
                <c:pt idx="88">
                  <c:v>108.05296506556687</c:v>
                </c:pt>
                <c:pt idx="89">
                  <c:v>108.69051014779521</c:v>
                </c:pt>
                <c:pt idx="90">
                  <c:v>109.33181693828973</c:v>
                </c:pt>
                <c:pt idx="91">
                  <c:v>109.97690763226375</c:v>
                </c:pt>
                <c:pt idx="92">
                  <c:v>108.8771385559411</c:v>
                </c:pt>
                <c:pt idx="93">
                  <c:v>109.51954651033007</c:v>
                </c:pt>
                <c:pt idx="94">
                  <c:v>110.16574486539761</c:v>
                </c:pt>
                <c:pt idx="95">
                  <c:v>109.06408741674363</c:v>
                </c:pt>
                <c:pt idx="96">
                  <c:v>109.70759842579437</c:v>
                </c:pt>
                <c:pt idx="97">
                  <c:v>108.61052244153643</c:v>
                </c:pt>
                <c:pt idx="98">
                  <c:v>109.25135728044006</c:v>
                </c:pt>
                <c:pt idx="99">
                  <c:v>109.89597323816645</c:v>
                </c:pt>
                <c:pt idx="100">
                  <c:v>110.544392624457</c:v>
                </c:pt>
                <c:pt idx="101">
                  <c:v>111.19663788068738</c:v>
                </c:pt>
                <c:pt idx="102">
                  <c:v>110.08467150188051</c:v>
                </c:pt>
                <c:pt idx="103">
                  <c:v>108.9838247868617</c:v>
                </c:pt>
                <c:pt idx="104">
                  <c:v>109.62686222218925</c:v>
                </c:pt>
                <c:pt idx="105">
                  <c:v>108.53059359996735</c:v>
                </c:pt>
                <c:pt idx="106">
                  <c:v>107.44528766396768</c:v>
                </c:pt>
                <c:pt idx="107">
                  <c:v>106.37083478732799</c:v>
                </c:pt>
                <c:pt idx="108">
                  <c:v>105.30712643945471</c:v>
                </c:pt>
                <c:pt idx="109">
                  <c:v>104.25405517506016</c:v>
                </c:pt>
                <c:pt idx="110">
                  <c:v>104.8691855431985</c:v>
                </c:pt>
                <c:pt idx="111">
                  <c:v>103.82049368776651</c:v>
                </c:pt>
                <c:pt idx="112">
                  <c:v>102.78228875088885</c:v>
                </c:pt>
                <c:pt idx="113">
                  <c:v>103.38873525324573</c:v>
                </c:pt>
                <c:pt idx="114">
                  <c:v>103.99875997286834</c:v>
                </c:pt>
                <c:pt idx="115">
                  <c:v>102.95877237313965</c:v>
                </c:pt>
                <c:pt idx="116">
                  <c:v>101.92918464940826</c:v>
                </c:pt>
                <c:pt idx="117">
                  <c:v>100.90989280291417</c:v>
                </c:pt>
                <c:pt idx="118">
                  <c:v>101.50529160447087</c:v>
                </c:pt>
                <c:pt idx="119">
                  <c:v>102.10420343852665</c:v>
                </c:pt>
                <c:pt idx="120">
                  <c:v>102.70664903303278</c:v>
                </c:pt>
                <c:pt idx="121">
                  <c:v>103.31264923824166</c:v>
                </c:pt>
                <c:pt idx="122">
                  <c:v>102.27952274585924</c:v>
                </c:pt>
                <c:pt idx="123">
                  <c:v>101.25672751840065</c:v>
                </c:pt>
                <c:pt idx="124">
                  <c:v>101.85417274938268</c:v>
                </c:pt>
                <c:pt idx="125">
                  <c:v>102.4551430874146</c:v>
                </c:pt>
                <c:pt idx="126">
                  <c:v>101.43059165654046</c:v>
                </c:pt>
                <c:pt idx="127">
                  <c:v>102.02906273837425</c:v>
                </c:pt>
                <c:pt idx="128">
                  <c:v>101.00877211099051</c:v>
                </c:pt>
                <c:pt idx="129">
                  <c:v>99.998684389880594</c:v>
                </c:pt>
                <c:pt idx="130">
                  <c:v>100.58870678698359</c:v>
                </c:pt>
                <c:pt idx="131">
                  <c:v>101.18221049417789</c:v>
                </c:pt>
                <c:pt idx="132">
                  <c:v>101.77921605224299</c:v>
                </c:pt>
                <c:pt idx="133">
                  <c:v>100.76142389172055</c:v>
                </c:pt>
                <c:pt idx="134">
                  <c:v>101.35594668192358</c:v>
                </c:pt>
                <c:pt idx="135">
                  <c:v>101.95397733589451</c:v>
                </c:pt>
                <c:pt idx="136">
                  <c:v>102.55553655108751</c:v>
                </c:pt>
                <c:pt idx="137">
                  <c:v>101.52998118557663</c:v>
                </c:pt>
                <c:pt idx="138">
                  <c:v>102.12903869560722</c:v>
                </c:pt>
                <c:pt idx="139">
                  <c:v>102.73163082562033</c:v>
                </c:pt>
                <c:pt idx="140">
                  <c:v>101.70431451736412</c:v>
                </c:pt>
                <c:pt idx="141">
                  <c:v>102.3044006466305</c:v>
                </c:pt>
                <c:pt idx="142">
                  <c:v>101.28135664016419</c:v>
                </c:pt>
                <c:pt idx="143">
                  <c:v>101.87894719039268</c:v>
                </c:pt>
                <c:pt idx="144">
                  <c:v>102.48006370509843</c:v>
                </c:pt>
                <c:pt idx="145">
                  <c:v>103.08472698853528</c:v>
                </c:pt>
                <c:pt idx="146">
                  <c:v>103.69295796770842</c:v>
                </c:pt>
                <c:pt idx="147">
                  <c:v>102.65602838803134</c:v>
                </c:pt>
                <c:pt idx="148">
                  <c:v>101.62946810415103</c:v>
                </c:pt>
                <c:pt idx="149">
                  <c:v>102.22911261700607</c:v>
                </c:pt>
                <c:pt idx="150">
                  <c:v>101.20682149083601</c:v>
                </c:pt>
                <c:pt idx="151">
                  <c:v>100.19475327592764</c:v>
                </c:pt>
                <c:pt idx="152">
                  <c:v>100.78593253859191</c:v>
                </c:pt>
                <c:pt idx="153">
                  <c:v>101.38059993720319</c:v>
                </c:pt>
                <c:pt idx="154">
                  <c:v>101.97877605281558</c:v>
                </c:pt>
                <c:pt idx="155">
                  <c:v>100.95898829228742</c:v>
                </c:pt>
                <c:pt idx="156">
                  <c:v>99.949398409364534</c:v>
                </c:pt>
                <c:pt idx="157">
                  <c:v>100.53913000431804</c:v>
                </c:pt>
                <c:pt idx="158">
                  <c:v>99.533738704274853</c:v>
                </c:pt>
                <c:pt idx="159">
                  <c:v>100.12101778160702</c:v>
                </c:pt>
                <c:pt idx="160">
                  <c:v>100.71176198261647</c:v>
                </c:pt>
                <c:pt idx="161">
                  <c:v>101.30599175257795</c:v>
                </c:pt>
                <c:pt idx="162">
                  <c:v>101.90372765739953</c:v>
                </c:pt>
                <c:pt idx="163">
                  <c:v>100.88469038082553</c:v>
                </c:pt>
                <c:pt idx="164">
                  <c:v>101.47994048049097</c:v>
                </c:pt>
                <c:pt idx="165">
                  <c:v>102.07870273526947</c:v>
                </c:pt>
                <c:pt idx="166">
                  <c:v>102.68099786793547</c:v>
                </c:pt>
                <c:pt idx="167">
                  <c:v>101.65418788925612</c:v>
                </c:pt>
                <c:pt idx="168">
                  <c:v>102.25397825629867</c:v>
                </c:pt>
                <c:pt idx="169">
                  <c:v>102.85730756740112</c:v>
                </c:pt>
                <c:pt idx="170">
                  <c:v>103.46419670340079</c:v>
                </c:pt>
                <c:pt idx="171">
                  <c:v>104.0746666683382</c:v>
                </c:pt>
                <c:pt idx="172">
                  <c:v>104.68873859018403</c:v>
                </c:pt>
                <c:pt idx="173">
                  <c:v>105.30643372157039</c:v>
                </c:pt>
                <c:pt idx="174">
                  <c:v>105.92777344052629</c:v>
                </c:pt>
                <c:pt idx="175">
                  <c:v>106.55277925121761</c:v>
                </c:pt>
                <c:pt idx="176">
                  <c:v>107.18147278469127</c:v>
                </c:pt>
                <c:pt idx="177">
                  <c:v>107.81387579962386</c:v>
                </c:pt>
                <c:pt idx="178">
                  <c:v>106.73573704162762</c:v>
                </c:pt>
                <c:pt idx="179">
                  <c:v>107.36551008124403</c:v>
                </c:pt>
                <c:pt idx="180">
                  <c:v>107.9989989717312</c:v>
                </c:pt>
                <c:pt idx="181">
                  <c:v>108.63622563772995</c:v>
                </c:pt>
                <c:pt idx="182">
                  <c:v>107.54986338135265</c:v>
                </c:pt>
                <c:pt idx="183">
                  <c:v>108.18444001191068</c:v>
                </c:pt>
                <c:pt idx="184">
                  <c:v>108.82276083597476</c:v>
                </c:pt>
                <c:pt idx="185">
                  <c:v>109.46484794541583</c:v>
                </c:pt>
                <c:pt idx="186">
                  <c:v>110.1107235624535</c:v>
                </c:pt>
                <c:pt idx="187">
                  <c:v>109.00961632682896</c:v>
                </c:pt>
                <c:pt idx="188">
                  <c:v>107.91952016356068</c:v>
                </c:pt>
                <c:pt idx="189">
                  <c:v>106.84032496192506</c:v>
                </c:pt>
                <c:pt idx="190">
                  <c:v>107.47071510181452</c:v>
                </c:pt>
                <c:pt idx="191">
                  <c:v>108.10482473365246</c:v>
                </c:pt>
                <c:pt idx="192">
                  <c:v>108.74267580356317</c:v>
                </c:pt>
                <c:pt idx="193">
                  <c:v>109.38429038715969</c:v>
                </c:pt>
                <c:pt idx="194">
                  <c:v>110.02969069030782</c:v>
                </c:pt>
                <c:pt idx="195">
                  <c:v>110.67889904989467</c:v>
                </c:pt>
                <c:pt idx="196">
                  <c:v>109.57211005939573</c:v>
                </c:pt>
                <c:pt idx="197">
                  <c:v>108.47638895880176</c:v>
                </c:pt>
                <c:pt idx="198">
                  <c:v>107.39162506921375</c:v>
                </c:pt>
                <c:pt idx="199">
                  <c:v>108.0252680460061</c:v>
                </c:pt>
                <c:pt idx="200">
                  <c:v>108.66264970746573</c:v>
                </c:pt>
                <c:pt idx="201">
                  <c:v>109.30379211295973</c:v>
                </c:pt>
                <c:pt idx="202">
                  <c:v>108.21075419183013</c:v>
                </c:pt>
                <c:pt idx="203">
                  <c:v>108.849230277492</c:v>
                </c:pt>
                <c:pt idx="204">
                  <c:v>107.76073797471707</c:v>
                </c:pt>
                <c:pt idx="205">
                  <c:v>108.39655882897488</c:v>
                </c:pt>
                <c:pt idx="206">
                  <c:v>109.03613121803383</c:v>
                </c:pt>
                <c:pt idx="207">
                  <c:v>109.67947727708071</c:v>
                </c:pt>
                <c:pt idx="208">
                  <c:v>108.5826825043099</c:v>
                </c:pt>
                <c:pt idx="209">
                  <c:v>109.22335307918749</c:v>
                </c:pt>
                <c:pt idx="210">
                  <c:v>109.86780380368053</c:v>
                </c:pt>
                <c:pt idx="211">
                  <c:v>110.51605698181184</c:v>
                </c:pt>
                <c:pt idx="212">
                  <c:v>111.16813504920469</c:v>
                </c:pt>
                <c:pt idx="213">
                  <c:v>111.82406057385928</c:v>
                </c:pt>
                <c:pt idx="214">
                  <c:v>112.48385625693385</c:v>
                </c:pt>
                <c:pt idx="215">
                  <c:v>111.35901769436451</c:v>
                </c:pt>
                <c:pt idx="216">
                  <c:v>112.01606948419499</c:v>
                </c:pt>
                <c:pt idx="217">
                  <c:v>112.67699807774966</c:v>
                </c:pt>
                <c:pt idx="218">
                  <c:v>111.55022809697216</c:v>
                </c:pt>
                <c:pt idx="219">
                  <c:v>112.20840808584632</c:v>
                </c:pt>
                <c:pt idx="220">
                  <c:v>112.87047153515928</c:v>
                </c:pt>
                <c:pt idx="221">
                  <c:v>113.53644135849888</c:v>
                </c:pt>
                <c:pt idx="222">
                  <c:v>114.20634060465001</c:v>
                </c:pt>
                <c:pt idx="223">
                  <c:v>114.88019245839236</c:v>
                </c:pt>
                <c:pt idx="224">
                  <c:v>115.55802024130281</c:v>
                </c:pt>
                <c:pt idx="225">
                  <c:v>116.23984741256258</c:v>
                </c:pt>
                <c:pt idx="226">
                  <c:v>115.07744893843696</c:v>
                </c:pt>
                <c:pt idx="227">
                  <c:v>113.92667444905258</c:v>
                </c:pt>
                <c:pt idx="228">
                  <c:v>114.59887618813072</c:v>
                </c:pt>
                <c:pt idx="229">
                  <c:v>115.27504412020276</c:v>
                </c:pt>
                <c:pt idx="230">
                  <c:v>115.95520164700358</c:v>
                </c:pt>
                <c:pt idx="231">
                  <c:v>114.79564963053355</c:v>
                </c:pt>
                <c:pt idx="232">
                  <c:v>115.47297858526186</c:v>
                </c:pt>
                <c:pt idx="233">
                  <c:v>116.15430398510276</c:v>
                </c:pt>
                <c:pt idx="234">
                  <c:v>116.83964941028773</c:v>
                </c:pt>
                <c:pt idx="235">
                  <c:v>117.52903858017874</c:v>
                </c:pt>
                <c:pt idx="236">
                  <c:v>118.22249535408911</c:v>
                </c:pt>
                <c:pt idx="237">
                  <c:v>118.92004373210933</c:v>
                </c:pt>
                <c:pt idx="238">
                  <c:v>119.62170785593767</c:v>
                </c:pt>
                <c:pt idx="239">
                  <c:v>120.32751200971569</c:v>
                </c:pt>
                <c:pt idx="240">
                  <c:v>121.03748062086871</c:v>
                </c:pt>
                <c:pt idx="241">
                  <c:v>119.82710581466002</c:v>
                </c:pt>
                <c:pt idx="242">
                  <c:v>120.53412187834169</c:v>
                </c:pt>
                <c:pt idx="243">
                  <c:v>121.24530955003232</c:v>
                </c:pt>
                <c:pt idx="244">
                  <c:v>120.03285645453199</c:v>
                </c:pt>
                <c:pt idx="245">
                  <c:v>120.74108650904249</c:v>
                </c:pt>
                <c:pt idx="246">
                  <c:v>119.53367564395207</c:v>
                </c:pt>
                <c:pt idx="247">
                  <c:v>120.2389603811292</c:v>
                </c:pt>
                <c:pt idx="248">
                  <c:v>120.94840651096675</c:v>
                </c:pt>
                <c:pt idx="249">
                  <c:v>119.73892244585709</c:v>
                </c:pt>
                <c:pt idx="250">
                  <c:v>120.44541820106708</c:v>
                </c:pt>
                <c:pt idx="251">
                  <c:v>121.1560824943091</c:v>
                </c:pt>
                <c:pt idx="252">
                  <c:v>119.94452166936601</c:v>
                </c:pt>
                <c:pt idx="253">
                  <c:v>118.74507645267235</c:v>
                </c:pt>
                <c:pt idx="254">
                  <c:v>119.44570821678259</c:v>
                </c:pt>
                <c:pt idx="255">
                  <c:v>118.25125113461476</c:v>
                </c:pt>
                <c:pt idx="256">
                  <c:v>117.06873862326862</c:v>
                </c:pt>
                <c:pt idx="257">
                  <c:v>117.75947948860859</c:v>
                </c:pt>
                <c:pt idx="258">
                  <c:v>118.45429593337875</c:v>
                </c:pt>
                <c:pt idx="259">
                  <c:v>119.15321200472691</c:v>
                </c:pt>
                <c:pt idx="260">
                  <c:v>117.96167988467964</c:v>
                </c:pt>
                <c:pt idx="261">
                  <c:v>116.78206308583285</c:v>
                </c:pt>
                <c:pt idx="262">
                  <c:v>117.47111247904176</c:v>
                </c:pt>
                <c:pt idx="263">
                  <c:v>118.16422747148515</c:v>
                </c:pt>
                <c:pt idx="264">
                  <c:v>118.86143205142466</c:v>
                </c:pt>
                <c:pt idx="265">
                  <c:v>119.56275034865992</c:v>
                </c:pt>
                <c:pt idx="266">
                  <c:v>120.26820663536365</c:v>
                </c:pt>
                <c:pt idx="267">
                  <c:v>120.97782532692173</c:v>
                </c:pt>
                <c:pt idx="268">
                  <c:v>121.69163098277815</c:v>
                </c:pt>
                <c:pt idx="269">
                  <c:v>122.40964830728505</c:v>
                </c:pt>
                <c:pt idx="270">
                  <c:v>123.13190215055769</c:v>
                </c:pt>
                <c:pt idx="271">
                  <c:v>121.90058312905211</c:v>
                </c:pt>
                <c:pt idx="272">
                  <c:v>122.61983333424116</c:v>
                </c:pt>
                <c:pt idx="273">
                  <c:v>123.34332733256382</c:v>
                </c:pt>
                <c:pt idx="274">
                  <c:v>124.07109016367946</c:v>
                </c:pt>
                <c:pt idx="275">
                  <c:v>122.83037926204265</c:v>
                </c:pt>
                <c:pt idx="276">
                  <c:v>123.55511554483914</c:v>
                </c:pt>
                <c:pt idx="277">
                  <c:v>124.28412799028169</c:v>
                </c:pt>
                <c:pt idx="278">
                  <c:v>125.01744182901957</c:v>
                </c:pt>
                <c:pt idx="279">
                  <c:v>123.76726741072937</c:v>
                </c:pt>
                <c:pt idx="280">
                  <c:v>122.52959473662207</c:v>
                </c:pt>
                <c:pt idx="281">
                  <c:v>123.25255630000316</c:v>
                </c:pt>
                <c:pt idx="282">
                  <c:v>123.97978355465052</c:v>
                </c:pt>
                <c:pt idx="283">
                  <c:v>124.71130166942912</c:v>
                </c:pt>
                <c:pt idx="284">
                  <c:v>123.46418865273483</c:v>
                </c:pt>
                <c:pt idx="285">
                  <c:v>124.19266460209077</c:v>
                </c:pt>
                <c:pt idx="286">
                  <c:v>122.95073795606986</c:v>
                </c:pt>
                <c:pt idx="287">
                  <c:v>121.72123057650916</c:v>
                </c:pt>
                <c:pt idx="288">
                  <c:v>122.43942254754619</c:v>
                </c:pt>
                <c:pt idx="289">
                  <c:v>123.16185206781616</c:v>
                </c:pt>
                <c:pt idx="290">
                  <c:v>123.88854414013757</c:v>
                </c:pt>
                <c:pt idx="291">
                  <c:v>122.64965869873619</c:v>
                </c:pt>
                <c:pt idx="292">
                  <c:v>123.37332867570457</c:v>
                </c:pt>
                <c:pt idx="293">
                  <c:v>124.10126852379302</c:v>
                </c:pt>
                <c:pt idx="294">
                  <c:v>124.83350343652894</c:v>
                </c:pt>
                <c:pt idx="295">
                  <c:v>125.57005875608913</c:v>
                </c:pt>
                <c:pt idx="296">
                  <c:v>126.31095997417684</c:v>
                </c:pt>
                <c:pt idx="297">
                  <c:v>127.05623273290412</c:v>
                </c:pt>
                <c:pt idx="298">
                  <c:v>127.80590282567917</c:v>
                </c:pt>
                <c:pt idx="299">
                  <c:v>126.52784379742238</c:v>
                </c:pt>
              </c:numCache>
            </c:numRef>
          </c:val>
        </c:ser>
        <c:marker val="1"/>
        <c:axId val="10560640"/>
        <c:axId val="10562560"/>
      </c:lineChart>
      <c:lineChart>
        <c:grouping val="standard"/>
        <c:ser>
          <c:idx val="1"/>
          <c:order val="1"/>
          <c:marker>
            <c:symbol val="none"/>
          </c:marker>
          <c:val>
            <c:numRef>
              <c:f>gbpusd_2_14_30!$G$14:$G$313</c:f>
              <c:numCache>
                <c:formatCode>_(* #,##0_);_(* \(#,##0\);_(* "-"_);_(@_)</c:formatCode>
                <c:ptCount val="300"/>
                <c:pt idx="0">
                  <c:v>0</c:v>
                </c:pt>
                <c:pt idx="1">
                  <c:v>-1.0000000000000053</c:v>
                </c:pt>
                <c:pt idx="2">
                  <c:v>-0.41587014199650901</c:v>
                </c:pt>
                <c:pt idx="3">
                  <c:v>-1.4117114405765494</c:v>
                </c:pt>
                <c:pt idx="4">
                  <c:v>-2.3975943261707799</c:v>
                </c:pt>
                <c:pt idx="5">
                  <c:v>-1.8217106962005489</c:v>
                </c:pt>
                <c:pt idx="6">
                  <c:v>-2.803493589238546</c:v>
                </c:pt>
                <c:pt idx="7">
                  <c:v>-2.2300048873380018</c:v>
                </c:pt>
                <c:pt idx="8">
                  <c:v>-3.2077048384646298</c:v>
                </c:pt>
                <c:pt idx="9">
                  <c:v>-2.6366011048430193</c:v>
                </c:pt>
                <c:pt idx="10">
                  <c:v>-2.0621276869504452</c:v>
                </c:pt>
                <c:pt idx="11">
                  <c:v>-1.4842647026334235</c:v>
                </c:pt>
                <c:pt idx="12">
                  <c:v>-2.4694220556070934</c:v>
                </c:pt>
                <c:pt idx="13">
                  <c:v>-1.8939622309034934</c:v>
                </c:pt>
                <c:pt idx="14">
                  <c:v>-1.3151070196777626</c:v>
                </c:pt>
                <c:pt idx="15">
                  <c:v>-0.73283638812537988</c:v>
                </c:pt>
                <c:pt idx="16">
                  <c:v>-0.14713018423635565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-0.99999999999999512</c:v>
                </c:pt>
                <c:pt idx="33">
                  <c:v>-1.98999999999999</c:v>
                </c:pt>
                <c:pt idx="34">
                  <c:v>-2.9700999999999858</c:v>
                </c:pt>
                <c:pt idx="35">
                  <c:v>-2.3975943261707582</c:v>
                </c:pt>
                <c:pt idx="36">
                  <c:v>-3.3736183829090529</c:v>
                </c:pt>
                <c:pt idx="37">
                  <c:v>-2.8034935892385269</c:v>
                </c:pt>
                <c:pt idx="38">
                  <c:v>-2.2300048873379881</c:v>
                </c:pt>
                <c:pt idx="39">
                  <c:v>-1.6531324291343328</c:v>
                </c:pt>
                <c:pt idx="40">
                  <c:v>-2.6366011048429918</c:v>
                </c:pt>
                <c:pt idx="41">
                  <c:v>-3.6102350937945644</c:v>
                </c:pt>
                <c:pt idx="42">
                  <c:v>-3.0415064100809048</c:v>
                </c:pt>
                <c:pt idx="43">
                  <c:v>-4.0110913459800948</c:v>
                </c:pt>
                <c:pt idx="44">
                  <c:v>-3.4447278350509696</c:v>
                </c:pt>
                <c:pt idx="45">
                  <c:v>-2.8750226085944073</c:v>
                </c:pt>
                <c:pt idx="46">
                  <c:v>-3.8462723825084608</c:v>
                </c:pt>
                <c:pt idx="47">
                  <c:v>-4.8078096586833725</c:v>
                </c:pt>
                <c:pt idx="48">
                  <c:v>-4.2461470260862528</c:v>
                </c:pt>
                <c:pt idx="49">
                  <c:v>-3.6811704145616146</c:v>
                </c:pt>
                <c:pt idx="50">
                  <c:v>-4.6443587104159985</c:v>
                </c:pt>
                <c:pt idx="51">
                  <c:v>-5.5979151233118438</c:v>
                </c:pt>
                <c:pt idx="52">
                  <c:v>-5.0409143512486843</c:v>
                </c:pt>
                <c:pt idx="53">
                  <c:v>-4.4806271066411414</c:v>
                </c:pt>
                <c:pt idx="54">
                  <c:v>-3.9170339983100275</c:v>
                </c:pt>
                <c:pt idx="55">
                  <c:v>-3.3501155206623325</c:v>
                </c:pt>
                <c:pt idx="56">
                  <c:v>-2.779852053016179</c:v>
                </c:pt>
                <c:pt idx="57">
                  <c:v>-2.20622385892174</c:v>
                </c:pt>
                <c:pt idx="58">
                  <c:v>-1.6292110854781754</c:v>
                </c:pt>
                <c:pt idx="59">
                  <c:v>-1.0487937626465504</c:v>
                </c:pt>
                <c:pt idx="60">
                  <c:v>-0.46495180255867169</c:v>
                </c:pt>
                <c:pt idx="61">
                  <c:v>-1.4603022845330877</c:v>
                </c:pt>
                <c:pt idx="62">
                  <c:v>-0.87888834883366307</c:v>
                </c:pt>
                <c:pt idx="63">
                  <c:v>-0.29404389556150395</c:v>
                </c:pt>
                <c:pt idx="64">
                  <c:v>0</c:v>
                </c:pt>
                <c:pt idx="65">
                  <c:v>0</c:v>
                </c:pt>
                <c:pt idx="66">
                  <c:v>-0.99999999999999667</c:v>
                </c:pt>
                <c:pt idx="67">
                  <c:v>-1.9899999999999942</c:v>
                </c:pt>
                <c:pt idx="68">
                  <c:v>-1.4117114405765419</c:v>
                </c:pt>
                <c:pt idx="69">
                  <c:v>-2.3975943261707768</c:v>
                </c:pt>
                <c:pt idx="70">
                  <c:v>-1.8217106962005454</c:v>
                </c:pt>
                <c:pt idx="71">
                  <c:v>-1.2424291791292963</c:v>
                </c:pt>
                <c:pt idx="72">
                  <c:v>-2.2300048873380058</c:v>
                </c:pt>
                <c:pt idx="73">
                  <c:v>-1.6531324291343554</c:v>
                </c:pt>
                <c:pt idx="74">
                  <c:v>-2.6366011048430122</c:v>
                </c:pt>
                <c:pt idx="75">
                  <c:v>-2.0621276869504386</c:v>
                </c:pt>
                <c:pt idx="76">
                  <c:v>-3.0415064100809297</c:v>
                </c:pt>
                <c:pt idx="77">
                  <c:v>-4.0110913459801152</c:v>
                </c:pt>
                <c:pt idx="78">
                  <c:v>-3.4447278350510007</c:v>
                </c:pt>
                <c:pt idx="79">
                  <c:v>-2.8750226085944304</c:v>
                </c:pt>
                <c:pt idx="80">
                  <c:v>-2.3019559494809596</c:v>
                </c:pt>
                <c:pt idx="81">
                  <c:v>-1.725508024244101</c:v>
                </c:pt>
                <c:pt idx="82">
                  <c:v>-1.1456588823939609</c:v>
                </c:pt>
                <c:pt idx="83">
                  <c:v>-0.56238845572672791</c:v>
                </c:pt>
                <c:pt idx="84">
                  <c:v>-1.5567645711694571</c:v>
                </c:pt>
                <c:pt idx="85">
                  <c:v>-2.5411969254577649</c:v>
                </c:pt>
                <c:pt idx="86">
                  <c:v>-1.9661605941332982</c:v>
                </c:pt>
                <c:pt idx="87">
                  <c:v>-2.9464989881919692</c:v>
                </c:pt>
                <c:pt idx="88">
                  <c:v>-2.3738540612751069</c:v>
                </c:pt>
                <c:pt idx="89">
                  <c:v>-1.7978303565820202</c:v>
                </c:pt>
                <c:pt idx="90">
                  <c:v>-1.218407938304809</c:v>
                </c:pt>
                <c:pt idx="91">
                  <c:v>-0.63556675300827259</c:v>
                </c:pt>
                <c:pt idx="92">
                  <c:v>-1.6292110854781963</c:v>
                </c:pt>
                <c:pt idx="93">
                  <c:v>-1.0487937626465704</c:v>
                </c:pt>
                <c:pt idx="94">
                  <c:v>-0.46495180255869217</c:v>
                </c:pt>
                <c:pt idx="95">
                  <c:v>-1.4603022845331095</c:v>
                </c:pt>
                <c:pt idx="96">
                  <c:v>-0.87888834883368439</c:v>
                </c:pt>
                <c:pt idx="97">
                  <c:v>-1.8700994653453453</c:v>
                </c:pt>
                <c:pt idx="98">
                  <c:v>-1.2911034566059088</c:v>
                </c:pt>
                <c:pt idx="99">
                  <c:v>-0.70869119679202752</c:v>
                </c:pt>
                <c:pt idx="100">
                  <c:v>-0.12284252899204678</c:v>
                </c:pt>
                <c:pt idx="101">
                  <c:v>0</c:v>
                </c:pt>
                <c:pt idx="102">
                  <c:v>-0.99999999999999589</c:v>
                </c:pt>
                <c:pt idx="103">
                  <c:v>-1.9899999999999949</c:v>
                </c:pt>
                <c:pt idx="104">
                  <c:v>-1.4117114405765403</c:v>
                </c:pt>
                <c:pt idx="105">
                  <c:v>-2.3975943261707808</c:v>
                </c:pt>
                <c:pt idx="106">
                  <c:v>-3.3736183829090702</c:v>
                </c:pt>
                <c:pt idx="107">
                  <c:v>-4.3398821990799847</c:v>
                </c:pt>
                <c:pt idx="108">
                  <c:v>-5.2964833770891921</c:v>
                </c:pt>
                <c:pt idx="109">
                  <c:v>-6.2435185433182996</c:v>
                </c:pt>
                <c:pt idx="110">
                  <c:v>-5.6903270261445833</c:v>
                </c:pt>
                <c:pt idx="111">
                  <c:v>-6.6334237558831344</c:v>
                </c:pt>
                <c:pt idx="112">
                  <c:v>-7.567089518324301</c:v>
                </c:pt>
                <c:pt idx="113">
                  <c:v>-7.0217074690868202</c:v>
                </c:pt>
                <c:pt idx="114">
                  <c:v>-6.4731075012737964</c:v>
                </c:pt>
                <c:pt idx="115">
                  <c:v>-7.4083764262610634</c:v>
                </c:pt>
                <c:pt idx="116">
                  <c:v>-8.3342926619984539</c:v>
                </c:pt>
                <c:pt idx="117">
                  <c:v>-9.2509497353784713</c:v>
                </c:pt>
                <c:pt idx="118">
                  <c:v>-8.7155029692671118</c:v>
                </c:pt>
                <c:pt idx="119">
                  <c:v>-8.1768969057470908</c:v>
                </c:pt>
                <c:pt idx="120">
                  <c:v>-7.6351129040108701</c:v>
                </c:pt>
                <c:pt idx="121">
                  <c:v>-7.0901322132645213</c:v>
                </c:pt>
                <c:pt idx="122">
                  <c:v>-8.0192308911318815</c:v>
                </c:pt>
                <c:pt idx="123">
                  <c:v>-8.9390385822205563</c:v>
                </c:pt>
                <c:pt idx="124">
                  <c:v>-8.4017514462344103</c:v>
                </c:pt>
                <c:pt idx="125">
                  <c:v>-7.861294154102298</c:v>
                </c:pt>
                <c:pt idx="126">
                  <c:v>-8.7826812125612701</c:v>
                </c:pt>
                <c:pt idx="127">
                  <c:v>-8.2444715209373705</c:v>
                </c:pt>
                <c:pt idx="128">
                  <c:v>-9.1620268057279972</c:v>
                </c:pt>
                <c:pt idx="129">
                  <c:v>-10.070406537670722</c:v>
                </c:pt>
                <c:pt idx="130">
                  <c:v>-9.5397948138377728</c:v>
                </c:pt>
                <c:pt idx="131">
                  <c:v>-9.0060523208038354</c:v>
                </c:pt>
                <c:pt idx="132">
                  <c:v>-8.4691605860863959</c:v>
                </c:pt>
                <c:pt idx="133">
                  <c:v>-9.3844689802255346</c:v>
                </c:pt>
                <c:pt idx="134">
                  <c:v>-8.8498100179276395</c:v>
                </c:pt>
                <c:pt idx="135">
                  <c:v>-8.3119964065011853</c:v>
                </c:pt>
                <c:pt idx="136">
                  <c:v>-7.7710095325648769</c:v>
                </c:pt>
                <c:pt idx="137">
                  <c:v>-8.6932994372392347</c:v>
                </c:pt>
                <c:pt idx="138">
                  <c:v>-8.1545623661837485</c:v>
                </c:pt>
                <c:pt idx="139">
                  <c:v>-7.6126465839281012</c:v>
                </c:pt>
                <c:pt idx="140">
                  <c:v>-8.5365201180888199</c:v>
                </c:pt>
                <c:pt idx="141">
                  <c:v>-7.9968580017663298</c:v>
                </c:pt>
                <c:pt idx="142">
                  <c:v>-8.9168894217486674</c:v>
                </c:pt>
                <c:pt idx="143">
                  <c:v>-8.3794715990356323</c:v>
                </c:pt>
                <c:pt idx="144">
                  <c:v>-7.8388828490855298</c:v>
                </c:pt>
                <c:pt idx="145">
                  <c:v>-7.2951044624713175</c:v>
                </c:pt>
                <c:pt idx="146">
                  <c:v>-6.748117619374705</c:v>
                </c:pt>
                <c:pt idx="147">
                  <c:v>-7.6806364431809531</c:v>
                </c:pt>
                <c:pt idx="148">
                  <c:v>-8.6038300787491444</c:v>
                </c:pt>
                <c:pt idx="149">
                  <c:v>-8.0645651114949661</c:v>
                </c:pt>
                <c:pt idx="150">
                  <c:v>-8.9839194603800152</c:v>
                </c:pt>
                <c:pt idx="151">
                  <c:v>-9.894080265776223</c:v>
                </c:pt>
                <c:pt idx="152">
                  <c:v>-9.3624281637597946</c:v>
                </c:pt>
                <c:pt idx="153">
                  <c:v>-8.8276391539973336</c:v>
                </c:pt>
                <c:pt idx="154">
                  <c:v>-8.289694727787051</c:v>
                </c:pt>
                <c:pt idx="155">
                  <c:v>-9.2067977805091843</c:v>
                </c:pt>
                <c:pt idx="156">
                  <c:v>-10.114729802704099</c:v>
                </c:pt>
                <c:pt idx="157">
                  <c:v>-9.5843795995025598</c:v>
                </c:pt>
                <c:pt idx="158">
                  <c:v>-10.48853580350754</c:v>
                </c:pt>
                <c:pt idx="159">
                  <c:v>-9.9603911684491369</c:v>
                </c:pt>
                <c:pt idx="160">
                  <c:v>-9.4291303207575883</c:v>
                </c:pt>
                <c:pt idx="161">
                  <c:v>-8.8947348738385106</c:v>
                </c:pt>
                <c:pt idx="162">
                  <c:v>-8.3571863326110876</c:v>
                </c:pt>
                <c:pt idx="163">
                  <c:v>-9.2736144692849773</c:v>
                </c:pt>
                <c:pt idx="164">
                  <c:v>-8.7383014319392522</c:v>
                </c:pt>
                <c:pt idx="165">
                  <c:v>-8.1998298862249186</c:v>
                </c:pt>
                <c:pt idx="166">
                  <c:v>-7.6581811959900072</c:v>
                </c:pt>
                <c:pt idx="167">
                  <c:v>-8.5815993840301061</c:v>
                </c:pt>
                <c:pt idx="168">
                  <c:v>-8.0422032489723954</c:v>
                </c:pt>
                <c:pt idx="169">
                  <c:v>-7.4996245140381435</c:v>
                </c:pt>
                <c:pt idx="170">
                  <c:v>-6.9538444009282037</c:v>
                </c:pt>
                <c:pt idx="171">
                  <c:v>-6.4048440205458075</c:v>
                </c:pt>
                <c:pt idx="172">
                  <c:v>-5.8526043723428414</c:v>
                </c:pt>
                <c:pt idx="173">
                  <c:v>-5.2971063436622137</c:v>
                </c:pt>
                <c:pt idx="174">
                  <c:v>-4.7383307090763918</c:v>
                </c:pt>
                <c:pt idx="175">
                  <c:v>-4.1762581297220196</c:v>
                </c:pt>
                <c:pt idx="176">
                  <c:v>-3.6108691526306158</c:v>
                </c:pt>
                <c:pt idx="177">
                  <c:v>-3.0421442100553255</c:v>
                </c:pt>
                <c:pt idx="178">
                  <c:v>-4.011722767954776</c:v>
                </c:pt>
                <c:pt idx="179">
                  <c:v>-3.4453629826057366</c:v>
                </c:pt>
                <c:pt idx="180">
                  <c:v>-2.8756615037112963</c:v>
                </c:pt>
                <c:pt idx="181">
                  <c:v>-2.3025986142716985</c:v>
                </c:pt>
                <c:pt idx="182">
                  <c:v>-3.2795726281289816</c:v>
                </c:pt>
                <c:pt idx="183">
                  <c:v>-2.7088929361414205</c:v>
                </c:pt>
                <c:pt idx="184">
                  <c:v>-2.1348460618564342</c:v>
                </c:pt>
                <c:pt idx="185">
                  <c:v>-1.5574121378829271</c:v>
                </c:pt>
                <c:pt idx="186">
                  <c:v>-0.97657117960621098</c:v>
                </c:pt>
                <c:pt idx="187">
                  <c:v>-1.9668054678101528</c:v>
                </c:pt>
                <c:pt idx="188">
                  <c:v>-2.9471374131320469</c:v>
                </c:pt>
                <c:pt idx="189">
                  <c:v>-3.9176660390007325</c:v>
                </c:pt>
                <c:pt idx="190">
                  <c:v>-3.3507512905837364</c:v>
                </c:pt>
                <c:pt idx="191">
                  <c:v>-2.7804915741718648</c:v>
                </c:pt>
                <c:pt idx="192">
                  <c:v>-2.2068671534451192</c:v>
                </c:pt>
                <c:pt idx="193">
                  <c:v>-1.6298581756332493</c:v>
                </c:pt>
                <c:pt idx="194">
                  <c:v>-1.0494446708286986</c:v>
                </c:pt>
                <c:pt idx="195">
                  <c:v>-0.4656065512954054</c:v>
                </c:pt>
                <c:pt idx="196">
                  <c:v>-1.4609504857824467</c:v>
                </c:pt>
                <c:pt idx="197">
                  <c:v>-2.446340980924627</c:v>
                </c:pt>
                <c:pt idx="198">
                  <c:v>-3.421877571115381</c:v>
                </c:pt>
                <c:pt idx="199">
                  <c:v>-2.8520375212100499</c:v>
                </c:pt>
                <c:pt idx="200">
                  <c:v>-2.2788352431487922</c:v>
                </c:pt>
                <c:pt idx="201">
                  <c:v>-1.7022508987714629</c:v>
                </c:pt>
                <c:pt idx="202">
                  <c:v>-2.6852283897837439</c:v>
                </c:pt>
                <c:pt idx="203">
                  <c:v>-2.111041887538109</c:v>
                </c:pt>
                <c:pt idx="204">
                  <c:v>-3.0899314686627313</c:v>
                </c:pt>
                <c:pt idx="205">
                  <c:v>-2.5181328366393156</c:v>
                </c:pt>
                <c:pt idx="206">
                  <c:v>-1.9429604202347763</c:v>
                </c:pt>
                <c:pt idx="207">
                  <c:v>-1.3643943131037501</c:v>
                </c:pt>
                <c:pt idx="208">
                  <c:v>-2.3507503699727121</c:v>
                </c:pt>
                <c:pt idx="209">
                  <c:v>-1.774590346532956</c:v>
                </c:pt>
                <c:pt idx="210">
                  <c:v>-1.195030805187355</c:v>
                </c:pt>
                <c:pt idx="211">
                  <c:v>-0.61205168775497332</c:v>
                </c:pt>
                <c:pt idx="212">
                  <c:v>-2.5632817705573407E-2</c:v>
                </c:pt>
                <c:pt idx="213">
                  <c:v>0</c:v>
                </c:pt>
                <c:pt idx="214">
                  <c:v>0</c:v>
                </c:pt>
                <c:pt idx="215">
                  <c:v>-0.999999999999999</c:v>
                </c:pt>
                <c:pt idx="216">
                  <c:v>-0.41587014199651051</c:v>
                </c:pt>
                <c:pt idx="217">
                  <c:v>0</c:v>
                </c:pt>
                <c:pt idx="218">
                  <c:v>-0.99999999999999956</c:v>
                </c:pt>
                <c:pt idx="219">
                  <c:v>-0.41587014199651068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-0.99999999999999811</c:v>
                </c:pt>
                <c:pt idx="227">
                  <c:v>-1.9900000000000029</c:v>
                </c:pt>
                <c:pt idx="228">
                  <c:v>-1.4117114405765454</c:v>
                </c:pt>
                <c:pt idx="229">
                  <c:v>-0.83001080424297524</c:v>
                </c:pt>
                <c:pt idx="230">
                  <c:v>-0.24487795871645543</c:v>
                </c:pt>
                <c:pt idx="231">
                  <c:v>-1.2424291791292861</c:v>
                </c:pt>
                <c:pt idx="232">
                  <c:v>-0.65972972639832206</c:v>
                </c:pt>
                <c:pt idx="233">
                  <c:v>-7.3592171156429242E-2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-1.0000000000000029</c:v>
                </c:pt>
                <c:pt idx="242">
                  <c:v>-0.4158701419965164</c:v>
                </c:pt>
                <c:pt idx="243">
                  <c:v>0</c:v>
                </c:pt>
                <c:pt idx="244">
                  <c:v>-0.99999999999999933</c:v>
                </c:pt>
                <c:pt idx="245">
                  <c:v>-0.4158701419965104</c:v>
                </c:pt>
                <c:pt idx="246">
                  <c:v>-1.4117114405765443</c:v>
                </c:pt>
                <c:pt idx="247">
                  <c:v>-0.83001080424298002</c:v>
                </c:pt>
                <c:pt idx="248">
                  <c:v>-0.24487795871645726</c:v>
                </c:pt>
                <c:pt idx="249">
                  <c:v>-1.2424291791292892</c:v>
                </c:pt>
                <c:pt idx="250">
                  <c:v>-0.65972972639832661</c:v>
                </c:pt>
                <c:pt idx="251">
                  <c:v>-7.3592171156438749E-2</c:v>
                </c:pt>
                <c:pt idx="252">
                  <c:v>-1.0728562494448752</c:v>
                </c:pt>
                <c:pt idx="253">
                  <c:v>-2.062127686950427</c:v>
                </c:pt>
                <c:pt idx="254">
                  <c:v>-1.4842647026333942</c:v>
                </c:pt>
                <c:pt idx="255">
                  <c:v>-2.4694220556070636</c:v>
                </c:pt>
                <c:pt idx="256">
                  <c:v>-3.4447278350509922</c:v>
                </c:pt>
                <c:pt idx="257">
                  <c:v>-2.8750226085944264</c:v>
                </c:pt>
                <c:pt idx="258">
                  <c:v>-2.3019559494809574</c:v>
                </c:pt>
                <c:pt idx="259">
                  <c:v>-1.725508024244101</c:v>
                </c:pt>
                <c:pt idx="260">
                  <c:v>-2.7082529440016612</c:v>
                </c:pt>
                <c:pt idx="261">
                  <c:v>-3.6811704145616431</c:v>
                </c:pt>
                <c:pt idx="262">
                  <c:v>-3.1128602706343185</c:v>
                </c:pt>
                <c:pt idx="263">
                  <c:v>-2.5411969254577631</c:v>
                </c:pt>
                <c:pt idx="264">
                  <c:v>-1.9661605941332885</c:v>
                </c:pt>
                <c:pt idx="265">
                  <c:v>-1.3877313750253448</c:v>
                </c:pt>
                <c:pt idx="266">
                  <c:v>-0.80588924907273041</c:v>
                </c:pt>
                <c:pt idx="267">
                  <c:v>-0.22061407909574207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-1.0000000000000058</c:v>
                </c:pt>
                <c:pt idx="272">
                  <c:v>-0.41587014199651023</c:v>
                </c:pt>
                <c:pt idx="273">
                  <c:v>0</c:v>
                </c:pt>
                <c:pt idx="274">
                  <c:v>0</c:v>
                </c:pt>
                <c:pt idx="275">
                  <c:v>-1.0000000000000064</c:v>
                </c:pt>
                <c:pt idx="276">
                  <c:v>-0.41587014199651479</c:v>
                </c:pt>
                <c:pt idx="277">
                  <c:v>0</c:v>
                </c:pt>
                <c:pt idx="278">
                  <c:v>0</c:v>
                </c:pt>
                <c:pt idx="279">
                  <c:v>-1.0000000000000036</c:v>
                </c:pt>
                <c:pt idx="280">
                  <c:v>-1.9900000000000095</c:v>
                </c:pt>
                <c:pt idx="281">
                  <c:v>-1.4117114405765565</c:v>
                </c:pt>
                <c:pt idx="282">
                  <c:v>-0.83001080424298446</c:v>
                </c:pt>
                <c:pt idx="283">
                  <c:v>-0.24487795871647172</c:v>
                </c:pt>
                <c:pt idx="284">
                  <c:v>-1.2424291791293027</c:v>
                </c:pt>
                <c:pt idx="285">
                  <c:v>-0.65972972639834582</c:v>
                </c:pt>
                <c:pt idx="286">
                  <c:v>-1.6531324291343679</c:v>
                </c:pt>
                <c:pt idx="287">
                  <c:v>-2.636601104843026</c:v>
                </c:pt>
                <c:pt idx="288">
                  <c:v>-2.0621276869504519</c:v>
                </c:pt>
                <c:pt idx="289">
                  <c:v>-1.4842647026334299</c:v>
                </c:pt>
                <c:pt idx="290">
                  <c:v>-0.90299215242777542</c:v>
                </c:pt>
                <c:pt idx="291">
                  <c:v>-1.8939622309035005</c:v>
                </c:pt>
                <c:pt idx="292">
                  <c:v>-1.3151070196777661</c:v>
                </c:pt>
                <c:pt idx="293">
                  <c:v>-0.7328363881253922</c:v>
                </c:pt>
                <c:pt idx="294">
                  <c:v>-0.14713018423636864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-0.99999999999999989</c:v>
                </c:pt>
              </c:numCache>
            </c:numRef>
          </c:val>
        </c:ser>
        <c:marker val="1"/>
        <c:axId val="10570752"/>
        <c:axId val="10568832"/>
      </c:lineChart>
      <c:catAx>
        <c:axId val="105606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of Trades</a:t>
                </a:r>
              </a:p>
            </c:rich>
          </c:tx>
          <c:layout>
            <c:manualLayout>
              <c:xMode val="edge"/>
              <c:yMode val="edge"/>
              <c:x val="0.45689721217280282"/>
              <c:y val="0.945012787723785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2560"/>
        <c:crosses val="autoZero"/>
        <c:auto val="1"/>
        <c:lblAlgn val="ctr"/>
        <c:lblOffset val="100"/>
        <c:tickLblSkip val="20"/>
        <c:tickMarkSkip val="1"/>
      </c:catAx>
      <c:valAx>
        <c:axId val="10562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Equity</a:t>
                </a:r>
              </a:p>
            </c:rich>
          </c:tx>
          <c:layout/>
        </c:title>
        <c:numFmt formatCode="_(* #,##0.0_);_(* \(#,##0.0\);_(* &quot;-&quot;?_);_(@_)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0640"/>
        <c:crosses val="autoZero"/>
        <c:crossBetween val="midCat"/>
      </c:valAx>
      <c:valAx>
        <c:axId val="10568832"/>
        <c:scaling>
          <c:orientation val="minMax"/>
          <c:max val="0"/>
          <c:min val="-50"/>
        </c:scaling>
        <c:axPos val="r"/>
        <c:title>
          <c:tx>
            <c:rich>
              <a:bodyPr rot="5400000" vert="horz"/>
              <a:lstStyle/>
              <a:p>
                <a:pPr>
                  <a:defRPr b="1"/>
                </a:pPr>
                <a:r>
                  <a:rPr lang="en-US" b="1"/>
                  <a:t>Drawdown</a:t>
                </a:r>
              </a:p>
            </c:rich>
          </c:tx>
          <c:layout/>
        </c:title>
        <c:numFmt formatCode="#,##0.00" sourceLinked="0"/>
        <c:tickLblPos val="nextTo"/>
        <c:crossAx val="10570752"/>
        <c:crosses val="max"/>
        <c:crossBetween val="between"/>
        <c:majorUnit val="10"/>
      </c:valAx>
      <c:catAx>
        <c:axId val="10570752"/>
        <c:scaling>
          <c:orientation val="minMax"/>
        </c:scaling>
        <c:delete val="1"/>
        <c:axPos val="b"/>
        <c:tickLblPos val="nextTo"/>
        <c:crossAx val="10568832"/>
        <c:crosses val="autoZero"/>
        <c:auto val="1"/>
        <c:lblAlgn val="ctr"/>
        <c:lblOffset val="100"/>
      </c:cat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shade val="46275"/>
                <a:invGamma/>
              </a:srgbClr>
            </a:gs>
          </a:gsLst>
          <a:lin ang="0" scaled="1"/>
        </a:gra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 prstMaterial="matte"/>
      </c:spPr>
    </c:plotArea>
    <c:legend>
      <c:legendPos val="t"/>
      <c:layout>
        <c:manualLayout>
          <c:xMode val="edge"/>
          <c:yMode val="edge"/>
          <c:x val="0.66271317658719353"/>
          <c:y val="4.0739984425023877E-2"/>
          <c:w val="0.21972078036334841"/>
          <c:h val="2.7976766357120195E-2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1" r="0.750000000000008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Variation</a:t>
            </a:r>
            <a:r>
              <a:rPr lang="en-US" baseline="0"/>
              <a:t> </a:t>
            </a:r>
            <a:r>
              <a:rPr lang="en-US"/>
              <a:t>(%)</a:t>
            </a:r>
          </a:p>
        </c:rich>
      </c:tx>
      <c:layout>
        <c:manualLayout>
          <c:xMode val="edge"/>
          <c:yMode val="edge"/>
          <c:x val="0.17942558229172428"/>
          <c:y val="4.31579129531885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8616265624157"/>
          <c:y val="0.11125319693094628"/>
          <c:w val="0.77252155718297533"/>
          <c:h val="0.78900255754475701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eurusd_2_16_10!$B$14:$B$313</c:f>
              <c:numCache>
                <c:formatCode>_(* #,##0.0_);_(* \(#,##0.0\);_(* "-"?_);_(@_)</c:formatCode>
                <c:ptCount val="300"/>
                <c:pt idx="0">
                  <c:v>99</c:v>
                </c:pt>
                <c:pt idx="1">
                  <c:v>99.394947271050896</c:v>
                </c:pt>
                <c:pt idx="2">
                  <c:v>99.791470131464521</c:v>
                </c:pt>
                <c:pt idx="3">
                  <c:v>100.1895748668441</c:v>
                </c:pt>
                <c:pt idx="4">
                  <c:v>99.187679118175652</c:v>
                </c:pt>
                <c:pt idx="5">
                  <c:v>99.583375109989746</c:v>
                </c:pt>
                <c:pt idx="6">
                  <c:v>98.587541358889851</c:v>
                </c:pt>
                <c:pt idx="7">
                  <c:v>98.980843181307122</c:v>
                </c:pt>
                <c:pt idx="8">
                  <c:v>99.375714028789673</c:v>
                </c:pt>
                <c:pt idx="9">
                  <c:v>99.772160160753344</c:v>
                </c:pt>
                <c:pt idx="10">
                  <c:v>100.17018786158508</c:v>
                </c:pt>
                <c:pt idx="11">
                  <c:v>100.56980344074253</c:v>
                </c:pt>
                <c:pt idx="12">
                  <c:v>100.97101323285411</c:v>
                </c:pt>
                <c:pt idx="13">
                  <c:v>101.37382359781935</c:v>
                </c:pt>
                <c:pt idx="14">
                  <c:v>101.77824092090978</c:v>
                </c:pt>
                <c:pt idx="15">
                  <c:v>102.18427161287012</c:v>
                </c:pt>
                <c:pt idx="16">
                  <c:v>102.59192211001988</c:v>
                </c:pt>
                <c:pt idx="17">
                  <c:v>103.00119887435541</c:v>
                </c:pt>
                <c:pt idx="18">
                  <c:v>101.97118688561186</c:v>
                </c:pt>
                <c:pt idx="19">
                  <c:v>102.37798730971582</c:v>
                </c:pt>
                <c:pt idx="20">
                  <c:v>102.78641060975274</c:v>
                </c:pt>
                <c:pt idx="21">
                  <c:v>103.19646325996928</c:v>
                </c:pt>
                <c:pt idx="22">
                  <c:v>102.16449862736958</c:v>
                </c:pt>
                <c:pt idx="23">
                  <c:v>102.57207024283586</c:v>
                </c:pt>
                <c:pt idx="24">
                  <c:v>102.98126781079999</c:v>
                </c:pt>
                <c:pt idx="25">
                  <c:v>103.39209781778217</c:v>
                </c:pt>
                <c:pt idx="26">
                  <c:v>103.80456677617974</c:v>
                </c:pt>
                <c:pt idx="27">
                  <c:v>104.21868122437037</c:v>
                </c:pt>
                <c:pt idx="28">
                  <c:v>104.63444772681569</c:v>
                </c:pt>
                <c:pt idx="29">
                  <c:v>105.05187287416541</c:v>
                </c:pt>
                <c:pt idx="30">
                  <c:v>105.47096328336174</c:v>
                </c:pt>
                <c:pt idx="31">
                  <c:v>105.89172559774428</c:v>
                </c:pt>
                <c:pt idx="32">
                  <c:v>106.31416648715538</c:v>
                </c:pt>
                <c:pt idx="33">
                  <c:v>106.7382926480458</c:v>
                </c:pt>
                <c:pt idx="34">
                  <c:v>107.16411080358093</c:v>
                </c:pt>
                <c:pt idx="35">
                  <c:v>107.59162770374728</c:v>
                </c:pt>
                <c:pt idx="36">
                  <c:v>108.02085012545959</c:v>
                </c:pt>
                <c:pt idx="37">
                  <c:v>108.45178487266814</c:v>
                </c:pt>
                <c:pt idx="38">
                  <c:v>108.88443877646671</c:v>
                </c:pt>
                <c:pt idx="39">
                  <c:v>109.31881869520078</c:v>
                </c:pt>
                <c:pt idx="40">
                  <c:v>108.22563050824877</c:v>
                </c:pt>
                <c:pt idx="41">
                  <c:v>108.65738219943053</c:v>
                </c:pt>
                <c:pt idx="42">
                  <c:v>109.09085630629112</c:v>
                </c:pt>
                <c:pt idx="43">
                  <c:v>109.52605970017773</c:v>
                </c:pt>
                <c:pt idx="44">
                  <c:v>109.96299927984987</c:v>
                </c:pt>
                <c:pt idx="45">
                  <c:v>108.86336928705137</c:v>
                </c:pt>
                <c:pt idx="46">
                  <c:v>109.29766515187285</c:v>
                </c:pt>
                <c:pt idx="47">
                  <c:v>109.73369358201391</c:v>
                </c:pt>
                <c:pt idx="48">
                  <c:v>108.63635664619378</c:v>
                </c:pt>
                <c:pt idx="49">
                  <c:v>109.06974687441928</c:v>
                </c:pt>
                <c:pt idx="50">
                  <c:v>109.5048660550482</c:v>
                </c:pt>
                <c:pt idx="51">
                  <c:v>108.40981739449771</c:v>
                </c:pt>
                <c:pt idx="52">
                  <c:v>108.84230387465006</c:v>
                </c:pt>
                <c:pt idx="53">
                  <c:v>109.27651570182364</c:v>
                </c:pt>
                <c:pt idx="54">
                  <c:v>109.71245975905985</c:v>
                </c:pt>
                <c:pt idx="55">
                  <c:v>110.15014295685906</c:v>
                </c:pt>
                <c:pt idx="56">
                  <c:v>110.58957223329014</c:v>
                </c:pt>
                <c:pt idx="57">
                  <c:v>109.48367651095724</c:v>
                </c:pt>
                <c:pt idx="58">
                  <c:v>109.92044700855946</c:v>
                </c:pt>
                <c:pt idx="59">
                  <c:v>110.3589599436981</c:v>
                </c:pt>
                <c:pt idx="60">
                  <c:v>110.79922226759484</c:v>
                </c:pt>
                <c:pt idx="61">
                  <c:v>111.24124095920239</c:v>
                </c:pt>
                <c:pt idx="62">
                  <c:v>111.68502302531503</c:v>
                </c:pt>
                <c:pt idx="63">
                  <c:v>112.13057550067971</c:v>
                </c:pt>
                <c:pt idx="64">
                  <c:v>112.57790544810759</c:v>
                </c:pt>
                <c:pt idx="65">
                  <c:v>113.02701995858592</c:v>
                </c:pt>
                <c:pt idx="66">
                  <c:v>111.89674975900006</c:v>
                </c:pt>
                <c:pt idx="67">
                  <c:v>112.34314688987664</c:v>
                </c:pt>
                <c:pt idx="68">
                  <c:v>112.79132486245669</c:v>
                </c:pt>
                <c:pt idx="69">
                  <c:v>111.66341161383212</c:v>
                </c:pt>
                <c:pt idx="70">
                  <c:v>112.10887787335854</c:v>
                </c:pt>
                <c:pt idx="71">
                  <c:v>112.55612126100156</c:v>
                </c:pt>
                <c:pt idx="72">
                  <c:v>113.00514886637637</c:v>
                </c:pt>
                <c:pt idx="73">
                  <c:v>113.45596780738117</c:v>
                </c:pt>
                <c:pt idx="74">
                  <c:v>113.90858523031008</c:v>
                </c:pt>
                <c:pt idx="75">
                  <c:v>114.36300830996643</c:v>
                </c:pt>
                <c:pt idx="76">
                  <c:v>114.81924424977645</c:v>
                </c:pt>
                <c:pt idx="77">
                  <c:v>115.27730028190346</c:v>
                </c:pt>
                <c:pt idx="78">
                  <c:v>115.73718366736257</c:v>
                </c:pt>
                <c:pt idx="79">
                  <c:v>116.19890169613571</c:v>
                </c:pt>
                <c:pt idx="80">
                  <c:v>116.66246168728722</c:v>
                </c:pt>
                <c:pt idx="81">
                  <c:v>117.12787098907988</c:v>
                </c:pt>
                <c:pt idx="82">
                  <c:v>115.95659227918908</c:v>
                </c:pt>
                <c:pt idx="83">
                  <c:v>116.41918560930046</c:v>
                </c:pt>
                <c:pt idx="84">
                  <c:v>115.25499375320744</c:v>
                </c:pt>
                <c:pt idx="85">
                  <c:v>114.10244381567537</c:v>
                </c:pt>
                <c:pt idx="86">
                  <c:v>114.55764026825354</c:v>
                </c:pt>
                <c:pt idx="87">
                  <c:v>115.0146526662533</c:v>
                </c:pt>
                <c:pt idx="88">
                  <c:v>115.47348825414625</c:v>
                </c:pt>
                <c:pt idx="89">
                  <c:v>115.93415430530486</c:v>
                </c:pt>
                <c:pt idx="90">
                  <c:v>116.39665812211771</c:v>
                </c:pt>
                <c:pt idx="91">
                  <c:v>116.86100703610532</c:v>
                </c:pt>
                <c:pt idx="92">
                  <c:v>117.32720840803631</c:v>
                </c:pt>
                <c:pt idx="93">
                  <c:v>117.79526962804412</c:v>
                </c:pt>
                <c:pt idx="94">
                  <c:v>118.26519811574413</c:v>
                </c:pt>
                <c:pt idx="95">
                  <c:v>117.08254613458668</c:v>
                </c:pt>
                <c:pt idx="96">
                  <c:v>117.54963130714773</c:v>
                </c:pt>
                <c:pt idx="97">
                  <c:v>118.01857985359013</c:v>
                </c:pt>
                <c:pt idx="98">
                  <c:v>116.83839405505422</c:v>
                </c:pt>
                <c:pt idx="99">
                  <c:v>117.30450521551899</c:v>
                </c:pt>
                <c:pt idx="100">
                  <c:v>117.77247586417397</c:v>
                </c:pt>
                <c:pt idx="101">
                  <c:v>118.24231341919884</c:v>
                </c:pt>
                <c:pt idx="102">
                  <c:v>118.71402532836709</c:v>
                </c:pt>
                <c:pt idx="103">
                  <c:v>119.1876190691641</c:v>
                </c:pt>
                <c:pt idx="104">
                  <c:v>119.66310214890571</c:v>
                </c:pt>
                <c:pt idx="105">
                  <c:v>118.46647112741665</c:v>
                </c:pt>
                <c:pt idx="106">
                  <c:v>118.9390772838086</c:v>
                </c:pt>
                <c:pt idx="107">
                  <c:v>119.41356883930912</c:v>
                </c:pt>
                <c:pt idx="108">
                  <c:v>118.21943315091603</c:v>
                </c:pt>
                <c:pt idx="109">
                  <c:v>118.69105378231136</c:v>
                </c:pt>
                <c:pt idx="110">
                  <c:v>119.16455588119497</c:v>
                </c:pt>
                <c:pt idx="111">
                  <c:v>119.63994695343001</c:v>
                </c:pt>
                <c:pt idx="112">
                  <c:v>120.11723453482325</c:v>
                </c:pt>
                <c:pt idx="113">
                  <c:v>120.59642619124455</c:v>
                </c:pt>
                <c:pt idx="114">
                  <c:v>121.07752951874679</c:v>
                </c:pt>
                <c:pt idx="115">
                  <c:v>119.86675422355931</c:v>
                </c:pt>
                <c:pt idx="116">
                  <c:v>118.66808668132371</c:v>
                </c:pt>
                <c:pt idx="117">
                  <c:v>117.48140581451048</c:v>
                </c:pt>
                <c:pt idx="118">
                  <c:v>116.30659175636538</c:v>
                </c:pt>
                <c:pt idx="119">
                  <c:v>115.14352583880172</c:v>
                </c:pt>
                <c:pt idx="120">
                  <c:v>113.9920905804137</c:v>
                </c:pt>
                <c:pt idx="121">
                  <c:v>112.85216967460957</c:v>
                </c:pt>
                <c:pt idx="122">
                  <c:v>113.30237832557077</c:v>
                </c:pt>
                <c:pt idx="123">
                  <c:v>113.75438302378551</c:v>
                </c:pt>
                <c:pt idx="124">
                  <c:v>114.20819093434432</c:v>
                </c:pt>
                <c:pt idx="125">
                  <c:v>114.66380925092187</c:v>
                </c:pt>
                <c:pt idx="126">
                  <c:v>113.51717115841265</c:v>
                </c:pt>
                <c:pt idx="127">
                  <c:v>112.38199944682853</c:v>
                </c:pt>
                <c:pt idx="128">
                  <c:v>112.83033241649285</c:v>
                </c:pt>
                <c:pt idx="129">
                  <c:v>113.28045395063081</c:v>
                </c:pt>
                <c:pt idx="130">
                  <c:v>113.73237118448139</c:v>
                </c:pt>
                <c:pt idx="131">
                  <c:v>112.59504747263658</c:v>
                </c:pt>
                <c:pt idx="132">
                  <c:v>113.04423036893115</c:v>
                </c:pt>
                <c:pt idx="133">
                  <c:v>113.49520522036809</c:v>
                </c:pt>
                <c:pt idx="134">
                  <c:v>112.36025316816441</c:v>
                </c:pt>
                <c:pt idx="135">
                  <c:v>111.23665063648276</c:v>
                </c:pt>
                <c:pt idx="136">
                  <c:v>111.6804143901163</c:v>
                </c:pt>
                <c:pt idx="137">
                  <c:v>112.12594847994669</c:v>
                </c:pt>
                <c:pt idx="138">
                  <c:v>112.57325996849363</c:v>
                </c:pt>
                <c:pt idx="139">
                  <c:v>113.0223559464518</c:v>
                </c:pt>
                <c:pt idx="140">
                  <c:v>111.89213238698727</c:v>
                </c:pt>
                <c:pt idx="141">
                  <c:v>110.7732110631174</c:v>
                </c:pt>
                <c:pt idx="142">
                  <c:v>109.66547895248623</c:v>
                </c:pt>
                <c:pt idx="143">
                  <c:v>110.10297472663545</c:v>
                </c:pt>
                <c:pt idx="144">
                  <c:v>110.54221583171494</c:v>
                </c:pt>
                <c:pt idx="145">
                  <c:v>110.98320923048922</c:v>
                </c:pt>
                <c:pt idx="146">
                  <c:v>111.42596191349985</c:v>
                </c:pt>
                <c:pt idx="147">
                  <c:v>111.87048089917619</c:v>
                </c:pt>
                <c:pt idx="148">
                  <c:v>112.31677323394669</c:v>
                </c:pt>
                <c:pt idx="149">
                  <c:v>112.76484599235062</c:v>
                </c:pt>
                <c:pt idx="150">
                  <c:v>113.21470627715014</c:v>
                </c:pt>
                <c:pt idx="151">
                  <c:v>113.66636121944295</c:v>
                </c:pt>
                <c:pt idx="152">
                  <c:v>114.1198179787753</c:v>
                </c:pt>
                <c:pt idx="153">
                  <c:v>112.97861979898755</c:v>
                </c:pt>
                <c:pt idx="154">
                  <c:v>113.42933290582296</c:v>
                </c:pt>
                <c:pt idx="155">
                  <c:v>113.88184407237122</c:v>
                </c:pt>
                <c:pt idx="156">
                  <c:v>114.33616047175128</c:v>
                </c:pt>
                <c:pt idx="157">
                  <c:v>114.7922893056983</c:v>
                </c:pt>
                <c:pt idx="158">
                  <c:v>115.25023780467779</c:v>
                </c:pt>
                <c:pt idx="159">
                  <c:v>115.71001322800025</c:v>
                </c:pt>
                <c:pt idx="160">
                  <c:v>114.55291309572024</c:v>
                </c:pt>
                <c:pt idx="161">
                  <c:v>115.00990663529686</c:v>
                </c:pt>
                <c:pt idx="162">
                  <c:v>115.4687232895335</c:v>
                </c:pt>
                <c:pt idx="163">
                  <c:v>115.92937033150251</c:v>
                </c:pt>
                <c:pt idx="164">
                  <c:v>116.39185506329115</c:v>
                </c:pt>
                <c:pt idx="165">
                  <c:v>115.22793651265823</c:v>
                </c:pt>
                <c:pt idx="166">
                  <c:v>115.6876229679562</c:v>
                </c:pt>
                <c:pt idx="167">
                  <c:v>116.14914328094164</c:v>
                </c:pt>
                <c:pt idx="168">
                  <c:v>116.61250476754473</c:v>
                </c:pt>
                <c:pt idx="169">
                  <c:v>115.44637971986928</c:v>
                </c:pt>
                <c:pt idx="170">
                  <c:v>115.90693762515279</c:v>
                </c:pt>
                <c:pt idx="171">
                  <c:v>116.36933286465703</c:v>
                </c:pt>
                <c:pt idx="172">
                  <c:v>116.83357276818136</c:v>
                </c:pt>
                <c:pt idx="173">
                  <c:v>117.29966469476639</c:v>
                </c:pt>
                <c:pt idx="174">
                  <c:v>117.76761603281065</c:v>
                </c:pt>
                <c:pt idx="175">
                  <c:v>118.23743420018769</c:v>
                </c:pt>
                <c:pt idx="176">
                  <c:v>118.70912664436368</c:v>
                </c:pt>
                <c:pt idx="177">
                  <c:v>119.18270084251546</c:v>
                </c:pt>
                <c:pt idx="178">
                  <c:v>119.65816430164905</c:v>
                </c:pt>
                <c:pt idx="179">
                  <c:v>118.46158265863257</c:v>
                </c:pt>
                <c:pt idx="180">
                  <c:v>118.93416931313152</c:v>
                </c:pt>
                <c:pt idx="181">
                  <c:v>119.40864128893885</c:v>
                </c:pt>
                <c:pt idx="182">
                  <c:v>119.885006107292</c:v>
                </c:pt>
                <c:pt idx="183">
                  <c:v>118.68615604621908</c:v>
                </c:pt>
                <c:pt idx="184">
                  <c:v>117.49929448575689</c:v>
                </c:pt>
                <c:pt idx="185">
                  <c:v>117.96804222017663</c:v>
                </c:pt>
                <c:pt idx="186">
                  <c:v>118.43865996104607</c:v>
                </c:pt>
                <c:pt idx="187">
                  <c:v>118.91115516850607</c:v>
                </c:pt>
                <c:pt idx="188">
                  <c:v>117.72204361682101</c:v>
                </c:pt>
                <c:pt idx="189">
                  <c:v>118.19167997913411</c:v>
                </c:pt>
                <c:pt idx="190">
                  <c:v>118.66318989295915</c:v>
                </c:pt>
                <c:pt idx="191">
                  <c:v>119.13658083257954</c:v>
                </c:pt>
                <c:pt idx="192">
                  <c:v>119.61186030209632</c:v>
                </c:pt>
                <c:pt idx="193">
                  <c:v>120.08903583554715</c:v>
                </c:pt>
                <c:pt idx="194">
                  <c:v>120.56811499702576</c:v>
                </c:pt>
                <c:pt idx="195">
                  <c:v>121.04910538080178</c:v>
                </c:pt>
                <c:pt idx="196">
                  <c:v>121.53201461144116</c:v>
                </c:pt>
                <c:pt idx="197">
                  <c:v>122.01685034392708</c:v>
                </c:pt>
                <c:pt idx="198">
                  <c:v>122.5036202637812</c:v>
                </c:pt>
                <c:pt idx="199">
                  <c:v>122.99233208718559</c:v>
                </c:pt>
                <c:pt idx="200">
                  <c:v>123.48299356110496</c:v>
                </c:pt>
                <c:pt idx="201">
                  <c:v>123.97561246340953</c:v>
                </c:pt>
                <c:pt idx="202">
                  <c:v>122.73585633877543</c:v>
                </c:pt>
                <c:pt idx="203">
                  <c:v>123.22549463696829</c:v>
                </c:pt>
                <c:pt idx="204">
                  <c:v>121.99323969059861</c:v>
                </c:pt>
                <c:pt idx="205">
                  <c:v>122.47991541890627</c:v>
                </c:pt>
                <c:pt idx="206">
                  <c:v>122.96853267499961</c:v>
                </c:pt>
                <c:pt idx="207">
                  <c:v>123.45909920434428</c:v>
                </c:pt>
                <c:pt idx="208">
                  <c:v>123.95162278330547</c:v>
                </c:pt>
                <c:pt idx="209">
                  <c:v>124.44611121927107</c:v>
                </c:pt>
                <c:pt idx="210">
                  <c:v>124.94257235077558</c:v>
                </c:pt>
                <c:pt idx="211">
                  <c:v>125.44101404762424</c:v>
                </c:pt>
                <c:pt idx="212">
                  <c:v>125.94144421101782</c:v>
                </c:pt>
                <c:pt idx="213">
                  <c:v>126.44387077367792</c:v>
                </c:pt>
                <c:pt idx="214">
                  <c:v>126.94830169997262</c:v>
                </c:pt>
                <c:pt idx="215">
                  <c:v>127.45474498604281</c:v>
                </c:pt>
                <c:pt idx="216">
                  <c:v>127.96320865992892</c:v>
                </c:pt>
                <c:pt idx="217">
                  <c:v>128.47370078169817</c:v>
                </c:pt>
                <c:pt idx="218">
                  <c:v>128.98622944357231</c:v>
                </c:pt>
                <c:pt idx="219">
                  <c:v>129.50080277005597</c:v>
                </c:pt>
                <c:pt idx="220">
                  <c:v>130.01742891806541</c:v>
                </c:pt>
                <c:pt idx="221">
                  <c:v>128.71725462888475</c:v>
                </c:pt>
                <c:pt idx="222">
                  <c:v>129.23075491628717</c:v>
                </c:pt>
                <c:pt idx="223">
                  <c:v>127.9384473671243</c:v>
                </c:pt>
                <c:pt idx="224">
                  <c:v>128.44884070702463</c:v>
                </c:pt>
                <c:pt idx="225">
                  <c:v>128.96127019295281</c:v>
                </c:pt>
                <c:pt idx="226">
                  <c:v>127.67165749102328</c:v>
                </c:pt>
                <c:pt idx="227">
                  <c:v>128.18098650836291</c:v>
                </c:pt>
                <c:pt idx="228">
                  <c:v>128.69234742575773</c:v>
                </c:pt>
                <c:pt idx="229">
                  <c:v>129.20574834920154</c:v>
                </c:pt>
                <c:pt idx="230">
                  <c:v>129.72119741702585</c:v>
                </c:pt>
                <c:pt idx="231">
                  <c:v>130.23870280002896</c:v>
                </c:pt>
                <c:pt idx="232">
                  <c:v>128.93631577202868</c:v>
                </c:pt>
                <c:pt idx="233">
                  <c:v>127.64695261430839</c:v>
                </c:pt>
                <c:pt idx="234">
                  <c:v>128.15618307484357</c:v>
                </c:pt>
                <c:pt idx="235">
                  <c:v>128.66744504225477</c:v>
                </c:pt>
                <c:pt idx="236">
                  <c:v>129.18074662096717</c:v>
                </c:pt>
                <c:pt idx="237">
                  <c:v>129.69609594773755</c:v>
                </c:pt>
                <c:pt idx="238">
                  <c:v>130.21350119178314</c:v>
                </c:pt>
                <c:pt idx="239">
                  <c:v>130.73297055491119</c:v>
                </c:pt>
                <c:pt idx="240">
                  <c:v>131.25451227164896</c:v>
                </c:pt>
                <c:pt idx="241">
                  <c:v>129.94196714893246</c:v>
                </c:pt>
                <c:pt idx="242">
                  <c:v>130.4603532632805</c:v>
                </c:pt>
                <c:pt idx="243">
                  <c:v>129.1557497306477</c:v>
                </c:pt>
                <c:pt idx="244">
                  <c:v>129.67099933566436</c:v>
                </c:pt>
                <c:pt idx="245">
                  <c:v>130.18830446012964</c:v>
                </c:pt>
                <c:pt idx="246">
                  <c:v>128.88642141552833</c:v>
                </c:pt>
                <c:pt idx="247">
                  <c:v>129.40059657122103</c:v>
                </c:pt>
                <c:pt idx="248">
                  <c:v>129.91682295999033</c:v>
                </c:pt>
                <c:pt idx="249">
                  <c:v>128.61765473039043</c:v>
                </c:pt>
                <c:pt idx="250">
                  <c:v>129.13075767730692</c:v>
                </c:pt>
                <c:pt idx="251">
                  <c:v>127.83945010053385</c:v>
                </c:pt>
                <c:pt idx="252">
                  <c:v>128.34944850406771</c:v>
                </c:pt>
                <c:pt idx="253">
                  <c:v>128.86148147808356</c:v>
                </c:pt>
                <c:pt idx="254">
                  <c:v>129.37555713922845</c:v>
                </c:pt>
                <c:pt idx="255">
                  <c:v>129.89168363652973</c:v>
                </c:pt>
                <c:pt idx="256">
                  <c:v>128.59276680016444</c:v>
                </c:pt>
                <c:pt idx="257">
                  <c:v>129.10577046000896</c:v>
                </c:pt>
                <c:pt idx="258">
                  <c:v>129.62082067940395</c:v>
                </c:pt>
                <c:pt idx="259">
                  <c:v>130.13792562282524</c:v>
                </c:pt>
                <c:pt idx="260">
                  <c:v>128.83654636659699</c:v>
                </c:pt>
                <c:pt idx="261">
                  <c:v>129.35052255244656</c:v>
                </c:pt>
                <c:pt idx="262">
                  <c:v>129.86654917760913</c:v>
                </c:pt>
                <c:pt idx="263">
                  <c:v>130.38463442203835</c:v>
                </c:pt>
                <c:pt idx="264">
                  <c:v>130.90478649832068</c:v>
                </c:pt>
                <c:pt idx="265">
                  <c:v>131.42701365180562</c:v>
                </c:pt>
                <c:pt idx="266">
                  <c:v>130.11274351528758</c:v>
                </c:pt>
                <c:pt idx="267">
                  <c:v>130.63181091912907</c:v>
                </c:pt>
                <c:pt idx="268">
                  <c:v>129.32549280993777</c:v>
                </c:pt>
                <c:pt idx="269">
                  <c:v>129.84141958228722</c:v>
                </c:pt>
                <c:pt idx="270">
                  <c:v>130.35940457555387</c:v>
                </c:pt>
                <c:pt idx="271">
                  <c:v>130.87945600073502</c:v>
                </c:pt>
                <c:pt idx="272">
                  <c:v>129.57066144072766</c:v>
                </c:pt>
                <c:pt idx="273">
                  <c:v>130.08756628056881</c:v>
                </c:pt>
                <c:pt idx="274">
                  <c:v>128.78669061776313</c:v>
                </c:pt>
                <c:pt idx="275">
                  <c:v>127.4988237115855</c:v>
                </c:pt>
                <c:pt idx="276">
                  <c:v>126.22383547446965</c:v>
                </c:pt>
                <c:pt idx="277">
                  <c:v>126.72738859934054</c:v>
                </c:pt>
                <c:pt idx="278">
                  <c:v>127.23295058211544</c:v>
                </c:pt>
                <c:pt idx="279">
                  <c:v>127.74052943686452</c:v>
                </c:pt>
                <c:pt idx="280">
                  <c:v>128.25013320962901</c:v>
                </c:pt>
                <c:pt idx="281">
                  <c:v>128.76176997854876</c:v>
                </c:pt>
                <c:pt idx="282">
                  <c:v>129.27544785399027</c:v>
                </c:pt>
                <c:pt idx="283">
                  <c:v>129.79117497867526</c:v>
                </c:pt>
                <c:pt idx="284">
                  <c:v>128.49326322888851</c:v>
                </c:pt>
                <c:pt idx="285">
                  <c:v>129.00586993253168</c:v>
                </c:pt>
                <c:pt idx="286">
                  <c:v>127.71581123320637</c:v>
                </c:pt>
                <c:pt idx="287">
                  <c:v>128.22531639600035</c:v>
                </c:pt>
                <c:pt idx="288">
                  <c:v>128.73685416155831</c:v>
                </c:pt>
                <c:pt idx="289">
                  <c:v>129.25043263867735</c:v>
                </c:pt>
                <c:pt idx="290">
                  <c:v>129.76605996850353</c:v>
                </c:pt>
                <c:pt idx="291">
                  <c:v>130.28374432466097</c:v>
                </c:pt>
                <c:pt idx="292">
                  <c:v>130.80349391338135</c:v>
                </c:pt>
                <c:pt idx="293">
                  <c:v>131.32531697363399</c:v>
                </c:pt>
                <c:pt idx="294">
                  <c:v>131.8492217772565</c:v>
                </c:pt>
                <c:pt idx="295">
                  <c:v>132.37521662908591</c:v>
                </c:pt>
                <c:pt idx="296">
                  <c:v>132.90330986709023</c:v>
                </c:pt>
                <c:pt idx="297">
                  <c:v>133.4335098625007</c:v>
                </c:pt>
                <c:pt idx="298">
                  <c:v>133.9658250199445</c:v>
                </c:pt>
                <c:pt idx="299">
                  <c:v>134.50026377757791</c:v>
                </c:pt>
              </c:numCache>
            </c:numRef>
          </c:val>
        </c:ser>
        <c:marker val="1"/>
        <c:axId val="10368512"/>
        <c:axId val="10370432"/>
      </c:lineChart>
      <c:lineChart>
        <c:grouping val="standard"/>
        <c:ser>
          <c:idx val="1"/>
          <c:order val="1"/>
          <c:marker>
            <c:symbol val="none"/>
          </c:marker>
          <c:val>
            <c:numRef>
              <c:f>eurusd_2_16_10!$G$14:$G$313</c:f>
              <c:numCache>
                <c:formatCode>_(* #,##0_);_(* \(#,##0\);_(* "-"_);_(@_)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-1.0000000000000047</c:v>
                </c:pt>
                <c:pt idx="5">
                  <c:v>-0.60505272894911</c:v>
                </c:pt>
                <c:pt idx="6">
                  <c:v>-1.5990022016596157</c:v>
                </c:pt>
                <c:pt idx="7">
                  <c:v>-1.2064445698501336</c:v>
                </c:pt>
                <c:pt idx="8">
                  <c:v>-0.81232088182435869</c:v>
                </c:pt>
                <c:pt idx="9">
                  <c:v>-0.41662489001027658</c:v>
                </c:pt>
                <c:pt idx="10">
                  <c:v>-1.9350321912021309E-2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-0.99999999999999878</c:v>
                </c:pt>
                <c:pt idx="19">
                  <c:v>-0.60505272894911233</c:v>
                </c:pt>
                <c:pt idx="20">
                  <c:v>-0.20852986853549241</c:v>
                </c:pt>
                <c:pt idx="21">
                  <c:v>0</c:v>
                </c:pt>
                <c:pt idx="22">
                  <c:v>-1.0000000000000029</c:v>
                </c:pt>
                <c:pt idx="23">
                  <c:v>-0.60505272894911433</c:v>
                </c:pt>
                <c:pt idx="24">
                  <c:v>-0.20852986853548716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-0.99999999999999789</c:v>
                </c:pt>
                <c:pt idx="41">
                  <c:v>-0.60505272894911388</c:v>
                </c:pt>
                <c:pt idx="42">
                  <c:v>-0.2085298685354964</c:v>
                </c:pt>
                <c:pt idx="43">
                  <c:v>0</c:v>
                </c:pt>
                <c:pt idx="44">
                  <c:v>0</c:v>
                </c:pt>
                <c:pt idx="45">
                  <c:v>-0.99999999999999911</c:v>
                </c:pt>
                <c:pt idx="46">
                  <c:v>-0.60505272894910733</c:v>
                </c:pt>
                <c:pt idx="47">
                  <c:v>-0.20852986853549155</c:v>
                </c:pt>
                <c:pt idx="48">
                  <c:v>-1.2064445698501358</c:v>
                </c:pt>
                <c:pt idx="49">
                  <c:v>-0.81232088182435647</c:v>
                </c:pt>
                <c:pt idx="50">
                  <c:v>-0.41662489001027209</c:v>
                </c:pt>
                <c:pt idx="51">
                  <c:v>-1.4124586411101758</c:v>
                </c:pt>
                <c:pt idx="52">
                  <c:v>-1.0191568186928968</c:v>
                </c:pt>
                <c:pt idx="53">
                  <c:v>-0.62428597121033713</c:v>
                </c:pt>
                <c:pt idx="54">
                  <c:v>-0.22783983924665802</c:v>
                </c:pt>
                <c:pt idx="55">
                  <c:v>0</c:v>
                </c:pt>
                <c:pt idx="56">
                  <c:v>0</c:v>
                </c:pt>
                <c:pt idx="57">
                  <c:v>-1.0000000000000016</c:v>
                </c:pt>
                <c:pt idx="58">
                  <c:v>-0.60505272894911777</c:v>
                </c:pt>
                <c:pt idx="59">
                  <c:v>-0.20852986853549413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-1.0000000000000056</c:v>
                </c:pt>
                <c:pt idx="67">
                  <c:v>-0.60505272894911866</c:v>
                </c:pt>
                <c:pt idx="68">
                  <c:v>-0.20852986853550137</c:v>
                </c:pt>
                <c:pt idx="69">
                  <c:v>-1.2064445698501454</c:v>
                </c:pt>
                <c:pt idx="70">
                  <c:v>-0.81232088182436601</c:v>
                </c:pt>
                <c:pt idx="71">
                  <c:v>-0.4166248900102838</c:v>
                </c:pt>
                <c:pt idx="72">
                  <c:v>-1.9350321912021424E-2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-1.0000000000000004</c:v>
                </c:pt>
                <c:pt idx="83">
                  <c:v>-0.60505272894911355</c:v>
                </c:pt>
                <c:pt idx="84">
                  <c:v>-1.599002201659629</c:v>
                </c:pt>
                <c:pt idx="85">
                  <c:v>-2.5830121796430303</c:v>
                </c:pt>
                <c:pt idx="86">
                  <c:v>-2.1943801241516412</c:v>
                </c:pt>
                <c:pt idx="87">
                  <c:v>-1.8041976730061144</c:v>
                </c:pt>
                <c:pt idx="88">
                  <c:v>-1.4124586411101727</c:v>
                </c:pt>
                <c:pt idx="89">
                  <c:v>-1.019156818692893</c:v>
                </c:pt>
                <c:pt idx="90">
                  <c:v>-0.62428597121033635</c:v>
                </c:pt>
                <c:pt idx="91">
                  <c:v>-0.22783983924666473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-1.000000000000006</c:v>
                </c:pt>
                <c:pt idx="96">
                  <c:v>-0.60505272894911943</c:v>
                </c:pt>
                <c:pt idx="97">
                  <c:v>-0.20852986853549282</c:v>
                </c:pt>
                <c:pt idx="98">
                  <c:v>-1.2064445698501387</c:v>
                </c:pt>
                <c:pt idx="99">
                  <c:v>-0.81232088182436113</c:v>
                </c:pt>
                <c:pt idx="100">
                  <c:v>-0.41662489001027875</c:v>
                </c:pt>
                <c:pt idx="101">
                  <c:v>-1.9350321912024682E-2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-0.99999999999999756</c:v>
                </c:pt>
                <c:pt idx="106">
                  <c:v>-0.60505272894910311</c:v>
                </c:pt>
                <c:pt idx="107">
                  <c:v>-0.20852986853547661</c:v>
                </c:pt>
                <c:pt idx="108">
                  <c:v>-1.2064445698501203</c:v>
                </c:pt>
                <c:pt idx="109">
                  <c:v>-0.81232088182433915</c:v>
                </c:pt>
                <c:pt idx="110">
                  <c:v>-0.4166248900102541</c:v>
                </c:pt>
                <c:pt idx="111">
                  <c:v>-1.9350321911997141E-2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-1.0000000000000053</c:v>
                </c:pt>
                <c:pt idx="116">
                  <c:v>-1.9900000000000089</c:v>
                </c:pt>
                <c:pt idx="117">
                  <c:v>-2.9701000000000057</c:v>
                </c:pt>
                <c:pt idx="118">
                  <c:v>-3.9403990000000033</c:v>
                </c:pt>
                <c:pt idx="119">
                  <c:v>-4.9009950100000061</c:v>
                </c:pt>
                <c:pt idx="120">
                  <c:v>-5.8519850599000076</c:v>
                </c:pt>
                <c:pt idx="121">
                  <c:v>-6.7934652093010044</c:v>
                </c:pt>
                <c:pt idx="122">
                  <c:v>-6.4216301935464957</c:v>
                </c:pt>
                <c:pt idx="123">
                  <c:v>-6.0483117916833731</c:v>
                </c:pt>
                <c:pt idx="124">
                  <c:v>-5.6735040859409596</c:v>
                </c:pt>
                <c:pt idx="125">
                  <c:v>-5.2972011349404502</c:v>
                </c:pt>
                <c:pt idx="126">
                  <c:v>-6.2442291235910483</c:v>
                </c:pt>
                <c:pt idx="127">
                  <c:v>-7.181786832355133</c:v>
                </c:pt>
                <c:pt idx="128">
                  <c:v>-6.8115009738260293</c:v>
                </c:pt>
                <c:pt idx="129">
                  <c:v>-6.4397379093440525</c:v>
                </c:pt>
                <c:pt idx="130">
                  <c:v>-6.0664917457934422</c:v>
                </c:pt>
                <c:pt idx="131">
                  <c:v>-7.0058268283355085</c:v>
                </c:pt>
                <c:pt idx="132">
                  <c:v>-6.6348390008831606</c:v>
                </c:pt>
                <c:pt idx="133">
                  <c:v>-6.2623711670667186</c:v>
                </c:pt>
                <c:pt idx="134">
                  <c:v>-7.1997474553960563</c:v>
                </c:pt>
                <c:pt idx="135">
                  <c:v>-8.1277499808420934</c:v>
                </c:pt>
                <c:pt idx="136">
                  <c:v>-7.7612379158888496</c:v>
                </c:pt>
                <c:pt idx="137">
                  <c:v>-7.3932637000279229</c:v>
                </c:pt>
                <c:pt idx="138">
                  <c:v>-7.023821500203649</c:v>
                </c:pt>
                <c:pt idx="139">
                  <c:v>-6.6529054600901683</c:v>
                </c:pt>
                <c:pt idx="140">
                  <c:v>-7.5863764054892728</c:v>
                </c:pt>
                <c:pt idx="141">
                  <c:v>-8.5105126414343779</c:v>
                </c:pt>
                <c:pt idx="142">
                  <c:v>-9.4254075150200336</c:v>
                </c:pt>
                <c:pt idx="143">
                  <c:v>-9.0640722813989303</c:v>
                </c:pt>
                <c:pt idx="144">
                  <c:v>-8.7012955491469874</c:v>
                </c:pt>
                <c:pt idx="145">
                  <c:v>-8.3370715675980414</c:v>
                </c:pt>
                <c:pt idx="146">
                  <c:v>-7.9713945631444014</c:v>
                </c:pt>
                <c:pt idx="147">
                  <c:v>-7.6042587391453562</c:v>
                </c:pt>
                <c:pt idx="148">
                  <c:v>-7.2356582758352719</c:v>
                </c:pt>
                <c:pt idx="149">
                  <c:v>-6.8655873302313237</c:v>
                </c:pt>
                <c:pt idx="150">
                  <c:v>-6.4940400360408903</c:v>
                </c:pt>
                <c:pt idx="151">
                  <c:v>-6.1210105035685798</c:v>
                </c:pt>
                <c:pt idx="152">
                  <c:v>-5.7464928196228202</c:v>
                </c:pt>
                <c:pt idx="153">
                  <c:v>-6.6890278914265897</c:v>
                </c:pt>
                <c:pt idx="154">
                  <c:v>-6.3167762369479412</c:v>
                </c:pt>
                <c:pt idx="155">
                  <c:v>-5.9430395342361475</c:v>
                </c:pt>
                <c:pt idx="156">
                  <c:v>-5.5678118588897343</c:v>
                </c:pt>
                <c:pt idx="157">
                  <c:v>-5.1910872628726041</c:v>
                </c:pt>
                <c:pt idx="158">
                  <c:v>-4.8128597744197732</c:v>
                </c:pt>
                <c:pt idx="159">
                  <c:v>-4.4331233979426949</c:v>
                </c:pt>
                <c:pt idx="160">
                  <c:v>-5.388792163963271</c:v>
                </c:pt>
                <c:pt idx="161">
                  <c:v>-5.0113533927948701</c:v>
                </c:pt>
                <c:pt idx="162">
                  <c:v>-4.6324088800844407</c:v>
                </c:pt>
                <c:pt idx="163">
                  <c:v>-4.2519526188772874</c:v>
                </c:pt>
                <c:pt idx="164">
                  <c:v>-3.869978578254806</c:v>
                </c:pt>
                <c:pt idx="165">
                  <c:v>-4.8312787924722596</c:v>
                </c:pt>
                <c:pt idx="166">
                  <c:v>-4.4516158962064463</c:v>
                </c:pt>
                <c:pt idx="167">
                  <c:v>-4.0704383855487123</c:v>
                </c:pt>
                <c:pt idx="168">
                  <c:v>-3.6877402181473471</c:v>
                </c:pt>
                <c:pt idx="169">
                  <c:v>-4.6508628159658763</c:v>
                </c:pt>
                <c:pt idx="170">
                  <c:v>-4.2704801742700038</c:v>
                </c:pt>
                <c:pt idx="171">
                  <c:v>-3.8885800468540093</c:v>
                </c:pt>
                <c:pt idx="172">
                  <c:v>-3.5051563799113747</c:v>
                </c:pt>
                <c:pt idx="173">
                  <c:v>-3.1202030954847459</c:v>
                </c:pt>
                <c:pt idx="174">
                  <c:v>-2.7337140913695732</c:v>
                </c:pt>
                <c:pt idx="175">
                  <c:v>-2.3456832410173627</c:v>
                </c:pt>
                <c:pt idx="176">
                  <c:v>-1.9561043934385867</c:v>
                </c:pt>
                <c:pt idx="177">
                  <c:v>-1.564971373105152</c:v>
                </c:pt>
                <c:pt idx="178">
                  <c:v>-1.1722779798525456</c:v>
                </c:pt>
                <c:pt idx="179">
                  <c:v>-2.1605552000540169</c:v>
                </c:pt>
                <c:pt idx="180">
                  <c:v>-1.7702378088936839</c:v>
                </c:pt>
                <c:pt idx="181">
                  <c:v>-1.3783632986577701</c:v>
                </c:pt>
                <c:pt idx="182">
                  <c:v>-0.9849254574277917</c:v>
                </c:pt>
                <c:pt idx="183">
                  <c:v>-1.9750762028535116</c:v>
                </c:pt>
                <c:pt idx="184">
                  <c:v>-2.9553254408249763</c:v>
                </c:pt>
                <c:pt idx="185">
                  <c:v>-2.5681786793384376</c:v>
                </c:pt>
                <c:pt idx="186">
                  <c:v>-2.179487447579719</c:v>
                </c:pt>
                <c:pt idx="187">
                  <c:v>-1.7892455840910513</c:v>
                </c:pt>
                <c:pt idx="188">
                  <c:v>-2.7713531282501394</c:v>
                </c:pt>
                <c:pt idx="189">
                  <c:v>-2.3834724338060216</c:v>
                </c:pt>
                <c:pt idx="190">
                  <c:v>-1.9940443411622586</c:v>
                </c:pt>
                <c:pt idx="191">
                  <c:v>-1.6030626771805117</c:v>
                </c:pt>
                <c:pt idx="192">
                  <c:v>-1.2105212440955317</c:v>
                </c:pt>
                <c:pt idx="193">
                  <c:v>-0.81641381941690871</c:v>
                </c:pt>
                <c:pt idx="194">
                  <c:v>-0.42073415583041995</c:v>
                </c:pt>
                <c:pt idx="195">
                  <c:v>-2.347598109904318E-2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-1.0000000000000024</c:v>
                </c:pt>
                <c:pt idx="203">
                  <c:v>-0.60505272894911633</c:v>
                </c:pt>
                <c:pt idx="204">
                  <c:v>-1.5990022016596221</c:v>
                </c:pt>
                <c:pt idx="205">
                  <c:v>-1.2064445698501414</c:v>
                </c:pt>
                <c:pt idx="206">
                  <c:v>-0.81232088182436446</c:v>
                </c:pt>
                <c:pt idx="207">
                  <c:v>-0.41662489001027847</c:v>
                </c:pt>
                <c:pt idx="208">
                  <c:v>-1.9350321912018093E-2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-1.0000000000000044</c:v>
                </c:pt>
                <c:pt idx="222">
                  <c:v>-0.60505272894912043</c:v>
                </c:pt>
                <c:pt idx="223">
                  <c:v>-1.5990022016596286</c:v>
                </c:pt>
                <c:pt idx="224">
                  <c:v>-1.2064445698501478</c:v>
                </c:pt>
                <c:pt idx="225">
                  <c:v>-0.81232088182436479</c:v>
                </c:pt>
                <c:pt idx="226">
                  <c:v>-1.8041976730061211</c:v>
                </c:pt>
                <c:pt idx="227">
                  <c:v>-1.4124586411101789</c:v>
                </c:pt>
                <c:pt idx="228">
                  <c:v>-1.0191568186929127</c:v>
                </c:pt>
                <c:pt idx="229">
                  <c:v>-0.62428597121034424</c:v>
                </c:pt>
                <c:pt idx="230">
                  <c:v>-0.22783983924665727</c:v>
                </c:pt>
                <c:pt idx="231">
                  <c:v>0</c:v>
                </c:pt>
                <c:pt idx="232">
                  <c:v>-0.99999999999999445</c:v>
                </c:pt>
                <c:pt idx="233">
                  <c:v>-1.9899999999999956</c:v>
                </c:pt>
                <c:pt idx="234">
                  <c:v>-1.5990022016596199</c:v>
                </c:pt>
                <c:pt idx="235">
                  <c:v>-1.2064445698501243</c:v>
                </c:pt>
                <c:pt idx="236">
                  <c:v>-0.81232088182435036</c:v>
                </c:pt>
                <c:pt idx="237">
                  <c:v>-0.41662489001026271</c:v>
                </c:pt>
                <c:pt idx="238">
                  <c:v>-1.9350321912003123E-2</c:v>
                </c:pt>
                <c:pt idx="239">
                  <c:v>0</c:v>
                </c:pt>
                <c:pt idx="240">
                  <c:v>0</c:v>
                </c:pt>
                <c:pt idx="241">
                  <c:v>-1.000000000000008</c:v>
                </c:pt>
                <c:pt idx="242">
                  <c:v>-0.60505272894911821</c:v>
                </c:pt>
                <c:pt idx="243">
                  <c:v>-1.5990022016596206</c:v>
                </c:pt>
                <c:pt idx="244">
                  <c:v>-1.2064445698501447</c:v>
                </c:pt>
                <c:pt idx="245">
                  <c:v>-0.81232088182435835</c:v>
                </c:pt>
                <c:pt idx="246">
                  <c:v>-1.8041976730061262</c:v>
                </c:pt>
                <c:pt idx="247">
                  <c:v>-1.4124586411101845</c:v>
                </c:pt>
                <c:pt idx="248">
                  <c:v>-1.0191568186929125</c:v>
                </c:pt>
                <c:pt idx="249">
                  <c:v>-2.0089652505059807</c:v>
                </c:pt>
                <c:pt idx="250">
                  <c:v>-1.6180431114982532</c:v>
                </c:pt>
                <c:pt idx="251">
                  <c:v>-2.6018626803832672</c:v>
                </c:pt>
                <c:pt idx="252">
                  <c:v>-2.2133058264456702</c:v>
                </c:pt>
                <c:pt idx="253">
                  <c:v>-1.8231988768604774</c:v>
                </c:pt>
                <c:pt idx="254">
                  <c:v>-1.4315356477282573</c:v>
                </c:pt>
                <c:pt idx="255">
                  <c:v>-1.0383099304797008</c:v>
                </c:pt>
                <c:pt idx="256">
                  <c:v>-2.0279268311749008</c:v>
                </c:pt>
                <c:pt idx="257">
                  <c:v>-1.6370803368595026</c:v>
                </c:pt>
                <c:pt idx="258">
                  <c:v>-1.2446746126821675</c:v>
                </c:pt>
                <c:pt idx="259">
                  <c:v>-0.85070343830374373</c:v>
                </c:pt>
                <c:pt idx="260">
                  <c:v>-1.8421964039207004</c:v>
                </c:pt>
                <c:pt idx="261">
                  <c:v>-1.4506089628841374</c:v>
                </c:pt>
                <c:pt idx="262">
                  <c:v>-1.0574593360777234</c:v>
                </c:pt>
                <c:pt idx="263">
                  <c:v>-0.66274129137007298</c:v>
                </c:pt>
                <c:pt idx="264">
                  <c:v>-0.26644857176756187</c:v>
                </c:pt>
                <c:pt idx="265">
                  <c:v>0</c:v>
                </c:pt>
                <c:pt idx="266">
                  <c:v>-0.99999999999999312</c:v>
                </c:pt>
                <c:pt idx="267">
                  <c:v>-0.60505272894910089</c:v>
                </c:pt>
                <c:pt idx="268">
                  <c:v>-1.5990022016596135</c:v>
                </c:pt>
                <c:pt idx="269">
                  <c:v>-1.2064445698501371</c:v>
                </c:pt>
                <c:pt idx="270">
                  <c:v>-0.81232088182434992</c:v>
                </c:pt>
                <c:pt idx="271">
                  <c:v>-0.41662489001026021</c:v>
                </c:pt>
                <c:pt idx="272">
                  <c:v>-1.4124586411101627</c:v>
                </c:pt>
                <c:pt idx="273">
                  <c:v>-1.0191568186928921</c:v>
                </c:pt>
                <c:pt idx="274">
                  <c:v>-2.0089652505059572</c:v>
                </c:pt>
                <c:pt idx="275">
                  <c:v>-2.9888755980008943</c:v>
                </c:pt>
                <c:pt idx="276">
                  <c:v>-3.9589868420208805</c:v>
                </c:pt>
                <c:pt idx="277">
                  <c:v>-3.5758440535794023</c:v>
                </c:pt>
                <c:pt idx="278">
                  <c:v>-3.1911727681811839</c:v>
                </c:pt>
                <c:pt idx="279">
                  <c:v>-2.8049668880918501</c:v>
                </c:pt>
                <c:pt idx="280">
                  <c:v>-2.4172202912509566</c:v>
                </c:pt>
                <c:pt idx="281">
                  <c:v>-2.0279268311749017</c:v>
                </c:pt>
                <c:pt idx="282">
                  <c:v>-1.6370803368594928</c:v>
                </c:pt>
                <c:pt idx="283">
                  <c:v>-1.2446746126821784</c:v>
                </c:pt>
                <c:pt idx="284">
                  <c:v>-2.2322278665553541</c:v>
                </c:pt>
                <c:pt idx="285">
                  <c:v>-1.842196403920709</c:v>
                </c:pt>
                <c:pt idx="286">
                  <c:v>-2.8237744398814999</c:v>
                </c:pt>
                <c:pt idx="287">
                  <c:v>-2.4361028732552992</c:v>
                </c:pt>
                <c:pt idx="288">
                  <c:v>-2.0468847427169337</c:v>
                </c:pt>
                <c:pt idx="289">
                  <c:v>-1.6561138784563469</c:v>
                </c:pt>
                <c:pt idx="290">
                  <c:v>-1.2637840860498601</c:v>
                </c:pt>
                <c:pt idx="291">
                  <c:v>-0.86988914636191628</c:v>
                </c:pt>
                <c:pt idx="292">
                  <c:v>-0.47442281544659587</c:v>
                </c:pt>
                <c:pt idx="293">
                  <c:v>-7.7378824448574607E-2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</c:numCache>
            </c:numRef>
          </c:val>
        </c:ser>
        <c:marker val="1"/>
        <c:axId val="10378624"/>
        <c:axId val="10376704"/>
      </c:lineChart>
      <c:catAx>
        <c:axId val="103685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of Trades</a:t>
                </a:r>
              </a:p>
            </c:rich>
          </c:tx>
          <c:layout>
            <c:manualLayout>
              <c:xMode val="edge"/>
              <c:yMode val="edge"/>
              <c:x val="0.45689721217280282"/>
              <c:y val="0.945012787723785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70432"/>
        <c:crosses val="autoZero"/>
        <c:auto val="1"/>
        <c:lblAlgn val="ctr"/>
        <c:lblOffset val="100"/>
        <c:tickLblSkip val="20"/>
        <c:tickMarkSkip val="1"/>
      </c:catAx>
      <c:valAx>
        <c:axId val="10370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Equity</a:t>
                </a:r>
              </a:p>
            </c:rich>
          </c:tx>
          <c:layout/>
        </c:title>
        <c:numFmt formatCode="_(* #,##0.0_);_(* \(#,##0.0\);_(* &quot;-&quot;?_);_(@_)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68512"/>
        <c:crosses val="autoZero"/>
        <c:crossBetween val="midCat"/>
      </c:valAx>
      <c:valAx>
        <c:axId val="10376704"/>
        <c:scaling>
          <c:orientation val="minMax"/>
          <c:max val="0"/>
          <c:min val="-50"/>
        </c:scaling>
        <c:axPos val="r"/>
        <c:title>
          <c:tx>
            <c:rich>
              <a:bodyPr rot="5400000" vert="horz"/>
              <a:lstStyle/>
              <a:p>
                <a:pPr>
                  <a:defRPr b="1"/>
                </a:pPr>
                <a:r>
                  <a:rPr lang="en-US" b="1"/>
                  <a:t>Drawdown</a:t>
                </a:r>
              </a:p>
            </c:rich>
          </c:tx>
          <c:layout/>
        </c:title>
        <c:numFmt formatCode="#,##0.00" sourceLinked="0"/>
        <c:tickLblPos val="nextTo"/>
        <c:crossAx val="10378624"/>
        <c:crosses val="max"/>
        <c:crossBetween val="between"/>
        <c:majorUnit val="10"/>
      </c:valAx>
      <c:catAx>
        <c:axId val="10378624"/>
        <c:scaling>
          <c:orientation val="minMax"/>
        </c:scaling>
        <c:delete val="1"/>
        <c:axPos val="b"/>
        <c:tickLblPos val="nextTo"/>
        <c:crossAx val="10376704"/>
        <c:crosses val="autoZero"/>
        <c:auto val="1"/>
        <c:lblAlgn val="ctr"/>
        <c:lblOffset val="100"/>
      </c:cat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shade val="46275"/>
                <a:invGamma/>
              </a:srgbClr>
            </a:gs>
          </a:gsLst>
          <a:lin ang="0" scaled="1"/>
        </a:gra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 prstMaterial="matte"/>
      </c:spPr>
    </c:plotArea>
    <c:legend>
      <c:legendPos val="t"/>
      <c:layout>
        <c:manualLayout>
          <c:xMode val="edge"/>
          <c:yMode val="edge"/>
          <c:x val="0.66271317658719353"/>
          <c:y val="4.0739984425023877E-2"/>
          <c:w val="0.21972078036334841"/>
          <c:h val="2.7976766357120195E-2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1" r="0.750000000000008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Variation</a:t>
            </a:r>
            <a:r>
              <a:rPr lang="en-US" baseline="0"/>
              <a:t> </a:t>
            </a:r>
            <a:r>
              <a:rPr lang="en-US"/>
              <a:t>(%)</a:t>
            </a:r>
          </a:p>
        </c:rich>
      </c:tx>
      <c:layout>
        <c:manualLayout>
          <c:xMode val="edge"/>
          <c:yMode val="edge"/>
          <c:x val="0.17942558229172428"/>
          <c:y val="4.31579129531885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8616265624157"/>
          <c:y val="0.11125319693094628"/>
          <c:w val="0.77252155718297533"/>
          <c:h val="0.78900255754475701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eurusd_8_22_40!$B$14:$B$313</c:f>
              <c:numCache>
                <c:formatCode>_(* #,##0.0_);_(* \(#,##0.0\);_(* "-"?_);_(@_)</c:formatCode>
                <c:ptCount val="300"/>
                <c:pt idx="0">
                  <c:v>100.98005521977652</c:v>
                </c:pt>
                <c:pt idx="1">
                  <c:v>101.96971552189113</c:v>
                </c:pt>
                <c:pt idx="2">
                  <c:v>102.96907504145469</c:v>
                </c:pt>
                <c:pt idx="3">
                  <c:v>103.97822883615406</c:v>
                </c:pt>
                <c:pt idx="4">
                  <c:v>104.99727289529395</c:v>
                </c:pt>
                <c:pt idx="5">
                  <c:v>103.94730016634101</c:v>
                </c:pt>
                <c:pt idx="6">
                  <c:v>102.9078271646776</c:v>
                </c:pt>
                <c:pt idx="7">
                  <c:v>103.91638069636362</c:v>
                </c:pt>
                <c:pt idx="8">
                  <c:v>102.87721688939997</c:v>
                </c:pt>
                <c:pt idx="9">
                  <c:v>103.88547042348534</c:v>
                </c:pt>
                <c:pt idx="10">
                  <c:v>104.9036053989601</c:v>
                </c:pt>
                <c:pt idx="11">
                  <c:v>103.8545693449705</c:v>
                </c:pt>
                <c:pt idx="12">
                  <c:v>104.8724014728123</c:v>
                </c:pt>
                <c:pt idx="13">
                  <c:v>105.90020891755158</c:v>
                </c:pt>
                <c:pt idx="14">
                  <c:v>106.93808944280228</c:v>
                </c:pt>
                <c:pt idx="15">
                  <c:v>107.98614177031574</c:v>
                </c:pt>
                <c:pt idx="16">
                  <c:v>109.04446558937099</c:v>
                </c:pt>
                <c:pt idx="17">
                  <c:v>110.11316156625702</c:v>
                </c:pt>
                <c:pt idx="18">
                  <c:v>109.01202995059445</c:v>
                </c:pt>
                <c:pt idx="19">
                  <c:v>110.08040804030959</c:v>
                </c:pt>
                <c:pt idx="20">
                  <c:v>111.15925682525993</c:v>
                </c:pt>
                <c:pt idx="21">
                  <c:v>110.04766425700733</c:v>
                </c:pt>
                <c:pt idx="22">
                  <c:v>108.94718761443725</c:v>
                </c:pt>
                <c:pt idx="23">
                  <c:v>107.85771573829288</c:v>
                </c:pt>
                <c:pt idx="24">
                  <c:v>108.91478091131773</c:v>
                </c:pt>
                <c:pt idx="25">
                  <c:v>109.98220590674725</c:v>
                </c:pt>
                <c:pt idx="26">
                  <c:v>111.06009225656167</c:v>
                </c:pt>
                <c:pt idx="27">
                  <c:v>109.94949133399605</c:v>
                </c:pt>
                <c:pt idx="28">
                  <c:v>111.0270570629326</c:v>
                </c:pt>
                <c:pt idx="29">
                  <c:v>109.91678649230327</c:v>
                </c:pt>
                <c:pt idx="30">
                  <c:v>108.81761862738024</c:v>
                </c:pt>
                <c:pt idx="31">
                  <c:v>107.72944244110644</c:v>
                </c:pt>
                <c:pt idx="32">
                  <c:v>108.78525046498663</c:v>
                </c:pt>
                <c:pt idx="33">
                  <c:v>109.85140599051569</c:v>
                </c:pt>
                <c:pt idx="34">
                  <c:v>108.75289193061053</c:v>
                </c:pt>
                <c:pt idx="35">
                  <c:v>109.81873032463439</c:v>
                </c:pt>
                <c:pt idx="36">
                  <c:v>110.89501452347325</c:v>
                </c:pt>
                <c:pt idx="37">
                  <c:v>111.98184690178248</c:v>
                </c:pt>
                <c:pt idx="38">
                  <c:v>113.07933083754554</c:v>
                </c:pt>
                <c:pt idx="39">
                  <c:v>111.94853752917008</c:v>
                </c:pt>
                <c:pt idx="40">
                  <c:v>110.82905215387838</c:v>
                </c:pt>
                <c:pt idx="41">
                  <c:v>111.9152380645413</c:v>
                </c:pt>
                <c:pt idx="42">
                  <c:v>110.79608568389588</c:v>
                </c:pt>
                <c:pt idx="43">
                  <c:v>111.88194850494895</c:v>
                </c:pt>
                <c:pt idx="44">
                  <c:v>110.76312901989947</c:v>
                </c:pt>
                <c:pt idx="45">
                  <c:v>111.84866884744679</c:v>
                </c:pt>
                <c:pt idx="46">
                  <c:v>110.73018215897233</c:v>
                </c:pt>
                <c:pt idx="47">
                  <c:v>109.6228803373826</c:v>
                </c:pt>
                <c:pt idx="48">
                  <c:v>110.69724509819848</c:v>
                </c:pt>
                <c:pt idx="49">
                  <c:v>109.59027264721649</c:v>
                </c:pt>
                <c:pt idx="50">
                  <c:v>108.49436992074433</c:v>
                </c:pt>
                <c:pt idx="51">
                  <c:v>109.55767465631622</c:v>
                </c:pt>
                <c:pt idx="52">
                  <c:v>110.63140036545121</c:v>
                </c:pt>
                <c:pt idx="53">
                  <c:v>111.71564917944467</c:v>
                </c:pt>
                <c:pt idx="54">
                  <c:v>112.81052423053502</c:v>
                </c:pt>
                <c:pt idx="55">
                  <c:v>113.91612966171363</c:v>
                </c:pt>
                <c:pt idx="56">
                  <c:v>115.03257063663062</c:v>
                </c:pt>
                <c:pt idx="57">
                  <c:v>113.88224493026432</c:v>
                </c:pt>
                <c:pt idx="58">
                  <c:v>114.99835381610204</c:v>
                </c:pt>
                <c:pt idx="59">
                  <c:v>116.1254011853338</c:v>
                </c:pt>
                <c:pt idx="60">
                  <c:v>117.26349424113708</c:v>
                </c:pt>
                <c:pt idx="61">
                  <c:v>118.41274123733967</c:v>
                </c:pt>
                <c:pt idx="62">
                  <c:v>119.57325148871668</c:v>
                </c:pt>
                <c:pt idx="63">
                  <c:v>118.37751897382951</c:v>
                </c:pt>
                <c:pt idx="64">
                  <c:v>117.19374378409121</c:v>
                </c:pt>
                <c:pt idx="65">
                  <c:v>116.0218063462503</c:v>
                </c:pt>
                <c:pt idx="66">
                  <c:v>117.15888411542572</c:v>
                </c:pt>
                <c:pt idx="67">
                  <c:v>115.98729527427146</c:v>
                </c:pt>
                <c:pt idx="68">
                  <c:v>114.82742232152874</c:v>
                </c:pt>
                <c:pt idx="69">
                  <c:v>113.67914809831346</c:v>
                </c:pt>
                <c:pt idx="70">
                  <c:v>114.79326652304846</c:v>
                </c:pt>
                <c:pt idx="71">
                  <c:v>115.91830392355956</c:v>
                </c:pt>
                <c:pt idx="72">
                  <c:v>114.75912088432396</c:v>
                </c:pt>
                <c:pt idx="73">
                  <c:v>113.61152967548072</c:v>
                </c:pt>
                <c:pt idx="74">
                  <c:v>114.72498540233322</c:v>
                </c:pt>
                <c:pt idx="75">
                  <c:v>115.84935361015663</c:v>
                </c:pt>
                <c:pt idx="76">
                  <c:v>116.98474124729032</c:v>
                </c:pt>
                <c:pt idx="77">
                  <c:v>118.13125631022643</c:v>
                </c:pt>
                <c:pt idx="78">
                  <c:v>116.94994374712417</c:v>
                </c:pt>
                <c:pt idx="79">
                  <c:v>118.09611777534354</c:v>
                </c:pt>
                <c:pt idx="80">
                  <c:v>119.25352494195421</c:v>
                </c:pt>
                <c:pt idx="81">
                  <c:v>118.06098969253466</c:v>
                </c:pt>
                <c:pt idx="82">
                  <c:v>116.88037979560931</c:v>
                </c:pt>
                <c:pt idx="83">
                  <c:v>115.71157599765323</c:v>
                </c:pt>
                <c:pt idx="84">
                  <c:v>116.84561333810389</c:v>
                </c:pt>
                <c:pt idx="85">
                  <c:v>117.99076487070386</c:v>
                </c:pt>
                <c:pt idx="86">
                  <c:v>119.14713952067342</c:v>
                </c:pt>
                <c:pt idx="87">
                  <c:v>117.95566812546669</c:v>
                </c:pt>
                <c:pt idx="88">
                  <c:v>116.77611144421202</c:v>
                </c:pt>
                <c:pt idx="89">
                  <c:v>117.92058181987305</c:v>
                </c:pt>
                <c:pt idx="90">
                  <c:v>119.07626863718954</c:v>
                </c:pt>
                <c:pt idx="91">
                  <c:v>120.24328182348341</c:v>
                </c:pt>
                <c:pt idx="92">
                  <c:v>121.42173238342504</c:v>
                </c:pt>
                <c:pt idx="93">
                  <c:v>120.20751505959079</c:v>
                </c:pt>
                <c:pt idx="94">
                  <c:v>121.38561508549594</c:v>
                </c:pt>
                <c:pt idx="95">
                  <c:v>122.57526114219917</c:v>
                </c:pt>
                <c:pt idx="96">
                  <c:v>123.77656638717798</c:v>
                </c:pt>
                <c:pt idx="97">
                  <c:v>122.5388007233062</c:v>
                </c:pt>
                <c:pt idx="98">
                  <c:v>123.7397486360465</c:v>
                </c:pt>
                <c:pt idx="99">
                  <c:v>122.50235114968604</c:v>
                </c:pt>
                <c:pt idx="100">
                  <c:v>121.27732763818918</c:v>
                </c:pt>
                <c:pt idx="101">
                  <c:v>120.06455436180728</c:v>
                </c:pt>
                <c:pt idx="102">
                  <c:v>118.8639088181892</c:v>
                </c:pt>
                <c:pt idx="103">
                  <c:v>117.67526973000732</c:v>
                </c:pt>
                <c:pt idx="104">
                  <c:v>118.82855235338234</c:v>
                </c:pt>
                <c:pt idx="105">
                  <c:v>119.99313778330652</c:v>
                </c:pt>
                <c:pt idx="106">
                  <c:v>118.79320640547346</c:v>
                </c:pt>
                <c:pt idx="107">
                  <c:v>117.60527434141872</c:v>
                </c:pt>
                <c:pt idx="108">
                  <c:v>116.42922159800453</c:v>
                </c:pt>
                <c:pt idx="109">
                  <c:v>117.57029226162093</c:v>
                </c:pt>
                <c:pt idx="110">
                  <c:v>118.72254604783745</c:v>
                </c:pt>
                <c:pt idx="111">
                  <c:v>117.53532058735908</c:v>
                </c:pt>
                <c:pt idx="112">
                  <c:v>118.68723163185655</c:v>
                </c:pt>
                <c:pt idx="113">
                  <c:v>119.8504320406728</c:v>
                </c:pt>
                <c:pt idx="114">
                  <c:v>121.02503245581211</c:v>
                </c:pt>
                <c:pt idx="115">
                  <c:v>122.21114460363151</c:v>
                </c:pt>
                <c:pt idx="116">
                  <c:v>120.98903315759519</c:v>
                </c:pt>
                <c:pt idx="117">
                  <c:v>122.17479249241333</c:v>
                </c:pt>
                <c:pt idx="118">
                  <c:v>123.37217292348635</c:v>
                </c:pt>
                <c:pt idx="119">
                  <c:v>124.58128834397468</c:v>
                </c:pt>
                <c:pt idx="120">
                  <c:v>125.80225376325463</c:v>
                </c:pt>
                <c:pt idx="121">
                  <c:v>127.03518531785789</c:v>
                </c:pt>
                <c:pt idx="122">
                  <c:v>125.76483346467931</c:v>
                </c:pt>
                <c:pt idx="123">
                  <c:v>124.50718513003252</c:v>
                </c:pt>
                <c:pt idx="124">
                  <c:v>125.72742429689622</c:v>
                </c:pt>
                <c:pt idx="125">
                  <c:v>126.9596224814085</c:v>
                </c:pt>
                <c:pt idx="126">
                  <c:v>128.2038968885461</c:v>
                </c:pt>
                <c:pt idx="127">
                  <c:v>126.92185791966064</c:v>
                </c:pt>
                <c:pt idx="128">
                  <c:v>125.65263934046403</c:v>
                </c:pt>
                <c:pt idx="129">
                  <c:v>124.39611294705939</c:v>
                </c:pt>
                <c:pt idx="130">
                  <c:v>125.61526354519613</c:v>
                </c:pt>
                <c:pt idx="131">
                  <c:v>126.84636249240684</c:v>
                </c:pt>
                <c:pt idx="132">
                  <c:v>128.08952688911032</c:v>
                </c:pt>
                <c:pt idx="133">
                  <c:v>126.80863162021922</c:v>
                </c:pt>
                <c:pt idx="134">
                  <c:v>125.54054530401703</c:v>
                </c:pt>
                <c:pt idx="135">
                  <c:v>126.77091197120494</c:v>
                </c:pt>
                <c:pt idx="136">
                  <c:v>125.50320285149289</c:v>
                </c:pt>
                <c:pt idx="137">
                  <c:v>126.73320354202565</c:v>
                </c:pt>
                <c:pt idx="138">
                  <c:v>127.97525891852926</c:v>
                </c:pt>
                <c:pt idx="139">
                  <c:v>129.2294871235828</c:v>
                </c:pt>
                <c:pt idx="140">
                  <c:v>130.49600745762788</c:v>
                </c:pt>
                <c:pt idx="141">
                  <c:v>131.77494039031632</c:v>
                </c:pt>
                <c:pt idx="142">
                  <c:v>130.45719098641314</c:v>
                </c:pt>
                <c:pt idx="143">
                  <c:v>129.152619076549</c:v>
                </c:pt>
                <c:pt idx="144">
                  <c:v>127.86109288578351</c:v>
                </c:pt>
                <c:pt idx="145">
                  <c:v>129.11420220067393</c:v>
                </c:pt>
                <c:pt idx="146">
                  <c:v>127.82306017866719</c:v>
                </c:pt>
                <c:pt idx="147">
                  <c:v>129.07579675202629</c:v>
                </c:pt>
                <c:pt idx="148">
                  <c:v>130.34081083556265</c:v>
                </c:pt>
                <c:pt idx="149">
                  <c:v>131.61822275565561</c:v>
                </c:pt>
                <c:pt idx="150">
                  <c:v>132.9081540179495</c:v>
                </c:pt>
                <c:pt idx="151">
                  <c:v>134.21072731891101</c:v>
                </c:pt>
                <c:pt idx="152">
                  <c:v>135.52606655750003</c:v>
                </c:pt>
                <c:pt idx="153">
                  <c:v>134.17080589192503</c:v>
                </c:pt>
                <c:pt idx="154">
                  <c:v>132.82909783300579</c:v>
                </c:pt>
                <c:pt idx="155">
                  <c:v>134.1308963397002</c:v>
                </c:pt>
                <c:pt idx="156">
                  <c:v>132.78958737630319</c:v>
                </c:pt>
                <c:pt idx="157">
                  <c:v>134.09099865870434</c:v>
                </c:pt>
                <c:pt idx="158">
                  <c:v>135.40516449030943</c:v>
                </c:pt>
                <c:pt idx="159">
                  <c:v>136.73220987274368</c:v>
                </c:pt>
                <c:pt idx="160">
                  <c:v>138.07226103271728</c:v>
                </c:pt>
                <c:pt idx="161">
                  <c:v>136.6915384223901</c:v>
                </c:pt>
                <c:pt idx="162">
                  <c:v>138.03119097969153</c:v>
                </c:pt>
                <c:pt idx="163">
                  <c:v>139.38397287180769</c:v>
                </c:pt>
                <c:pt idx="164">
                  <c:v>140.75001277346971</c:v>
                </c:pt>
                <c:pt idx="165">
                  <c:v>139.34251264573501</c:v>
                </c:pt>
                <c:pt idx="166">
                  <c:v>140.7081462142873</c:v>
                </c:pt>
                <c:pt idx="167">
                  <c:v>142.08716374591117</c:v>
                </c:pt>
                <c:pt idx="168">
                  <c:v>143.47969641083537</c:v>
                </c:pt>
                <c:pt idx="169">
                  <c:v>142.04489944672702</c:v>
                </c:pt>
                <c:pt idx="170">
                  <c:v>140.62445045225974</c:v>
                </c:pt>
                <c:pt idx="171">
                  <c:v>142.00264771919913</c:v>
                </c:pt>
                <c:pt idx="172">
                  <c:v>140.58262124200715</c:v>
                </c:pt>
                <c:pt idx="173">
                  <c:v>139.17679502958708</c:v>
                </c:pt>
                <c:pt idx="174">
                  <c:v>140.54080447399221</c:v>
                </c:pt>
                <c:pt idx="175">
                  <c:v>141.91818196415548</c:v>
                </c:pt>
                <c:pt idx="176">
                  <c:v>143.30905851430711</c:v>
                </c:pt>
                <c:pt idx="177">
                  <c:v>141.87596792916403</c:v>
                </c:pt>
                <c:pt idx="178">
                  <c:v>140.45720824987239</c:v>
                </c:pt>
                <c:pt idx="179">
                  <c:v>141.83376645087762</c:v>
                </c:pt>
                <c:pt idx="180">
                  <c:v>143.22381568238507</c:v>
                </c:pt>
                <c:pt idx="181">
                  <c:v>144.62748816394335</c:v>
                </c:pt>
                <c:pt idx="182">
                  <c:v>146.04491741092573</c:v>
                </c:pt>
                <c:pt idx="183">
                  <c:v>144.58446823681646</c:v>
                </c:pt>
                <c:pt idx="184">
                  <c:v>146.00147586475748</c:v>
                </c:pt>
                <c:pt idx="185">
                  <c:v>147.43237094992077</c:v>
                </c:pt>
                <c:pt idx="186">
                  <c:v>148.87728959705572</c:v>
                </c:pt>
                <c:pt idx="187">
                  <c:v>150.33636924481345</c:v>
                </c:pt>
                <c:pt idx="188">
                  <c:v>148.83300555236531</c:v>
                </c:pt>
                <c:pt idx="189">
                  <c:v>147.34467549684166</c:v>
                </c:pt>
                <c:pt idx="190">
                  <c:v>148.78873468011122</c:v>
                </c:pt>
                <c:pt idx="191">
                  <c:v>150.24694644078306</c:v>
                </c:pt>
                <c:pt idx="192">
                  <c:v>151.71944948193078</c:v>
                </c:pt>
                <c:pt idx="193">
                  <c:v>150.20225498711147</c:v>
                </c:pt>
                <c:pt idx="194">
                  <c:v>151.67432002733469</c:v>
                </c:pt>
                <c:pt idx="195">
                  <c:v>153.1608121178231</c:v>
                </c:pt>
                <c:pt idx="196">
                  <c:v>154.66187265163592</c:v>
                </c:pt>
                <c:pt idx="197">
                  <c:v>153.11525392511956</c:v>
                </c:pt>
                <c:pt idx="198">
                  <c:v>154.61586796348675</c:v>
                </c:pt>
                <c:pt idx="199">
                  <c:v>156.13118884806565</c:v>
                </c:pt>
                <c:pt idx="200">
                  <c:v>154.569876959585</c:v>
                </c:pt>
                <c:pt idx="201">
                  <c:v>156.08474710692954</c:v>
                </c:pt>
                <c:pt idx="202">
                  <c:v>154.52389963586023</c:v>
                </c:pt>
                <c:pt idx="203">
                  <c:v>152.97866063950164</c:v>
                </c:pt>
                <c:pt idx="204">
                  <c:v>151.44887403310662</c:v>
                </c:pt>
                <c:pt idx="205">
                  <c:v>152.93315662836082</c:v>
                </c:pt>
                <c:pt idx="206">
                  <c:v>151.4038250620772</c:v>
                </c:pt>
                <c:pt idx="207">
                  <c:v>152.8876661525394</c:v>
                </c:pt>
                <c:pt idx="208">
                  <c:v>154.38604970506185</c:v>
                </c:pt>
                <c:pt idx="209">
                  <c:v>152.84218920801123</c:v>
                </c:pt>
                <c:pt idx="210">
                  <c:v>151.31376731593113</c:v>
                </c:pt>
                <c:pt idx="211">
                  <c:v>152.7967257907514</c:v>
                </c:pt>
                <c:pt idx="212">
                  <c:v>154.29421807751126</c:v>
                </c:pt>
                <c:pt idx="213">
                  <c:v>152.75127589673616</c:v>
                </c:pt>
                <c:pt idx="214">
                  <c:v>151.2237631377688</c:v>
                </c:pt>
                <c:pt idx="215">
                  <c:v>149.7115255063911</c:v>
                </c:pt>
                <c:pt idx="216">
                  <c:v>148.21441025132719</c:v>
                </c:pt>
                <c:pt idx="217">
                  <c:v>146.73226614881392</c:v>
                </c:pt>
                <c:pt idx="218">
                  <c:v>148.17032338230175</c:v>
                </c:pt>
                <c:pt idx="219">
                  <c:v>149.62247437076974</c:v>
                </c:pt>
                <c:pt idx="220">
                  <c:v>151.08885724079923</c:v>
                </c:pt>
                <c:pt idx="221">
                  <c:v>149.57796866839124</c:v>
                </c:pt>
                <c:pt idx="222">
                  <c:v>148.08218898170733</c:v>
                </c:pt>
                <c:pt idx="223">
                  <c:v>149.53347620438188</c:v>
                </c:pt>
                <c:pt idx="224">
                  <c:v>148.03814144233806</c:v>
                </c:pt>
                <c:pt idx="225">
                  <c:v>149.48899697480383</c:v>
                </c:pt>
                <c:pt idx="226">
                  <c:v>150.95407169264695</c:v>
                </c:pt>
                <c:pt idx="227">
                  <c:v>152.4335049517359</c:v>
                </c:pt>
                <c:pt idx="228">
                  <c:v>153.92743747370366</c:v>
                </c:pt>
                <c:pt idx="229">
                  <c:v>152.38816309896663</c:v>
                </c:pt>
                <c:pt idx="230">
                  <c:v>153.88165124573959</c:v>
                </c:pt>
                <c:pt idx="231">
                  <c:v>155.38977640105173</c:v>
                </c:pt>
                <c:pt idx="232">
                  <c:v>153.83587863704122</c:v>
                </c:pt>
                <c:pt idx="233">
                  <c:v>155.34355519551261</c:v>
                </c:pt>
                <c:pt idx="234">
                  <c:v>153.79011964355749</c:v>
                </c:pt>
                <c:pt idx="235">
                  <c:v>155.29734773862472</c:v>
                </c:pt>
                <c:pt idx="236">
                  <c:v>156.8193475013116</c:v>
                </c:pt>
                <c:pt idx="237">
                  <c:v>158.35626370211767</c:v>
                </c:pt>
                <c:pt idx="238">
                  <c:v>156.7727010650965</c:v>
                </c:pt>
                <c:pt idx="239">
                  <c:v>158.30916010506959</c:v>
                </c:pt>
                <c:pt idx="240">
                  <c:v>156.72606850401888</c:v>
                </c:pt>
                <c:pt idx="241">
                  <c:v>155.15880781897869</c:v>
                </c:pt>
                <c:pt idx="242">
                  <c:v>153.60721974078891</c:v>
                </c:pt>
                <c:pt idx="243">
                  <c:v>155.11265531581208</c:v>
                </c:pt>
                <c:pt idx="244">
                  <c:v>153.56152876265395</c:v>
                </c:pt>
                <c:pt idx="245">
                  <c:v>155.06651654086096</c:v>
                </c:pt>
                <c:pt idx="246">
                  <c:v>153.51585137545234</c:v>
                </c:pt>
                <c:pt idx="247">
                  <c:v>155.02039149004182</c:v>
                </c:pt>
                <c:pt idx="248">
                  <c:v>156.53967692855795</c:v>
                </c:pt>
                <c:pt idx="249">
                  <c:v>154.97428015927238</c:v>
                </c:pt>
                <c:pt idx="250">
                  <c:v>156.4931136812844</c:v>
                </c:pt>
                <c:pt idx="251">
                  <c:v>158.02683261050862</c:v>
                </c:pt>
                <c:pt idx="252">
                  <c:v>159.57558283215539</c:v>
                </c:pt>
                <c:pt idx="253">
                  <c:v>157.97982700383383</c:v>
                </c:pt>
                <c:pt idx="254">
                  <c:v>159.52811654457881</c:v>
                </c:pt>
                <c:pt idx="255">
                  <c:v>157.93283537913302</c:v>
                </c:pt>
                <c:pt idx="256">
                  <c:v>159.48066437600727</c:v>
                </c:pt>
                <c:pt idx="257">
                  <c:v>157.88585773224719</c:v>
                </c:pt>
                <c:pt idx="258">
                  <c:v>159.43322632224098</c:v>
                </c:pt>
                <c:pt idx="259">
                  <c:v>157.83889405901857</c:v>
                </c:pt>
                <c:pt idx="260">
                  <c:v>156.2605051184284</c:v>
                </c:pt>
                <c:pt idx="261">
                  <c:v>154.69790006724412</c:v>
                </c:pt>
                <c:pt idx="262">
                  <c:v>156.21402491173779</c:v>
                </c:pt>
                <c:pt idx="263">
                  <c:v>157.74500861690825</c:v>
                </c:pt>
                <c:pt idx="264">
                  <c:v>156.16755853073917</c:v>
                </c:pt>
                <c:pt idx="265">
                  <c:v>154.60588294543177</c:v>
                </c:pt>
                <c:pt idx="266">
                  <c:v>156.12110597132005</c:v>
                </c:pt>
                <c:pt idx="267">
                  <c:v>157.65117901956478</c:v>
                </c:pt>
                <c:pt idx="268">
                  <c:v>156.07466722936914</c:v>
                </c:pt>
                <c:pt idx="269">
                  <c:v>157.60428515229938</c:v>
                </c:pt>
                <c:pt idx="270">
                  <c:v>156.02824230077638</c:v>
                </c:pt>
                <c:pt idx="271">
                  <c:v>157.55740523377068</c:v>
                </c:pt>
                <c:pt idx="272">
                  <c:v>159.10155480790868</c:v>
                </c:pt>
                <c:pt idx="273">
                  <c:v>160.66083790054918</c:v>
                </c:pt>
                <c:pt idx="274">
                  <c:v>159.05422952154368</c:v>
                </c:pt>
                <c:pt idx="275">
                  <c:v>157.46368722632823</c:v>
                </c:pt>
                <c:pt idx="276">
                  <c:v>159.00691831224242</c:v>
                </c:pt>
                <c:pt idx="277">
                  <c:v>160.56527391496732</c:v>
                </c:pt>
                <c:pt idx="278">
                  <c:v>158.95962117581766</c:v>
                </c:pt>
                <c:pt idx="279">
                  <c:v>157.37002496405947</c:v>
                </c:pt>
                <c:pt idx="280">
                  <c:v>158.91233810808333</c:v>
                </c:pt>
                <c:pt idx="281">
                  <c:v>160.4697667725805</c:v>
                </c:pt>
                <c:pt idx="282">
                  <c:v>162.04245909799837</c:v>
                </c:pt>
                <c:pt idx="283">
                  <c:v>163.63056467664254</c:v>
                </c:pt>
                <c:pt idx="284">
                  <c:v>165.23423456690574</c:v>
                </c:pt>
                <c:pt idx="285">
                  <c:v>166.85362130763647</c:v>
                </c:pt>
                <c:pt idx="286">
                  <c:v>168.48887893264811</c:v>
                </c:pt>
                <c:pt idx="287">
                  <c:v>166.80399014332161</c:v>
                </c:pt>
                <c:pt idx="288">
                  <c:v>168.43876135551673</c:v>
                </c:pt>
                <c:pt idx="289">
                  <c:v>170.08955422830837</c:v>
                </c:pt>
                <c:pt idx="290">
                  <c:v>171.7565257828175</c:v>
                </c:pt>
                <c:pt idx="291">
                  <c:v>173.43983457905878</c:v>
                </c:pt>
                <c:pt idx="292">
                  <c:v>175.13964073102258</c:v>
                </c:pt>
                <c:pt idx="293">
                  <c:v>173.38824432371234</c:v>
                </c:pt>
                <c:pt idx="294">
                  <c:v>175.08754486268575</c:v>
                </c:pt>
                <c:pt idx="295">
                  <c:v>176.80349948529104</c:v>
                </c:pt>
                <c:pt idx="296">
                  <c:v>178.53627141074418</c:v>
                </c:pt>
                <c:pt idx="297">
                  <c:v>176.75090869663674</c:v>
                </c:pt>
                <c:pt idx="298">
                  <c:v>178.48316520332054</c:v>
                </c:pt>
                <c:pt idx="299">
                  <c:v>180.23239878031802</c:v>
                </c:pt>
              </c:numCache>
            </c:numRef>
          </c:val>
        </c:ser>
        <c:marker val="1"/>
        <c:axId val="53843840"/>
        <c:axId val="53854208"/>
      </c:lineChart>
      <c:lineChart>
        <c:grouping val="standard"/>
        <c:ser>
          <c:idx val="1"/>
          <c:order val="1"/>
          <c:marker>
            <c:symbol val="none"/>
          </c:marker>
          <c:val>
            <c:numRef>
              <c:f>eurusd_8_22_40!$G$14:$G$313</c:f>
              <c:numCache>
                <c:formatCode>_(* #,##0_);_(* \(#,##0\);_(* "-"_);_(@_)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-0.99999999999999811</c:v>
                </c:pt>
                <c:pt idx="6">
                  <c:v>-1.989999999999998</c:v>
                </c:pt>
                <c:pt idx="7">
                  <c:v>-1.0294478790970341</c:v>
                </c:pt>
                <c:pt idx="8">
                  <c:v>-2.0191534003060703</c:v>
                </c:pt>
                <c:pt idx="9">
                  <c:v>-1.0588869988245511</c:v>
                </c:pt>
                <c:pt idx="10">
                  <c:v>-8.9209456351555055E-2</c:v>
                </c:pt>
                <c:pt idx="11">
                  <c:v>-1.0883173617880346</c:v>
                </c:pt>
                <c:pt idx="12">
                  <c:v>-0.11892825312346141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-0.99999999999999689</c:v>
                </c:pt>
                <c:pt idx="19">
                  <c:v>-2.974533242124653E-2</c:v>
                </c:pt>
                <c:pt idx="20">
                  <c:v>0</c:v>
                </c:pt>
                <c:pt idx="21">
                  <c:v>-1.0000000000000042</c:v>
                </c:pt>
                <c:pt idx="22">
                  <c:v>-1.9900000000000033</c:v>
                </c:pt>
                <c:pt idx="23">
                  <c:v>-2.9701000000000031</c:v>
                </c:pt>
                <c:pt idx="24">
                  <c:v>-2.0191534003060725</c:v>
                </c:pt>
                <c:pt idx="25">
                  <c:v>-1.0588869988245575</c:v>
                </c:pt>
                <c:pt idx="26">
                  <c:v>-8.920945635156699E-2</c:v>
                </c:pt>
                <c:pt idx="27">
                  <c:v>-1.0883173617880577</c:v>
                </c:pt>
                <c:pt idx="28">
                  <c:v>-0.11892825312348677</c:v>
                </c:pt>
                <c:pt idx="29">
                  <c:v>-1.1177389705922511</c:v>
                </c:pt>
                <c:pt idx="30">
                  <c:v>-2.1065615808863281</c:v>
                </c:pt>
                <c:pt idx="31">
                  <c:v>-3.0854959650774614</c:v>
                </c:pt>
                <c:pt idx="32">
                  <c:v>-2.1356803095626917</c:v>
                </c:pt>
                <c:pt idx="33">
                  <c:v>-1.1765559361377869</c:v>
                </c:pt>
                <c:pt idx="34">
                  <c:v>-2.1647903767764083</c:v>
                </c:pt>
                <c:pt idx="35">
                  <c:v>-1.205951298084714</c:v>
                </c:pt>
                <c:pt idx="36">
                  <c:v>-0.23771506695305084</c:v>
                </c:pt>
                <c:pt idx="37">
                  <c:v>0</c:v>
                </c:pt>
                <c:pt idx="38">
                  <c:v>0</c:v>
                </c:pt>
                <c:pt idx="39">
                  <c:v>-1.0000000000000033</c:v>
                </c:pt>
                <c:pt idx="40">
                  <c:v>-1.9900000000000049</c:v>
                </c:pt>
                <c:pt idx="41">
                  <c:v>-1.029447879097044</c:v>
                </c:pt>
                <c:pt idx="42">
                  <c:v>-2.0191534003060769</c:v>
                </c:pt>
                <c:pt idx="43">
                  <c:v>-1.0588869988245673</c:v>
                </c:pt>
                <c:pt idx="44">
                  <c:v>-2.048298128836318</c:v>
                </c:pt>
                <c:pt idx="45">
                  <c:v>-1.0883173617880466</c:v>
                </c:pt>
                <c:pt idx="46">
                  <c:v>-2.0774341881701615</c:v>
                </c:pt>
                <c:pt idx="47">
                  <c:v>-3.0566598462884649</c:v>
                </c:pt>
                <c:pt idx="48">
                  <c:v>-2.1065615808863116</c:v>
                </c:pt>
                <c:pt idx="49">
                  <c:v>-3.0854959650774489</c:v>
                </c:pt>
                <c:pt idx="50">
                  <c:v>-4.0546410054266708</c:v>
                </c:pt>
                <c:pt idx="51">
                  <c:v>-3.114323506467044</c:v>
                </c:pt>
                <c:pt idx="52">
                  <c:v>-2.1647903767763941</c:v>
                </c:pt>
                <c:pt idx="53">
                  <c:v>-1.2059512980847</c:v>
                </c:pt>
                <c:pt idx="54">
                  <c:v>-0.23771506695303732</c:v>
                </c:pt>
                <c:pt idx="55">
                  <c:v>0</c:v>
                </c:pt>
                <c:pt idx="56">
                  <c:v>0</c:v>
                </c:pt>
                <c:pt idx="57">
                  <c:v>-0.99999999999999711</c:v>
                </c:pt>
                <c:pt idx="58">
                  <c:v>-2.9745332421258205E-2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-1.0000000000000018</c:v>
                </c:pt>
                <c:pt idx="64">
                  <c:v>-1.9900000000000047</c:v>
                </c:pt>
                <c:pt idx="65">
                  <c:v>-2.9701000000000031</c:v>
                </c:pt>
                <c:pt idx="66">
                  <c:v>-2.0191534003060752</c:v>
                </c:pt>
                <c:pt idx="67">
                  <c:v>-2.9989618663030173</c:v>
                </c:pt>
                <c:pt idx="68">
                  <c:v>-3.9689722476399889</c:v>
                </c:pt>
                <c:pt idx="69">
                  <c:v>-4.9292825251635843</c:v>
                </c:pt>
                <c:pt idx="70">
                  <c:v>-3.9975369960724656</c:v>
                </c:pt>
                <c:pt idx="71">
                  <c:v>-3.0566598462884556</c:v>
                </c:pt>
                <c:pt idx="72">
                  <c:v>-4.0260932478255747</c:v>
                </c:pt>
                <c:pt idx="73">
                  <c:v>-4.9858323153473183</c:v>
                </c:pt>
                <c:pt idx="74">
                  <c:v>-4.0546410054266691</c:v>
                </c:pt>
                <c:pt idx="75">
                  <c:v>-3.1143235064670391</c:v>
                </c:pt>
                <c:pt idx="76">
                  <c:v>-2.1647903767763839</c:v>
                </c:pt>
                <c:pt idx="77">
                  <c:v>-1.2059512980846863</c:v>
                </c:pt>
                <c:pt idx="78">
                  <c:v>-2.1938917851038418</c:v>
                </c:pt>
                <c:pt idx="79">
                  <c:v>-1.2353379162834945</c:v>
                </c:pt>
                <c:pt idx="80">
                  <c:v>-0.26738969023740056</c:v>
                </c:pt>
                <c:pt idx="81">
                  <c:v>-1.2647157933350326</c:v>
                </c:pt>
                <c:pt idx="82">
                  <c:v>-2.2520686354016823</c:v>
                </c:pt>
                <c:pt idx="83">
                  <c:v>-3.2295479490476611</c:v>
                </c:pt>
                <c:pt idx="84">
                  <c:v>-2.2811440825209801</c:v>
                </c:pt>
                <c:pt idx="85">
                  <c:v>-1.3234453343958377</c:v>
                </c:pt>
                <c:pt idx="86">
                  <c:v>-0.35636060969996108</c:v>
                </c:pt>
                <c:pt idx="87">
                  <c:v>-1.3527970036029604</c:v>
                </c:pt>
                <c:pt idx="88">
                  <c:v>-2.3392690335669308</c:v>
                </c:pt>
                <c:pt idx="89">
                  <c:v>-1.382139942058513</c:v>
                </c:pt>
                <c:pt idx="90">
                  <c:v>-0.41563045692876627</c:v>
                </c:pt>
                <c:pt idx="91">
                  <c:v>0</c:v>
                </c:pt>
                <c:pt idx="92">
                  <c:v>0</c:v>
                </c:pt>
                <c:pt idx="93">
                  <c:v>-0.99999999999999789</c:v>
                </c:pt>
                <c:pt idx="94">
                  <c:v>-2.9745332421254309E-2</c:v>
                </c:pt>
                <c:pt idx="95">
                  <c:v>0</c:v>
                </c:pt>
                <c:pt idx="96">
                  <c:v>0</c:v>
                </c:pt>
                <c:pt idx="97">
                  <c:v>-1.0000000000000031</c:v>
                </c:pt>
                <c:pt idx="98">
                  <c:v>-2.9745332421253635E-2</c:v>
                </c:pt>
                <c:pt idx="99">
                  <c:v>-1.0294478790970407</c:v>
                </c:pt>
                <c:pt idx="100">
                  <c:v>-2.019153400306068</c:v>
                </c:pt>
                <c:pt idx="101">
                  <c:v>-2.9989618663030102</c:v>
                </c:pt>
                <c:pt idx="102">
                  <c:v>-3.9689722476399862</c:v>
                </c:pt>
                <c:pt idx="103">
                  <c:v>-4.9292825251635826</c:v>
                </c:pt>
                <c:pt idx="104">
                  <c:v>-3.9975369960724727</c:v>
                </c:pt>
                <c:pt idx="105">
                  <c:v>-3.0566598462884667</c:v>
                </c:pt>
                <c:pt idx="106">
                  <c:v>-4.0260932478255835</c:v>
                </c:pt>
                <c:pt idx="107">
                  <c:v>-4.985832315347329</c:v>
                </c:pt>
                <c:pt idx="108">
                  <c:v>-5.9359739921938566</c:v>
                </c:pt>
                <c:pt idx="109">
                  <c:v>-5.0140945953724181</c:v>
                </c:pt>
                <c:pt idx="110">
                  <c:v>-4.0831802714023837</c:v>
                </c:pt>
                <c:pt idx="111">
                  <c:v>-5.042348468688358</c:v>
                </c:pt>
                <c:pt idx="112">
                  <c:v>-4.1117110482785506</c:v>
                </c:pt>
                <c:pt idx="113">
                  <c:v>-3.1719528672528177</c:v>
                </c:pt>
                <c:pt idx="114">
                  <c:v>-2.2229845371206722</c:v>
                </c:pt>
                <c:pt idx="115">
                  <c:v>-1.264715793335039</c:v>
                </c:pt>
                <c:pt idx="116">
                  <c:v>-2.2520686354016948</c:v>
                </c:pt>
                <c:pt idx="117">
                  <c:v>-1.2940849318393888</c:v>
                </c:pt>
                <c:pt idx="118">
                  <c:v>-0.32671245898571349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-1.0000000000000022</c:v>
                </c:pt>
                <c:pt idx="123">
                  <c:v>-1.9899999999999984</c:v>
                </c:pt>
                <c:pt idx="124">
                  <c:v>-1.0294478790970365</c:v>
                </c:pt>
                <c:pt idx="125">
                  <c:v>-5.9481816994500655E-2</c:v>
                </c:pt>
                <c:pt idx="126">
                  <c:v>0</c:v>
                </c:pt>
                <c:pt idx="127">
                  <c:v>-0.99999999999999845</c:v>
                </c:pt>
                <c:pt idx="128">
                  <c:v>-1.9899999999999967</c:v>
                </c:pt>
                <c:pt idx="129">
                  <c:v>-2.9700999999999973</c:v>
                </c:pt>
                <c:pt idx="130">
                  <c:v>-2.019153400306072</c:v>
                </c:pt>
                <c:pt idx="131">
                  <c:v>-1.0588869988245586</c:v>
                </c:pt>
                <c:pt idx="132">
                  <c:v>-8.9209456351555139E-2</c:v>
                </c:pt>
                <c:pt idx="133">
                  <c:v>-1.0883173617880377</c:v>
                </c:pt>
                <c:pt idx="134">
                  <c:v>-2.077434188170153</c:v>
                </c:pt>
                <c:pt idx="135">
                  <c:v>-1.1177389705922298</c:v>
                </c:pt>
                <c:pt idx="136">
                  <c:v>-2.1065615808863094</c:v>
                </c:pt>
                <c:pt idx="137">
                  <c:v>-1.1471518278410788</c:v>
                </c:pt>
                <c:pt idx="138">
                  <c:v>-0.17833932943208433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-1.0000000000000115</c:v>
                </c:pt>
                <c:pt idx="143">
                  <c:v>-1.9900000000000158</c:v>
                </c:pt>
                <c:pt idx="144">
                  <c:v>-2.9701000000000195</c:v>
                </c:pt>
                <c:pt idx="145">
                  <c:v>-2.019153400306084</c:v>
                </c:pt>
                <c:pt idx="146">
                  <c:v>-2.9989618663030226</c:v>
                </c:pt>
                <c:pt idx="147">
                  <c:v>-2.0482981288363193</c:v>
                </c:pt>
                <c:pt idx="148">
                  <c:v>-1.0883173617880511</c:v>
                </c:pt>
                <c:pt idx="149">
                  <c:v>-0.1189282531234786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-1.0000000000000018</c:v>
                </c:pt>
                <c:pt idx="154">
                  <c:v>-1.9899999999999929</c:v>
                </c:pt>
                <c:pt idx="155">
                  <c:v>-1.0294478790970423</c:v>
                </c:pt>
                <c:pt idx="156">
                  <c:v>-2.0191534003060787</c:v>
                </c:pt>
                <c:pt idx="157">
                  <c:v>-1.0588869988245646</c:v>
                </c:pt>
                <c:pt idx="158">
                  <c:v>-8.9209456351559843E-2</c:v>
                </c:pt>
                <c:pt idx="159">
                  <c:v>0</c:v>
                </c:pt>
                <c:pt idx="160">
                  <c:v>0</c:v>
                </c:pt>
                <c:pt idx="161">
                  <c:v>-1.0000000000000075</c:v>
                </c:pt>
                <c:pt idx="162">
                  <c:v>-2.9745332421272332E-2</c:v>
                </c:pt>
                <c:pt idx="163">
                  <c:v>0</c:v>
                </c:pt>
                <c:pt idx="164">
                  <c:v>0</c:v>
                </c:pt>
                <c:pt idx="165">
                  <c:v>-0.99999999999999689</c:v>
                </c:pt>
                <c:pt idx="166">
                  <c:v>-2.9745332421242221E-2</c:v>
                </c:pt>
                <c:pt idx="167">
                  <c:v>0</c:v>
                </c:pt>
                <c:pt idx="168">
                  <c:v>0</c:v>
                </c:pt>
                <c:pt idx="169">
                  <c:v>-1.0000000000000029</c:v>
                </c:pt>
                <c:pt idx="170">
                  <c:v>-1.9900000000000089</c:v>
                </c:pt>
                <c:pt idx="171">
                  <c:v>-1.0294478790970574</c:v>
                </c:pt>
                <c:pt idx="172">
                  <c:v>-2.01915340030608</c:v>
                </c:pt>
                <c:pt idx="173">
                  <c:v>-2.998961866303016</c:v>
                </c:pt>
                <c:pt idx="174">
                  <c:v>-2.0482981288363127</c:v>
                </c:pt>
                <c:pt idx="175">
                  <c:v>-1.0883173617880408</c:v>
                </c:pt>
                <c:pt idx="176">
                  <c:v>-0.1189282531234685</c:v>
                </c:pt>
                <c:pt idx="177">
                  <c:v>-1.1177389705922378</c:v>
                </c:pt>
                <c:pt idx="178">
                  <c:v>-2.1065615808863147</c:v>
                </c:pt>
                <c:pt idx="179">
                  <c:v>-1.147151827841097</c:v>
                </c:pt>
                <c:pt idx="180">
                  <c:v>-0.17833932943210756</c:v>
                </c:pt>
                <c:pt idx="181">
                  <c:v>0</c:v>
                </c:pt>
                <c:pt idx="182">
                  <c:v>0</c:v>
                </c:pt>
                <c:pt idx="183">
                  <c:v>-1.0000000000000098</c:v>
                </c:pt>
                <c:pt idx="184">
                  <c:v>-2.9745332421272919E-2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-1.0000000000000084</c:v>
                </c:pt>
                <c:pt idx="189">
                  <c:v>-1.9900000000000047</c:v>
                </c:pt>
                <c:pt idx="190">
                  <c:v>-1.0294478790970458</c:v>
                </c:pt>
                <c:pt idx="191">
                  <c:v>-5.9481816994510488E-2</c:v>
                </c:pt>
                <c:pt idx="192">
                  <c:v>0</c:v>
                </c:pt>
                <c:pt idx="193">
                  <c:v>-0.99999999999999967</c:v>
                </c:pt>
                <c:pt idx="194">
                  <c:v>-2.9745332421251738E-2</c:v>
                </c:pt>
                <c:pt idx="195">
                  <c:v>0</c:v>
                </c:pt>
                <c:pt idx="196">
                  <c:v>0</c:v>
                </c:pt>
                <c:pt idx="197">
                  <c:v>-0.99999999999999845</c:v>
                </c:pt>
                <c:pt idx="198">
                  <c:v>-2.9745332421255405E-2</c:v>
                </c:pt>
                <c:pt idx="199">
                  <c:v>0</c:v>
                </c:pt>
                <c:pt idx="200">
                  <c:v>-0.99999999999999289</c:v>
                </c:pt>
                <c:pt idx="201">
                  <c:v>-2.9745332421250097E-2</c:v>
                </c:pt>
                <c:pt idx="202">
                  <c:v>-1.0294478790970463</c:v>
                </c:pt>
                <c:pt idx="203">
                  <c:v>-2.0191534003060689</c:v>
                </c:pt>
                <c:pt idx="204">
                  <c:v>-2.9989618663030111</c:v>
                </c:pt>
                <c:pt idx="205">
                  <c:v>-2.0482981288363189</c:v>
                </c:pt>
                <c:pt idx="206">
                  <c:v>-3.0278151475479609</c:v>
                </c:pt>
                <c:pt idx="207">
                  <c:v>-2.077434188170173</c:v>
                </c:pt>
                <c:pt idx="208">
                  <c:v>-1.1177389705922414</c:v>
                </c:pt>
                <c:pt idx="209">
                  <c:v>-2.1065615808863174</c:v>
                </c:pt>
                <c:pt idx="210">
                  <c:v>-3.0854959650774489</c:v>
                </c:pt>
                <c:pt idx="211">
                  <c:v>-2.1356803095626749</c:v>
                </c:pt>
                <c:pt idx="212">
                  <c:v>-1.1765559361377693</c:v>
                </c:pt>
                <c:pt idx="213">
                  <c:v>-2.1647903767763834</c:v>
                </c:pt>
                <c:pt idx="214">
                  <c:v>-3.1431424730086199</c:v>
                </c:pt>
                <c:pt idx="215">
                  <c:v>-4.1117110482785417</c:v>
                </c:pt>
                <c:pt idx="216">
                  <c:v>-5.0705939377957518</c:v>
                </c:pt>
                <c:pt idx="217">
                  <c:v>-6.0198879984177953</c:v>
                </c:pt>
                <c:pt idx="218">
                  <c:v>-5.0988310051944703</c:v>
                </c:pt>
                <c:pt idx="219">
                  <c:v>-4.1687471448319462</c:v>
                </c:pt>
                <c:pt idx="220">
                  <c:v>-3.2295479490476517</c:v>
                </c:pt>
                <c:pt idx="221">
                  <c:v>-4.1972524695571751</c:v>
                </c:pt>
                <c:pt idx="222">
                  <c:v>-5.1552799448615971</c:v>
                </c:pt>
                <c:pt idx="223">
                  <c:v>-4.2257493152787866</c:v>
                </c:pt>
                <c:pt idx="224">
                  <c:v>-5.1834918221260029</c:v>
                </c:pt>
                <c:pt idx="225">
                  <c:v>-4.2542376845189276</c:v>
                </c:pt>
                <c:pt idx="226">
                  <c:v>-3.3158763432312388</c:v>
                </c:pt>
                <c:pt idx="227">
                  <c:v>-2.3683185426379088</c:v>
                </c:pt>
                <c:pt idx="228">
                  <c:v>-1.4114741523594618</c:v>
                </c:pt>
                <c:pt idx="229">
                  <c:v>-2.3973594108358651</c:v>
                </c:pt>
                <c:pt idx="230">
                  <c:v>-1.4407996371020573</c:v>
                </c:pt>
                <c:pt idx="231">
                  <c:v>-0.47486504937549501</c:v>
                </c:pt>
                <c:pt idx="232">
                  <c:v>-1.4701163988817383</c:v>
                </c:pt>
                <c:pt idx="233">
                  <c:v>-0.50446913160925355</c:v>
                </c:pt>
                <c:pt idx="234">
                  <c:v>-1.4994244402931562</c:v>
                </c:pt>
                <c:pt idx="235">
                  <c:v>-0.53406440801033839</c:v>
                </c:pt>
                <c:pt idx="236">
                  <c:v>0</c:v>
                </c:pt>
                <c:pt idx="237">
                  <c:v>0</c:v>
                </c:pt>
                <c:pt idx="238">
                  <c:v>-0.99999999999999845</c:v>
                </c:pt>
                <c:pt idx="239">
                  <c:v>-2.974533242125775E-2</c:v>
                </c:pt>
                <c:pt idx="240">
                  <c:v>-1.0294478790970547</c:v>
                </c:pt>
                <c:pt idx="241">
                  <c:v>-2.0191534003060889</c:v>
                </c:pt>
                <c:pt idx="242">
                  <c:v>-2.998961866303024</c:v>
                </c:pt>
                <c:pt idx="243">
                  <c:v>-2.0482981288363269</c:v>
                </c:pt>
                <c:pt idx="244">
                  <c:v>-3.0278151475479675</c:v>
                </c:pt>
                <c:pt idx="245">
                  <c:v>-2.0774341881701774</c:v>
                </c:pt>
                <c:pt idx="246">
                  <c:v>-3.05665984628848</c:v>
                </c:pt>
                <c:pt idx="247">
                  <c:v>-2.1065615808863303</c:v>
                </c:pt>
                <c:pt idx="248">
                  <c:v>-1.1471518278411033</c:v>
                </c:pt>
                <c:pt idx="249">
                  <c:v>-2.135680309562686</c:v>
                </c:pt>
                <c:pt idx="250">
                  <c:v>-1.1765559361377873</c:v>
                </c:pt>
                <c:pt idx="251">
                  <c:v>-0.20803161422698241</c:v>
                </c:pt>
                <c:pt idx="252">
                  <c:v>0</c:v>
                </c:pt>
                <c:pt idx="253">
                  <c:v>-1.0000000000000022</c:v>
                </c:pt>
                <c:pt idx="254">
                  <c:v>-2.9745332421257039E-2</c:v>
                </c:pt>
                <c:pt idx="255">
                  <c:v>-1.0294478790970416</c:v>
                </c:pt>
                <c:pt idx="256">
                  <c:v>-5.9481816994495208E-2</c:v>
                </c:pt>
                <c:pt idx="257">
                  <c:v>-1.0588869988245548</c:v>
                </c:pt>
                <c:pt idx="258">
                  <c:v>-8.9209456351564964E-2</c:v>
                </c:pt>
                <c:pt idx="259">
                  <c:v>-1.0883173617880511</c:v>
                </c:pt>
                <c:pt idx="260">
                  <c:v>-2.0774341881701628</c:v>
                </c:pt>
                <c:pt idx="261">
                  <c:v>-3.0566598462884573</c:v>
                </c:pt>
                <c:pt idx="262">
                  <c:v>-2.1065615808863103</c:v>
                </c:pt>
                <c:pt idx="263">
                  <c:v>-1.1471518278410877</c:v>
                </c:pt>
                <c:pt idx="264">
                  <c:v>-2.1356803095626749</c:v>
                </c:pt>
                <c:pt idx="265">
                  <c:v>-3.1143235064670525</c:v>
                </c:pt>
                <c:pt idx="266">
                  <c:v>-2.1647903767763932</c:v>
                </c:pt>
                <c:pt idx="267">
                  <c:v>-1.2059512980847049</c:v>
                </c:pt>
                <c:pt idx="268">
                  <c:v>-2.1938917851038524</c:v>
                </c:pt>
                <c:pt idx="269">
                  <c:v>-1.2353379162835056</c:v>
                </c:pt>
                <c:pt idx="270">
                  <c:v>-2.2229845371206736</c:v>
                </c:pt>
                <c:pt idx="271">
                  <c:v>-1.2647157933350415</c:v>
                </c:pt>
                <c:pt idx="272">
                  <c:v>-0.29705548670644566</c:v>
                </c:pt>
                <c:pt idx="273">
                  <c:v>0</c:v>
                </c:pt>
                <c:pt idx="274">
                  <c:v>-1.0000000000000098</c:v>
                </c:pt>
                <c:pt idx="275">
                  <c:v>-1.9900000000000133</c:v>
                </c:pt>
                <c:pt idx="276">
                  <c:v>-1.0294478790970565</c:v>
                </c:pt>
                <c:pt idx="277">
                  <c:v>-5.9481816994516663E-2</c:v>
                </c:pt>
                <c:pt idx="278">
                  <c:v>-1.0588869988245642</c:v>
                </c:pt>
                <c:pt idx="279">
                  <c:v>-2.0482981288363278</c:v>
                </c:pt>
                <c:pt idx="280">
                  <c:v>-1.088317361788061</c:v>
                </c:pt>
                <c:pt idx="281">
                  <c:v>-0.11892825312348909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-1.0000000000000071</c:v>
                </c:pt>
                <c:pt idx="288">
                  <c:v>-2.9745332421262084E-2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-1.0000000000000073</c:v>
                </c:pt>
                <c:pt idx="294">
                  <c:v>-2.9745332421255283E-2</c:v>
                </c:pt>
                <c:pt idx="295">
                  <c:v>0</c:v>
                </c:pt>
                <c:pt idx="296">
                  <c:v>0</c:v>
                </c:pt>
                <c:pt idx="297">
                  <c:v>-0.99999999999999656</c:v>
                </c:pt>
                <c:pt idx="298">
                  <c:v>-2.9745332421254385E-2</c:v>
                </c:pt>
                <c:pt idx="299">
                  <c:v>0</c:v>
                </c:pt>
              </c:numCache>
            </c:numRef>
          </c:val>
        </c:ser>
        <c:marker val="1"/>
        <c:axId val="53858304"/>
        <c:axId val="53856128"/>
      </c:lineChart>
      <c:catAx>
        <c:axId val="538438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of Trades</a:t>
                </a:r>
              </a:p>
            </c:rich>
          </c:tx>
          <c:layout>
            <c:manualLayout>
              <c:xMode val="edge"/>
              <c:yMode val="edge"/>
              <c:x val="0.45689721217280282"/>
              <c:y val="0.945012787723785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854208"/>
        <c:crosses val="autoZero"/>
        <c:auto val="1"/>
        <c:lblAlgn val="ctr"/>
        <c:lblOffset val="100"/>
        <c:tickLblSkip val="20"/>
        <c:tickMarkSkip val="1"/>
      </c:catAx>
      <c:valAx>
        <c:axId val="5385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Equity</a:t>
                </a:r>
              </a:p>
            </c:rich>
          </c:tx>
          <c:layout/>
        </c:title>
        <c:numFmt formatCode="_(* #,##0.0_);_(* \(#,##0.0\);_(* &quot;-&quot;?_);_(@_)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843840"/>
        <c:crosses val="autoZero"/>
        <c:crossBetween val="midCat"/>
      </c:valAx>
      <c:valAx>
        <c:axId val="53856128"/>
        <c:scaling>
          <c:orientation val="minMax"/>
          <c:max val="0"/>
          <c:min val="-50"/>
        </c:scaling>
        <c:axPos val="r"/>
        <c:title>
          <c:tx>
            <c:rich>
              <a:bodyPr rot="5400000" vert="horz"/>
              <a:lstStyle/>
              <a:p>
                <a:pPr>
                  <a:defRPr b="1"/>
                </a:pPr>
                <a:r>
                  <a:rPr lang="en-US" b="1"/>
                  <a:t>Drawdown</a:t>
                </a:r>
              </a:p>
            </c:rich>
          </c:tx>
          <c:layout/>
        </c:title>
        <c:numFmt formatCode="#,##0.00" sourceLinked="0"/>
        <c:tickLblPos val="nextTo"/>
        <c:crossAx val="53858304"/>
        <c:crosses val="max"/>
        <c:crossBetween val="between"/>
        <c:majorUnit val="10"/>
      </c:valAx>
      <c:catAx>
        <c:axId val="53858304"/>
        <c:scaling>
          <c:orientation val="minMax"/>
        </c:scaling>
        <c:delete val="1"/>
        <c:axPos val="b"/>
        <c:tickLblPos val="nextTo"/>
        <c:crossAx val="53856128"/>
        <c:crosses val="autoZero"/>
        <c:auto val="1"/>
        <c:lblAlgn val="ctr"/>
        <c:lblOffset val="100"/>
      </c:cat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shade val="46275"/>
                <a:invGamma/>
              </a:srgbClr>
            </a:gs>
          </a:gsLst>
          <a:lin ang="0" scaled="1"/>
        </a:gra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 prstMaterial="matte"/>
      </c:spPr>
    </c:plotArea>
    <c:legend>
      <c:legendPos val="t"/>
      <c:layout>
        <c:manualLayout>
          <c:xMode val="edge"/>
          <c:yMode val="edge"/>
          <c:x val="0.66271317658719353"/>
          <c:y val="4.0739984425023877E-2"/>
          <c:w val="0.21972078036334841"/>
          <c:h val="2.7976766357120195E-2"/>
        </c:manualLayout>
      </c:layout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1" r="0.750000000000008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gif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gif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12700</xdr:rowOff>
    </xdr:from>
    <xdr:to>
      <xdr:col>22</xdr:col>
      <xdr:colOff>558800</xdr:colOff>
      <xdr:row>44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12700</xdr:rowOff>
    </xdr:from>
    <xdr:to>
      <xdr:col>22</xdr:col>
      <xdr:colOff>558800</xdr:colOff>
      <xdr:row>44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47</xdr:row>
      <xdr:rowOff>0</xdr:rowOff>
    </xdr:from>
    <xdr:to>
      <xdr:col>20</xdr:col>
      <xdr:colOff>279400</xdr:colOff>
      <xdr:row>57</xdr:row>
      <xdr:rowOff>0</xdr:rowOff>
    </xdr:to>
    <xdr:pic>
      <xdr:nvPicPr>
        <xdr:cNvPr id="3" name="Picture 2" descr="gbpusd_8_10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43600" y="8953500"/>
          <a:ext cx="7810500" cy="1905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12700</xdr:rowOff>
    </xdr:from>
    <xdr:to>
      <xdr:col>22</xdr:col>
      <xdr:colOff>558800</xdr:colOff>
      <xdr:row>44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47</xdr:row>
      <xdr:rowOff>0</xdr:rowOff>
    </xdr:from>
    <xdr:to>
      <xdr:col>20</xdr:col>
      <xdr:colOff>279400</xdr:colOff>
      <xdr:row>57</xdr:row>
      <xdr:rowOff>0</xdr:rowOff>
    </xdr:to>
    <xdr:pic>
      <xdr:nvPicPr>
        <xdr:cNvPr id="3" name="Picture 2" descr="gbpusd_2_14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43600" y="8953500"/>
          <a:ext cx="7810500" cy="1905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12700</xdr:rowOff>
    </xdr:from>
    <xdr:to>
      <xdr:col>22</xdr:col>
      <xdr:colOff>558800</xdr:colOff>
      <xdr:row>44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47</xdr:row>
      <xdr:rowOff>0</xdr:rowOff>
    </xdr:from>
    <xdr:to>
      <xdr:col>20</xdr:col>
      <xdr:colOff>279400</xdr:colOff>
      <xdr:row>57</xdr:row>
      <xdr:rowOff>0</xdr:rowOff>
    </xdr:to>
    <xdr:pic>
      <xdr:nvPicPr>
        <xdr:cNvPr id="3" name="Picture 2" descr="eurusd_2_16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43600" y="8953500"/>
          <a:ext cx="7810500" cy="1905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12700</xdr:rowOff>
    </xdr:from>
    <xdr:to>
      <xdr:col>22</xdr:col>
      <xdr:colOff>558800</xdr:colOff>
      <xdr:row>44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47</xdr:row>
      <xdr:rowOff>0</xdr:rowOff>
    </xdr:from>
    <xdr:to>
      <xdr:col>20</xdr:col>
      <xdr:colOff>279400</xdr:colOff>
      <xdr:row>57</xdr:row>
      <xdr:rowOff>0</xdr:rowOff>
    </xdr:to>
    <xdr:pic>
      <xdr:nvPicPr>
        <xdr:cNvPr id="4" name="Picture 3" descr="eurusd_8_22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43600" y="8953500"/>
          <a:ext cx="7810500" cy="190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4"/>
  <sheetViews>
    <sheetView tabSelected="1" zoomScale="75" workbookViewId="0">
      <selection activeCell="B3" sqref="B3"/>
    </sheetView>
  </sheetViews>
  <sheetFormatPr defaultRowHeight="15"/>
  <cols>
    <col min="1" max="1" width="18.7109375" style="4" customWidth="1"/>
    <col min="2" max="2" width="15.7109375" style="4" customWidth="1"/>
    <col min="3" max="4" width="9.140625" style="4"/>
    <col min="5" max="5" width="10" style="1" customWidth="1"/>
    <col min="6" max="6" width="11.7109375" style="1" bestFit="1" customWidth="1"/>
    <col min="7" max="7" width="5.28515625" style="1" bestFit="1" customWidth="1"/>
    <col min="8" max="8" width="9.140625" style="1" customWidth="1"/>
    <col min="9" max="9" width="9.140625" style="1"/>
    <col min="10" max="10" width="9.140625" style="5"/>
    <col min="11" max="252" width="9.140625" style="1"/>
    <col min="253" max="253" width="7.7109375" style="1" customWidth="1"/>
    <col min="254" max="254" width="10.7109375" style="1" customWidth="1"/>
    <col min="255" max="255" width="18.7109375" style="1" customWidth="1"/>
    <col min="256" max="256" width="15.7109375" style="1" customWidth="1"/>
    <col min="257" max="259" width="9.140625" style="1"/>
    <col min="260" max="260" width="0" style="1" hidden="1" customWidth="1"/>
    <col min="261" max="261" width="9.140625" style="1"/>
    <col min="262" max="264" width="0" style="1" hidden="1" customWidth="1"/>
    <col min="265" max="508" width="9.140625" style="1"/>
    <col min="509" max="509" width="7.7109375" style="1" customWidth="1"/>
    <col min="510" max="510" width="10.7109375" style="1" customWidth="1"/>
    <col min="511" max="511" width="18.7109375" style="1" customWidth="1"/>
    <col min="512" max="512" width="15.7109375" style="1" customWidth="1"/>
    <col min="513" max="515" width="9.140625" style="1"/>
    <col min="516" max="516" width="0" style="1" hidden="1" customWidth="1"/>
    <col min="517" max="517" width="9.140625" style="1"/>
    <col min="518" max="520" width="0" style="1" hidden="1" customWidth="1"/>
    <col min="521" max="764" width="9.140625" style="1"/>
    <col min="765" max="765" width="7.7109375" style="1" customWidth="1"/>
    <col min="766" max="766" width="10.7109375" style="1" customWidth="1"/>
    <col min="767" max="767" width="18.7109375" style="1" customWidth="1"/>
    <col min="768" max="768" width="15.7109375" style="1" customWidth="1"/>
    <col min="769" max="771" width="9.140625" style="1"/>
    <col min="772" max="772" width="0" style="1" hidden="1" customWidth="1"/>
    <col min="773" max="773" width="9.140625" style="1"/>
    <col min="774" max="776" width="0" style="1" hidden="1" customWidth="1"/>
    <col min="777" max="1020" width="9.140625" style="1"/>
    <col min="1021" max="1021" width="7.7109375" style="1" customWidth="1"/>
    <col min="1022" max="1022" width="10.7109375" style="1" customWidth="1"/>
    <col min="1023" max="1023" width="18.7109375" style="1" customWidth="1"/>
    <col min="1024" max="1024" width="15.7109375" style="1" customWidth="1"/>
    <col min="1025" max="1027" width="9.140625" style="1"/>
    <col min="1028" max="1028" width="0" style="1" hidden="1" customWidth="1"/>
    <col min="1029" max="1029" width="9.140625" style="1"/>
    <col min="1030" max="1032" width="0" style="1" hidden="1" customWidth="1"/>
    <col min="1033" max="1276" width="9.140625" style="1"/>
    <col min="1277" max="1277" width="7.7109375" style="1" customWidth="1"/>
    <col min="1278" max="1278" width="10.7109375" style="1" customWidth="1"/>
    <col min="1279" max="1279" width="18.7109375" style="1" customWidth="1"/>
    <col min="1280" max="1280" width="15.7109375" style="1" customWidth="1"/>
    <col min="1281" max="1283" width="9.140625" style="1"/>
    <col min="1284" max="1284" width="0" style="1" hidden="1" customWidth="1"/>
    <col min="1285" max="1285" width="9.140625" style="1"/>
    <col min="1286" max="1288" width="0" style="1" hidden="1" customWidth="1"/>
    <col min="1289" max="1532" width="9.140625" style="1"/>
    <col min="1533" max="1533" width="7.7109375" style="1" customWidth="1"/>
    <col min="1534" max="1534" width="10.7109375" style="1" customWidth="1"/>
    <col min="1535" max="1535" width="18.7109375" style="1" customWidth="1"/>
    <col min="1536" max="1536" width="15.7109375" style="1" customWidth="1"/>
    <col min="1537" max="1539" width="9.140625" style="1"/>
    <col min="1540" max="1540" width="0" style="1" hidden="1" customWidth="1"/>
    <col min="1541" max="1541" width="9.140625" style="1"/>
    <col min="1542" max="1544" width="0" style="1" hidden="1" customWidth="1"/>
    <col min="1545" max="1788" width="9.140625" style="1"/>
    <col min="1789" max="1789" width="7.7109375" style="1" customWidth="1"/>
    <col min="1790" max="1790" width="10.7109375" style="1" customWidth="1"/>
    <col min="1791" max="1791" width="18.7109375" style="1" customWidth="1"/>
    <col min="1792" max="1792" width="15.7109375" style="1" customWidth="1"/>
    <col min="1793" max="1795" width="9.140625" style="1"/>
    <col min="1796" max="1796" width="0" style="1" hidden="1" customWidth="1"/>
    <col min="1797" max="1797" width="9.140625" style="1"/>
    <col min="1798" max="1800" width="0" style="1" hidden="1" customWidth="1"/>
    <col min="1801" max="2044" width="9.140625" style="1"/>
    <col min="2045" max="2045" width="7.7109375" style="1" customWidth="1"/>
    <col min="2046" max="2046" width="10.7109375" style="1" customWidth="1"/>
    <col min="2047" max="2047" width="18.7109375" style="1" customWidth="1"/>
    <col min="2048" max="2048" width="15.7109375" style="1" customWidth="1"/>
    <col min="2049" max="2051" width="9.140625" style="1"/>
    <col min="2052" max="2052" width="0" style="1" hidden="1" customWidth="1"/>
    <col min="2053" max="2053" width="9.140625" style="1"/>
    <col min="2054" max="2056" width="0" style="1" hidden="1" customWidth="1"/>
    <col min="2057" max="2300" width="9.140625" style="1"/>
    <col min="2301" max="2301" width="7.7109375" style="1" customWidth="1"/>
    <col min="2302" max="2302" width="10.7109375" style="1" customWidth="1"/>
    <col min="2303" max="2303" width="18.7109375" style="1" customWidth="1"/>
    <col min="2304" max="2304" width="15.7109375" style="1" customWidth="1"/>
    <col min="2305" max="2307" width="9.140625" style="1"/>
    <col min="2308" max="2308" width="0" style="1" hidden="1" customWidth="1"/>
    <col min="2309" max="2309" width="9.140625" style="1"/>
    <col min="2310" max="2312" width="0" style="1" hidden="1" customWidth="1"/>
    <col min="2313" max="2556" width="9.140625" style="1"/>
    <col min="2557" max="2557" width="7.7109375" style="1" customWidth="1"/>
    <col min="2558" max="2558" width="10.7109375" style="1" customWidth="1"/>
    <col min="2559" max="2559" width="18.7109375" style="1" customWidth="1"/>
    <col min="2560" max="2560" width="15.7109375" style="1" customWidth="1"/>
    <col min="2561" max="2563" width="9.140625" style="1"/>
    <col min="2564" max="2564" width="0" style="1" hidden="1" customWidth="1"/>
    <col min="2565" max="2565" width="9.140625" style="1"/>
    <col min="2566" max="2568" width="0" style="1" hidden="1" customWidth="1"/>
    <col min="2569" max="2812" width="9.140625" style="1"/>
    <col min="2813" max="2813" width="7.7109375" style="1" customWidth="1"/>
    <col min="2814" max="2814" width="10.7109375" style="1" customWidth="1"/>
    <col min="2815" max="2815" width="18.7109375" style="1" customWidth="1"/>
    <col min="2816" max="2816" width="15.7109375" style="1" customWidth="1"/>
    <col min="2817" max="2819" width="9.140625" style="1"/>
    <col min="2820" max="2820" width="0" style="1" hidden="1" customWidth="1"/>
    <col min="2821" max="2821" width="9.140625" style="1"/>
    <col min="2822" max="2824" width="0" style="1" hidden="1" customWidth="1"/>
    <col min="2825" max="3068" width="9.140625" style="1"/>
    <col min="3069" max="3069" width="7.7109375" style="1" customWidth="1"/>
    <col min="3070" max="3070" width="10.7109375" style="1" customWidth="1"/>
    <col min="3071" max="3071" width="18.7109375" style="1" customWidth="1"/>
    <col min="3072" max="3072" width="15.7109375" style="1" customWidth="1"/>
    <col min="3073" max="3075" width="9.140625" style="1"/>
    <col min="3076" max="3076" width="0" style="1" hidden="1" customWidth="1"/>
    <col min="3077" max="3077" width="9.140625" style="1"/>
    <col min="3078" max="3080" width="0" style="1" hidden="1" customWidth="1"/>
    <col min="3081" max="3324" width="9.140625" style="1"/>
    <col min="3325" max="3325" width="7.7109375" style="1" customWidth="1"/>
    <col min="3326" max="3326" width="10.7109375" style="1" customWidth="1"/>
    <col min="3327" max="3327" width="18.7109375" style="1" customWidth="1"/>
    <col min="3328" max="3328" width="15.7109375" style="1" customWidth="1"/>
    <col min="3329" max="3331" width="9.140625" style="1"/>
    <col min="3332" max="3332" width="0" style="1" hidden="1" customWidth="1"/>
    <col min="3333" max="3333" width="9.140625" style="1"/>
    <col min="3334" max="3336" width="0" style="1" hidden="1" customWidth="1"/>
    <col min="3337" max="3580" width="9.140625" style="1"/>
    <col min="3581" max="3581" width="7.7109375" style="1" customWidth="1"/>
    <col min="3582" max="3582" width="10.7109375" style="1" customWidth="1"/>
    <col min="3583" max="3583" width="18.7109375" style="1" customWidth="1"/>
    <col min="3584" max="3584" width="15.7109375" style="1" customWidth="1"/>
    <col min="3585" max="3587" width="9.140625" style="1"/>
    <col min="3588" max="3588" width="0" style="1" hidden="1" customWidth="1"/>
    <col min="3589" max="3589" width="9.140625" style="1"/>
    <col min="3590" max="3592" width="0" style="1" hidden="1" customWidth="1"/>
    <col min="3593" max="3836" width="9.140625" style="1"/>
    <col min="3837" max="3837" width="7.7109375" style="1" customWidth="1"/>
    <col min="3838" max="3838" width="10.7109375" style="1" customWidth="1"/>
    <col min="3839" max="3839" width="18.7109375" style="1" customWidth="1"/>
    <col min="3840" max="3840" width="15.7109375" style="1" customWidth="1"/>
    <col min="3841" max="3843" width="9.140625" style="1"/>
    <col min="3844" max="3844" width="0" style="1" hidden="1" customWidth="1"/>
    <col min="3845" max="3845" width="9.140625" style="1"/>
    <col min="3846" max="3848" width="0" style="1" hidden="1" customWidth="1"/>
    <col min="3849" max="4092" width="9.140625" style="1"/>
    <col min="4093" max="4093" width="7.7109375" style="1" customWidth="1"/>
    <col min="4094" max="4094" width="10.7109375" style="1" customWidth="1"/>
    <col min="4095" max="4095" width="18.7109375" style="1" customWidth="1"/>
    <col min="4096" max="4096" width="15.7109375" style="1" customWidth="1"/>
    <col min="4097" max="4099" width="9.140625" style="1"/>
    <col min="4100" max="4100" width="0" style="1" hidden="1" customWidth="1"/>
    <col min="4101" max="4101" width="9.140625" style="1"/>
    <col min="4102" max="4104" width="0" style="1" hidden="1" customWidth="1"/>
    <col min="4105" max="4348" width="9.140625" style="1"/>
    <col min="4349" max="4349" width="7.7109375" style="1" customWidth="1"/>
    <col min="4350" max="4350" width="10.7109375" style="1" customWidth="1"/>
    <col min="4351" max="4351" width="18.7109375" style="1" customWidth="1"/>
    <col min="4352" max="4352" width="15.7109375" style="1" customWidth="1"/>
    <col min="4353" max="4355" width="9.140625" style="1"/>
    <col min="4356" max="4356" width="0" style="1" hidden="1" customWidth="1"/>
    <col min="4357" max="4357" width="9.140625" style="1"/>
    <col min="4358" max="4360" width="0" style="1" hidden="1" customWidth="1"/>
    <col min="4361" max="4604" width="9.140625" style="1"/>
    <col min="4605" max="4605" width="7.7109375" style="1" customWidth="1"/>
    <col min="4606" max="4606" width="10.7109375" style="1" customWidth="1"/>
    <col min="4607" max="4607" width="18.7109375" style="1" customWidth="1"/>
    <col min="4608" max="4608" width="15.7109375" style="1" customWidth="1"/>
    <col min="4609" max="4611" width="9.140625" style="1"/>
    <col min="4612" max="4612" width="0" style="1" hidden="1" customWidth="1"/>
    <col min="4613" max="4613" width="9.140625" style="1"/>
    <col min="4614" max="4616" width="0" style="1" hidden="1" customWidth="1"/>
    <col min="4617" max="4860" width="9.140625" style="1"/>
    <col min="4861" max="4861" width="7.7109375" style="1" customWidth="1"/>
    <col min="4862" max="4862" width="10.7109375" style="1" customWidth="1"/>
    <col min="4863" max="4863" width="18.7109375" style="1" customWidth="1"/>
    <col min="4864" max="4864" width="15.7109375" style="1" customWidth="1"/>
    <col min="4865" max="4867" width="9.140625" style="1"/>
    <col min="4868" max="4868" width="0" style="1" hidden="1" customWidth="1"/>
    <col min="4869" max="4869" width="9.140625" style="1"/>
    <col min="4870" max="4872" width="0" style="1" hidden="1" customWidth="1"/>
    <col min="4873" max="5116" width="9.140625" style="1"/>
    <col min="5117" max="5117" width="7.7109375" style="1" customWidth="1"/>
    <col min="5118" max="5118" width="10.7109375" style="1" customWidth="1"/>
    <col min="5119" max="5119" width="18.7109375" style="1" customWidth="1"/>
    <col min="5120" max="5120" width="15.7109375" style="1" customWidth="1"/>
    <col min="5121" max="5123" width="9.140625" style="1"/>
    <col min="5124" max="5124" width="0" style="1" hidden="1" customWidth="1"/>
    <col min="5125" max="5125" width="9.140625" style="1"/>
    <col min="5126" max="5128" width="0" style="1" hidden="1" customWidth="1"/>
    <col min="5129" max="5372" width="9.140625" style="1"/>
    <col min="5373" max="5373" width="7.7109375" style="1" customWidth="1"/>
    <col min="5374" max="5374" width="10.7109375" style="1" customWidth="1"/>
    <col min="5375" max="5375" width="18.7109375" style="1" customWidth="1"/>
    <col min="5376" max="5376" width="15.7109375" style="1" customWidth="1"/>
    <col min="5377" max="5379" width="9.140625" style="1"/>
    <col min="5380" max="5380" width="0" style="1" hidden="1" customWidth="1"/>
    <col min="5381" max="5381" width="9.140625" style="1"/>
    <col min="5382" max="5384" width="0" style="1" hidden="1" customWidth="1"/>
    <col min="5385" max="5628" width="9.140625" style="1"/>
    <col min="5629" max="5629" width="7.7109375" style="1" customWidth="1"/>
    <col min="5630" max="5630" width="10.7109375" style="1" customWidth="1"/>
    <col min="5631" max="5631" width="18.7109375" style="1" customWidth="1"/>
    <col min="5632" max="5632" width="15.7109375" style="1" customWidth="1"/>
    <col min="5633" max="5635" width="9.140625" style="1"/>
    <col min="5636" max="5636" width="0" style="1" hidden="1" customWidth="1"/>
    <col min="5637" max="5637" width="9.140625" style="1"/>
    <col min="5638" max="5640" width="0" style="1" hidden="1" customWidth="1"/>
    <col min="5641" max="5884" width="9.140625" style="1"/>
    <col min="5885" max="5885" width="7.7109375" style="1" customWidth="1"/>
    <col min="5886" max="5886" width="10.7109375" style="1" customWidth="1"/>
    <col min="5887" max="5887" width="18.7109375" style="1" customWidth="1"/>
    <col min="5888" max="5888" width="15.7109375" style="1" customWidth="1"/>
    <col min="5889" max="5891" width="9.140625" style="1"/>
    <col min="5892" max="5892" width="0" style="1" hidden="1" customWidth="1"/>
    <col min="5893" max="5893" width="9.140625" style="1"/>
    <col min="5894" max="5896" width="0" style="1" hidden="1" customWidth="1"/>
    <col min="5897" max="6140" width="9.140625" style="1"/>
    <col min="6141" max="6141" width="7.7109375" style="1" customWidth="1"/>
    <col min="6142" max="6142" width="10.7109375" style="1" customWidth="1"/>
    <col min="6143" max="6143" width="18.7109375" style="1" customWidth="1"/>
    <col min="6144" max="6144" width="15.7109375" style="1" customWidth="1"/>
    <col min="6145" max="6147" width="9.140625" style="1"/>
    <col min="6148" max="6148" width="0" style="1" hidden="1" customWidth="1"/>
    <col min="6149" max="6149" width="9.140625" style="1"/>
    <col min="6150" max="6152" width="0" style="1" hidden="1" customWidth="1"/>
    <col min="6153" max="6396" width="9.140625" style="1"/>
    <col min="6397" max="6397" width="7.7109375" style="1" customWidth="1"/>
    <col min="6398" max="6398" width="10.7109375" style="1" customWidth="1"/>
    <col min="6399" max="6399" width="18.7109375" style="1" customWidth="1"/>
    <col min="6400" max="6400" width="15.7109375" style="1" customWidth="1"/>
    <col min="6401" max="6403" width="9.140625" style="1"/>
    <col min="6404" max="6404" width="0" style="1" hidden="1" customWidth="1"/>
    <col min="6405" max="6405" width="9.140625" style="1"/>
    <col min="6406" max="6408" width="0" style="1" hidden="1" customWidth="1"/>
    <col min="6409" max="6652" width="9.140625" style="1"/>
    <col min="6653" max="6653" width="7.7109375" style="1" customWidth="1"/>
    <col min="6654" max="6654" width="10.7109375" style="1" customWidth="1"/>
    <col min="6655" max="6655" width="18.7109375" style="1" customWidth="1"/>
    <col min="6656" max="6656" width="15.7109375" style="1" customWidth="1"/>
    <col min="6657" max="6659" width="9.140625" style="1"/>
    <col min="6660" max="6660" width="0" style="1" hidden="1" customWidth="1"/>
    <col min="6661" max="6661" width="9.140625" style="1"/>
    <col min="6662" max="6664" width="0" style="1" hidden="1" customWidth="1"/>
    <col min="6665" max="6908" width="9.140625" style="1"/>
    <col min="6909" max="6909" width="7.7109375" style="1" customWidth="1"/>
    <col min="6910" max="6910" width="10.7109375" style="1" customWidth="1"/>
    <col min="6911" max="6911" width="18.7109375" style="1" customWidth="1"/>
    <col min="6912" max="6912" width="15.7109375" style="1" customWidth="1"/>
    <col min="6913" max="6915" width="9.140625" style="1"/>
    <col min="6916" max="6916" width="0" style="1" hidden="1" customWidth="1"/>
    <col min="6917" max="6917" width="9.140625" style="1"/>
    <col min="6918" max="6920" width="0" style="1" hidden="1" customWidth="1"/>
    <col min="6921" max="7164" width="9.140625" style="1"/>
    <col min="7165" max="7165" width="7.7109375" style="1" customWidth="1"/>
    <col min="7166" max="7166" width="10.7109375" style="1" customWidth="1"/>
    <col min="7167" max="7167" width="18.7109375" style="1" customWidth="1"/>
    <col min="7168" max="7168" width="15.7109375" style="1" customWidth="1"/>
    <col min="7169" max="7171" width="9.140625" style="1"/>
    <col min="7172" max="7172" width="0" style="1" hidden="1" customWidth="1"/>
    <col min="7173" max="7173" width="9.140625" style="1"/>
    <col min="7174" max="7176" width="0" style="1" hidden="1" customWidth="1"/>
    <col min="7177" max="7420" width="9.140625" style="1"/>
    <col min="7421" max="7421" width="7.7109375" style="1" customWidth="1"/>
    <col min="7422" max="7422" width="10.7109375" style="1" customWidth="1"/>
    <col min="7423" max="7423" width="18.7109375" style="1" customWidth="1"/>
    <col min="7424" max="7424" width="15.7109375" style="1" customWidth="1"/>
    <col min="7425" max="7427" width="9.140625" style="1"/>
    <col min="7428" max="7428" width="0" style="1" hidden="1" customWidth="1"/>
    <col min="7429" max="7429" width="9.140625" style="1"/>
    <col min="7430" max="7432" width="0" style="1" hidden="1" customWidth="1"/>
    <col min="7433" max="7676" width="9.140625" style="1"/>
    <col min="7677" max="7677" width="7.7109375" style="1" customWidth="1"/>
    <col min="7678" max="7678" width="10.7109375" style="1" customWidth="1"/>
    <col min="7679" max="7679" width="18.7109375" style="1" customWidth="1"/>
    <col min="7680" max="7680" width="15.7109375" style="1" customWidth="1"/>
    <col min="7681" max="7683" width="9.140625" style="1"/>
    <col min="7684" max="7684" width="0" style="1" hidden="1" customWidth="1"/>
    <col min="7685" max="7685" width="9.140625" style="1"/>
    <col min="7686" max="7688" width="0" style="1" hidden="1" customWidth="1"/>
    <col min="7689" max="7932" width="9.140625" style="1"/>
    <col min="7933" max="7933" width="7.7109375" style="1" customWidth="1"/>
    <col min="7934" max="7934" width="10.7109375" style="1" customWidth="1"/>
    <col min="7935" max="7935" width="18.7109375" style="1" customWidth="1"/>
    <col min="7936" max="7936" width="15.7109375" style="1" customWidth="1"/>
    <col min="7937" max="7939" width="9.140625" style="1"/>
    <col min="7940" max="7940" width="0" style="1" hidden="1" customWidth="1"/>
    <col min="7941" max="7941" width="9.140625" style="1"/>
    <col min="7942" max="7944" width="0" style="1" hidden="1" customWidth="1"/>
    <col min="7945" max="8188" width="9.140625" style="1"/>
    <col min="8189" max="8189" width="7.7109375" style="1" customWidth="1"/>
    <col min="8190" max="8190" width="10.7109375" style="1" customWidth="1"/>
    <col min="8191" max="8191" width="18.7109375" style="1" customWidth="1"/>
    <col min="8192" max="8192" width="15.7109375" style="1" customWidth="1"/>
    <col min="8193" max="8195" width="9.140625" style="1"/>
    <col min="8196" max="8196" width="0" style="1" hidden="1" customWidth="1"/>
    <col min="8197" max="8197" width="9.140625" style="1"/>
    <col min="8198" max="8200" width="0" style="1" hidden="1" customWidth="1"/>
    <col min="8201" max="8444" width="9.140625" style="1"/>
    <col min="8445" max="8445" width="7.7109375" style="1" customWidth="1"/>
    <col min="8446" max="8446" width="10.7109375" style="1" customWidth="1"/>
    <col min="8447" max="8447" width="18.7109375" style="1" customWidth="1"/>
    <col min="8448" max="8448" width="15.7109375" style="1" customWidth="1"/>
    <col min="8449" max="8451" width="9.140625" style="1"/>
    <col min="8452" max="8452" width="0" style="1" hidden="1" customWidth="1"/>
    <col min="8453" max="8453" width="9.140625" style="1"/>
    <col min="8454" max="8456" width="0" style="1" hidden="1" customWidth="1"/>
    <col min="8457" max="8700" width="9.140625" style="1"/>
    <col min="8701" max="8701" width="7.7109375" style="1" customWidth="1"/>
    <col min="8702" max="8702" width="10.7109375" style="1" customWidth="1"/>
    <col min="8703" max="8703" width="18.7109375" style="1" customWidth="1"/>
    <col min="8704" max="8704" width="15.7109375" style="1" customWidth="1"/>
    <col min="8705" max="8707" width="9.140625" style="1"/>
    <col min="8708" max="8708" width="0" style="1" hidden="1" customWidth="1"/>
    <col min="8709" max="8709" width="9.140625" style="1"/>
    <col min="8710" max="8712" width="0" style="1" hidden="1" customWidth="1"/>
    <col min="8713" max="8956" width="9.140625" style="1"/>
    <col min="8957" max="8957" width="7.7109375" style="1" customWidth="1"/>
    <col min="8958" max="8958" width="10.7109375" style="1" customWidth="1"/>
    <col min="8959" max="8959" width="18.7109375" style="1" customWidth="1"/>
    <col min="8960" max="8960" width="15.7109375" style="1" customWidth="1"/>
    <col min="8961" max="8963" width="9.140625" style="1"/>
    <col min="8964" max="8964" width="0" style="1" hidden="1" customWidth="1"/>
    <col min="8965" max="8965" width="9.140625" style="1"/>
    <col min="8966" max="8968" width="0" style="1" hidden="1" customWidth="1"/>
    <col min="8969" max="9212" width="9.140625" style="1"/>
    <col min="9213" max="9213" width="7.7109375" style="1" customWidth="1"/>
    <col min="9214" max="9214" width="10.7109375" style="1" customWidth="1"/>
    <col min="9215" max="9215" width="18.7109375" style="1" customWidth="1"/>
    <col min="9216" max="9216" width="15.7109375" style="1" customWidth="1"/>
    <col min="9217" max="9219" width="9.140625" style="1"/>
    <col min="9220" max="9220" width="0" style="1" hidden="1" customWidth="1"/>
    <col min="9221" max="9221" width="9.140625" style="1"/>
    <col min="9222" max="9224" width="0" style="1" hidden="1" customWidth="1"/>
    <col min="9225" max="9468" width="9.140625" style="1"/>
    <col min="9469" max="9469" width="7.7109375" style="1" customWidth="1"/>
    <col min="9470" max="9470" width="10.7109375" style="1" customWidth="1"/>
    <col min="9471" max="9471" width="18.7109375" style="1" customWidth="1"/>
    <col min="9472" max="9472" width="15.7109375" style="1" customWidth="1"/>
    <col min="9473" max="9475" width="9.140625" style="1"/>
    <col min="9476" max="9476" width="0" style="1" hidden="1" customWidth="1"/>
    <col min="9477" max="9477" width="9.140625" style="1"/>
    <col min="9478" max="9480" width="0" style="1" hidden="1" customWidth="1"/>
    <col min="9481" max="9724" width="9.140625" style="1"/>
    <col min="9725" max="9725" width="7.7109375" style="1" customWidth="1"/>
    <col min="9726" max="9726" width="10.7109375" style="1" customWidth="1"/>
    <col min="9727" max="9727" width="18.7109375" style="1" customWidth="1"/>
    <col min="9728" max="9728" width="15.7109375" style="1" customWidth="1"/>
    <col min="9729" max="9731" width="9.140625" style="1"/>
    <col min="9732" max="9732" width="0" style="1" hidden="1" customWidth="1"/>
    <col min="9733" max="9733" width="9.140625" style="1"/>
    <col min="9734" max="9736" width="0" style="1" hidden="1" customWidth="1"/>
    <col min="9737" max="9980" width="9.140625" style="1"/>
    <col min="9981" max="9981" width="7.7109375" style="1" customWidth="1"/>
    <col min="9982" max="9982" width="10.7109375" style="1" customWidth="1"/>
    <col min="9983" max="9983" width="18.7109375" style="1" customWidth="1"/>
    <col min="9984" max="9984" width="15.7109375" style="1" customWidth="1"/>
    <col min="9985" max="9987" width="9.140625" style="1"/>
    <col min="9988" max="9988" width="0" style="1" hidden="1" customWidth="1"/>
    <col min="9989" max="9989" width="9.140625" style="1"/>
    <col min="9990" max="9992" width="0" style="1" hidden="1" customWidth="1"/>
    <col min="9993" max="10236" width="9.140625" style="1"/>
    <col min="10237" max="10237" width="7.7109375" style="1" customWidth="1"/>
    <col min="10238" max="10238" width="10.7109375" style="1" customWidth="1"/>
    <col min="10239" max="10239" width="18.7109375" style="1" customWidth="1"/>
    <col min="10240" max="10240" width="15.7109375" style="1" customWidth="1"/>
    <col min="10241" max="10243" width="9.140625" style="1"/>
    <col min="10244" max="10244" width="0" style="1" hidden="1" customWidth="1"/>
    <col min="10245" max="10245" width="9.140625" style="1"/>
    <col min="10246" max="10248" width="0" style="1" hidden="1" customWidth="1"/>
    <col min="10249" max="10492" width="9.140625" style="1"/>
    <col min="10493" max="10493" width="7.7109375" style="1" customWidth="1"/>
    <col min="10494" max="10494" width="10.7109375" style="1" customWidth="1"/>
    <col min="10495" max="10495" width="18.7109375" style="1" customWidth="1"/>
    <col min="10496" max="10496" width="15.7109375" style="1" customWidth="1"/>
    <col min="10497" max="10499" width="9.140625" style="1"/>
    <col min="10500" max="10500" width="0" style="1" hidden="1" customWidth="1"/>
    <col min="10501" max="10501" width="9.140625" style="1"/>
    <col min="10502" max="10504" width="0" style="1" hidden="1" customWidth="1"/>
    <col min="10505" max="10748" width="9.140625" style="1"/>
    <col min="10749" max="10749" width="7.7109375" style="1" customWidth="1"/>
    <col min="10750" max="10750" width="10.7109375" style="1" customWidth="1"/>
    <col min="10751" max="10751" width="18.7109375" style="1" customWidth="1"/>
    <col min="10752" max="10752" width="15.7109375" style="1" customWidth="1"/>
    <col min="10753" max="10755" width="9.140625" style="1"/>
    <col min="10756" max="10756" width="0" style="1" hidden="1" customWidth="1"/>
    <col min="10757" max="10757" width="9.140625" style="1"/>
    <col min="10758" max="10760" width="0" style="1" hidden="1" customWidth="1"/>
    <col min="10761" max="11004" width="9.140625" style="1"/>
    <col min="11005" max="11005" width="7.7109375" style="1" customWidth="1"/>
    <col min="11006" max="11006" width="10.7109375" style="1" customWidth="1"/>
    <col min="11007" max="11007" width="18.7109375" style="1" customWidth="1"/>
    <col min="11008" max="11008" width="15.7109375" style="1" customWidth="1"/>
    <col min="11009" max="11011" width="9.140625" style="1"/>
    <col min="11012" max="11012" width="0" style="1" hidden="1" customWidth="1"/>
    <col min="11013" max="11013" width="9.140625" style="1"/>
    <col min="11014" max="11016" width="0" style="1" hidden="1" customWidth="1"/>
    <col min="11017" max="11260" width="9.140625" style="1"/>
    <col min="11261" max="11261" width="7.7109375" style="1" customWidth="1"/>
    <col min="11262" max="11262" width="10.7109375" style="1" customWidth="1"/>
    <col min="11263" max="11263" width="18.7109375" style="1" customWidth="1"/>
    <col min="11264" max="11264" width="15.7109375" style="1" customWidth="1"/>
    <col min="11265" max="11267" width="9.140625" style="1"/>
    <col min="11268" max="11268" width="0" style="1" hidden="1" customWidth="1"/>
    <col min="11269" max="11269" width="9.140625" style="1"/>
    <col min="11270" max="11272" width="0" style="1" hidden="1" customWidth="1"/>
    <col min="11273" max="11516" width="9.140625" style="1"/>
    <col min="11517" max="11517" width="7.7109375" style="1" customWidth="1"/>
    <col min="11518" max="11518" width="10.7109375" style="1" customWidth="1"/>
    <col min="11519" max="11519" width="18.7109375" style="1" customWidth="1"/>
    <col min="11520" max="11520" width="15.7109375" style="1" customWidth="1"/>
    <col min="11521" max="11523" width="9.140625" style="1"/>
    <col min="11524" max="11524" width="0" style="1" hidden="1" customWidth="1"/>
    <col min="11525" max="11525" width="9.140625" style="1"/>
    <col min="11526" max="11528" width="0" style="1" hidden="1" customWidth="1"/>
    <col min="11529" max="11772" width="9.140625" style="1"/>
    <col min="11773" max="11773" width="7.7109375" style="1" customWidth="1"/>
    <col min="11774" max="11774" width="10.7109375" style="1" customWidth="1"/>
    <col min="11775" max="11775" width="18.7109375" style="1" customWidth="1"/>
    <col min="11776" max="11776" width="15.7109375" style="1" customWidth="1"/>
    <col min="11777" max="11779" width="9.140625" style="1"/>
    <col min="11780" max="11780" width="0" style="1" hidden="1" customWidth="1"/>
    <col min="11781" max="11781" width="9.140625" style="1"/>
    <col min="11782" max="11784" width="0" style="1" hidden="1" customWidth="1"/>
    <col min="11785" max="12028" width="9.140625" style="1"/>
    <col min="12029" max="12029" width="7.7109375" style="1" customWidth="1"/>
    <col min="12030" max="12030" width="10.7109375" style="1" customWidth="1"/>
    <col min="12031" max="12031" width="18.7109375" style="1" customWidth="1"/>
    <col min="12032" max="12032" width="15.7109375" style="1" customWidth="1"/>
    <col min="12033" max="12035" width="9.140625" style="1"/>
    <col min="12036" max="12036" width="0" style="1" hidden="1" customWidth="1"/>
    <col min="12037" max="12037" width="9.140625" style="1"/>
    <col min="12038" max="12040" width="0" style="1" hidden="1" customWidth="1"/>
    <col min="12041" max="12284" width="9.140625" style="1"/>
    <col min="12285" max="12285" width="7.7109375" style="1" customWidth="1"/>
    <col min="12286" max="12286" width="10.7109375" style="1" customWidth="1"/>
    <col min="12287" max="12287" width="18.7109375" style="1" customWidth="1"/>
    <col min="12288" max="12288" width="15.7109375" style="1" customWidth="1"/>
    <col min="12289" max="12291" width="9.140625" style="1"/>
    <col min="12292" max="12292" width="0" style="1" hidden="1" customWidth="1"/>
    <col min="12293" max="12293" width="9.140625" style="1"/>
    <col min="12294" max="12296" width="0" style="1" hidden="1" customWidth="1"/>
    <col min="12297" max="12540" width="9.140625" style="1"/>
    <col min="12541" max="12541" width="7.7109375" style="1" customWidth="1"/>
    <col min="12542" max="12542" width="10.7109375" style="1" customWidth="1"/>
    <col min="12543" max="12543" width="18.7109375" style="1" customWidth="1"/>
    <col min="12544" max="12544" width="15.7109375" style="1" customWidth="1"/>
    <col min="12545" max="12547" width="9.140625" style="1"/>
    <col min="12548" max="12548" width="0" style="1" hidden="1" customWidth="1"/>
    <col min="12549" max="12549" width="9.140625" style="1"/>
    <col min="12550" max="12552" width="0" style="1" hidden="1" customWidth="1"/>
    <col min="12553" max="12796" width="9.140625" style="1"/>
    <col min="12797" max="12797" width="7.7109375" style="1" customWidth="1"/>
    <col min="12798" max="12798" width="10.7109375" style="1" customWidth="1"/>
    <col min="12799" max="12799" width="18.7109375" style="1" customWidth="1"/>
    <col min="12800" max="12800" width="15.7109375" style="1" customWidth="1"/>
    <col min="12801" max="12803" width="9.140625" style="1"/>
    <col min="12804" max="12804" width="0" style="1" hidden="1" customWidth="1"/>
    <col min="12805" max="12805" width="9.140625" style="1"/>
    <col min="12806" max="12808" width="0" style="1" hidden="1" customWidth="1"/>
    <col min="12809" max="13052" width="9.140625" style="1"/>
    <col min="13053" max="13053" width="7.7109375" style="1" customWidth="1"/>
    <col min="13054" max="13054" width="10.7109375" style="1" customWidth="1"/>
    <col min="13055" max="13055" width="18.7109375" style="1" customWidth="1"/>
    <col min="13056" max="13056" width="15.7109375" style="1" customWidth="1"/>
    <col min="13057" max="13059" width="9.140625" style="1"/>
    <col min="13060" max="13060" width="0" style="1" hidden="1" customWidth="1"/>
    <col min="13061" max="13061" width="9.140625" style="1"/>
    <col min="13062" max="13064" width="0" style="1" hidden="1" customWidth="1"/>
    <col min="13065" max="13308" width="9.140625" style="1"/>
    <col min="13309" max="13309" width="7.7109375" style="1" customWidth="1"/>
    <col min="13310" max="13310" width="10.7109375" style="1" customWidth="1"/>
    <col min="13311" max="13311" width="18.7109375" style="1" customWidth="1"/>
    <col min="13312" max="13312" width="15.7109375" style="1" customWidth="1"/>
    <col min="13313" max="13315" width="9.140625" style="1"/>
    <col min="13316" max="13316" width="0" style="1" hidden="1" customWidth="1"/>
    <col min="13317" max="13317" width="9.140625" style="1"/>
    <col min="13318" max="13320" width="0" style="1" hidden="1" customWidth="1"/>
    <col min="13321" max="13564" width="9.140625" style="1"/>
    <col min="13565" max="13565" width="7.7109375" style="1" customWidth="1"/>
    <col min="13566" max="13566" width="10.7109375" style="1" customWidth="1"/>
    <col min="13567" max="13567" width="18.7109375" style="1" customWidth="1"/>
    <col min="13568" max="13568" width="15.7109375" style="1" customWidth="1"/>
    <col min="13569" max="13571" width="9.140625" style="1"/>
    <col min="13572" max="13572" width="0" style="1" hidden="1" customWidth="1"/>
    <col min="13573" max="13573" width="9.140625" style="1"/>
    <col min="13574" max="13576" width="0" style="1" hidden="1" customWidth="1"/>
    <col min="13577" max="13820" width="9.140625" style="1"/>
    <col min="13821" max="13821" width="7.7109375" style="1" customWidth="1"/>
    <col min="13822" max="13822" width="10.7109375" style="1" customWidth="1"/>
    <col min="13823" max="13823" width="18.7109375" style="1" customWidth="1"/>
    <col min="13824" max="13824" width="15.7109375" style="1" customWidth="1"/>
    <col min="13825" max="13827" width="9.140625" style="1"/>
    <col min="13828" max="13828" width="0" style="1" hidden="1" customWidth="1"/>
    <col min="13829" max="13829" width="9.140625" style="1"/>
    <col min="13830" max="13832" width="0" style="1" hidden="1" customWidth="1"/>
    <col min="13833" max="14076" width="9.140625" style="1"/>
    <col min="14077" max="14077" width="7.7109375" style="1" customWidth="1"/>
    <col min="14078" max="14078" width="10.7109375" style="1" customWidth="1"/>
    <col min="14079" max="14079" width="18.7109375" style="1" customWidth="1"/>
    <col min="14080" max="14080" width="15.7109375" style="1" customWidth="1"/>
    <col min="14081" max="14083" width="9.140625" style="1"/>
    <col min="14084" max="14084" width="0" style="1" hidden="1" customWidth="1"/>
    <col min="14085" max="14085" width="9.140625" style="1"/>
    <col min="14086" max="14088" width="0" style="1" hidden="1" customWidth="1"/>
    <col min="14089" max="14332" width="9.140625" style="1"/>
    <col min="14333" max="14333" width="7.7109375" style="1" customWidth="1"/>
    <col min="14334" max="14334" width="10.7109375" style="1" customWidth="1"/>
    <col min="14335" max="14335" width="18.7109375" style="1" customWidth="1"/>
    <col min="14336" max="14336" width="15.7109375" style="1" customWidth="1"/>
    <col min="14337" max="14339" width="9.140625" style="1"/>
    <col min="14340" max="14340" width="0" style="1" hidden="1" customWidth="1"/>
    <col min="14341" max="14341" width="9.140625" style="1"/>
    <col min="14342" max="14344" width="0" style="1" hidden="1" customWidth="1"/>
    <col min="14345" max="14588" width="9.140625" style="1"/>
    <col min="14589" max="14589" width="7.7109375" style="1" customWidth="1"/>
    <col min="14590" max="14590" width="10.7109375" style="1" customWidth="1"/>
    <col min="14591" max="14591" width="18.7109375" style="1" customWidth="1"/>
    <col min="14592" max="14592" width="15.7109375" style="1" customWidth="1"/>
    <col min="14593" max="14595" width="9.140625" style="1"/>
    <col min="14596" max="14596" width="0" style="1" hidden="1" customWidth="1"/>
    <col min="14597" max="14597" width="9.140625" style="1"/>
    <col min="14598" max="14600" width="0" style="1" hidden="1" customWidth="1"/>
    <col min="14601" max="14844" width="9.140625" style="1"/>
    <col min="14845" max="14845" width="7.7109375" style="1" customWidth="1"/>
    <col min="14846" max="14846" width="10.7109375" style="1" customWidth="1"/>
    <col min="14847" max="14847" width="18.7109375" style="1" customWidth="1"/>
    <col min="14848" max="14848" width="15.7109375" style="1" customWidth="1"/>
    <col min="14849" max="14851" width="9.140625" style="1"/>
    <col min="14852" max="14852" width="0" style="1" hidden="1" customWidth="1"/>
    <col min="14853" max="14853" width="9.140625" style="1"/>
    <col min="14854" max="14856" width="0" style="1" hidden="1" customWidth="1"/>
    <col min="14857" max="15100" width="9.140625" style="1"/>
    <col min="15101" max="15101" width="7.7109375" style="1" customWidth="1"/>
    <col min="15102" max="15102" width="10.7109375" style="1" customWidth="1"/>
    <col min="15103" max="15103" width="18.7109375" style="1" customWidth="1"/>
    <col min="15104" max="15104" width="15.7109375" style="1" customWidth="1"/>
    <col min="15105" max="15107" width="9.140625" style="1"/>
    <col min="15108" max="15108" width="0" style="1" hidden="1" customWidth="1"/>
    <col min="15109" max="15109" width="9.140625" style="1"/>
    <col min="15110" max="15112" width="0" style="1" hidden="1" customWidth="1"/>
    <col min="15113" max="15356" width="9.140625" style="1"/>
    <col min="15357" max="15357" width="7.7109375" style="1" customWidth="1"/>
    <col min="15358" max="15358" width="10.7109375" style="1" customWidth="1"/>
    <col min="15359" max="15359" width="18.7109375" style="1" customWidth="1"/>
    <col min="15360" max="15360" width="15.7109375" style="1" customWidth="1"/>
    <col min="15361" max="15363" width="9.140625" style="1"/>
    <col min="15364" max="15364" width="0" style="1" hidden="1" customWidth="1"/>
    <col min="15365" max="15365" width="9.140625" style="1"/>
    <col min="15366" max="15368" width="0" style="1" hidden="1" customWidth="1"/>
    <col min="15369" max="15612" width="9.140625" style="1"/>
    <col min="15613" max="15613" width="7.7109375" style="1" customWidth="1"/>
    <col min="15614" max="15614" width="10.7109375" style="1" customWidth="1"/>
    <col min="15615" max="15615" width="18.7109375" style="1" customWidth="1"/>
    <col min="15616" max="15616" width="15.7109375" style="1" customWidth="1"/>
    <col min="15617" max="15619" width="9.140625" style="1"/>
    <col min="15620" max="15620" width="0" style="1" hidden="1" customWidth="1"/>
    <col min="15621" max="15621" width="9.140625" style="1"/>
    <col min="15622" max="15624" width="0" style="1" hidden="1" customWidth="1"/>
    <col min="15625" max="15868" width="9.140625" style="1"/>
    <col min="15869" max="15869" width="7.7109375" style="1" customWidth="1"/>
    <col min="15870" max="15870" width="10.7109375" style="1" customWidth="1"/>
    <col min="15871" max="15871" width="18.7109375" style="1" customWidth="1"/>
    <col min="15872" max="15872" width="15.7109375" style="1" customWidth="1"/>
    <col min="15873" max="15875" width="9.140625" style="1"/>
    <col min="15876" max="15876" width="0" style="1" hidden="1" customWidth="1"/>
    <col min="15877" max="15877" width="9.140625" style="1"/>
    <col min="15878" max="15880" width="0" style="1" hidden="1" customWidth="1"/>
    <col min="15881" max="16124" width="9.140625" style="1"/>
    <col min="16125" max="16125" width="7.7109375" style="1" customWidth="1"/>
    <col min="16126" max="16126" width="10.7109375" style="1" customWidth="1"/>
    <col min="16127" max="16127" width="18.7109375" style="1" customWidth="1"/>
    <col min="16128" max="16128" width="15.7109375" style="1" customWidth="1"/>
    <col min="16129" max="16131" width="9.140625" style="1"/>
    <col min="16132" max="16132" width="0" style="1" hidden="1" customWidth="1"/>
    <col min="16133" max="16133" width="9.140625" style="1"/>
    <col min="16134" max="16136" width="0" style="1" hidden="1" customWidth="1"/>
    <col min="16137" max="16384" width="9.140625" style="1"/>
  </cols>
  <sheetData>
    <row r="1" spans="1:10">
      <c r="A1" s="2" t="s">
        <v>11</v>
      </c>
      <c r="B1" s="3">
        <v>100</v>
      </c>
    </row>
    <row r="2" spans="1:10">
      <c r="A2" s="2" t="s">
        <v>10</v>
      </c>
      <c r="B2" s="6">
        <v>0.01</v>
      </c>
      <c r="C2" s="21"/>
    </row>
    <row r="3" spans="1:10">
      <c r="A3" s="2" t="s">
        <v>31</v>
      </c>
      <c r="B3" s="6">
        <f>N73</f>
        <v>0.5714285714285714</v>
      </c>
      <c r="C3" s="21"/>
    </row>
    <row r="4" spans="1:10">
      <c r="A4" s="2" t="s">
        <v>0</v>
      </c>
      <c r="B4" s="7">
        <f>N74</f>
        <v>0.9375</v>
      </c>
    </row>
    <row r="5" spans="1:10">
      <c r="A5" s="2" t="s">
        <v>12</v>
      </c>
      <c r="B5" s="8">
        <v>0</v>
      </c>
    </row>
    <row r="7" spans="1:10">
      <c r="A7" s="2" t="s">
        <v>1</v>
      </c>
      <c r="B7" s="2">
        <f ca="1">$E$313</f>
        <v>165</v>
      </c>
      <c r="C7" s="9"/>
    </row>
    <row r="8" spans="1:10">
      <c r="A8" s="10" t="s">
        <v>2</v>
      </c>
      <c r="B8" s="11">
        <f ca="1">$B$313</f>
        <v>120.06627374404545</v>
      </c>
      <c r="C8" s="9"/>
    </row>
    <row r="9" spans="1:10">
      <c r="A9" s="12" t="s">
        <v>3</v>
      </c>
      <c r="B9" s="13">
        <f ca="1">$G$314</f>
        <v>-15.162453848656748</v>
      </c>
    </row>
    <row r="10" spans="1:10">
      <c r="A10" s="14" t="s">
        <v>4</v>
      </c>
      <c r="B10" s="15">
        <f ca="1">$F$314</f>
        <v>41.524925213957772</v>
      </c>
    </row>
    <row r="11" spans="1:10">
      <c r="A11" s="4" t="s">
        <v>5</v>
      </c>
      <c r="B11" s="4">
        <f ca="1">COUNT(A:A)</f>
        <v>300</v>
      </c>
    </row>
    <row r="12" spans="1:10">
      <c r="I12" s="5"/>
      <c r="J12" s="1"/>
    </row>
    <row r="13" spans="1:10">
      <c r="A13" s="17" t="s">
        <v>6</v>
      </c>
      <c r="B13" s="9" t="s">
        <v>19</v>
      </c>
      <c r="C13" s="9" t="s">
        <v>7</v>
      </c>
      <c r="D13" s="9" t="s">
        <v>8</v>
      </c>
      <c r="E13" s="4" t="s">
        <v>21</v>
      </c>
      <c r="F13" s="4" t="s">
        <v>20</v>
      </c>
      <c r="G13" s="4" t="s">
        <v>9</v>
      </c>
      <c r="H13" s="16"/>
      <c r="J13" s="1"/>
    </row>
    <row r="14" spans="1:10">
      <c r="A14" s="34">
        <f ca="1">RAND()</f>
        <v>0.18197126431077626</v>
      </c>
      <c r="B14" s="22">
        <f ca="1">IF(A14&lt;$B$3,(1+$B$2*$B$4)*B1-$B$5,(1-$B$2)*B1-$B$5)</f>
        <v>100.93749999999999</v>
      </c>
      <c r="C14" s="23">
        <f ca="1">B14-B1</f>
        <v>0.93749999999998579</v>
      </c>
      <c r="D14" s="9" t="str">
        <f ca="1">IF(A14&lt;$B$3,"W","L")</f>
        <v>W</v>
      </c>
      <c r="E14" s="1">
        <f ca="1">IF(A14&lt;$B$3,1,0)</f>
        <v>1</v>
      </c>
      <c r="F14" s="5">
        <f ca="1">B14</f>
        <v>100.93749999999999</v>
      </c>
      <c r="G14" s="18">
        <v>0</v>
      </c>
      <c r="H14" s="5"/>
      <c r="J14" s="1"/>
    </row>
    <row r="15" spans="1:10">
      <c r="A15" s="34">
        <f t="shared" ref="A15:A78" ca="1" si="0">RAND()</f>
        <v>0.54204101619057843</v>
      </c>
      <c r="B15" s="22">
        <f ca="1">IF(A15&lt;$B$3,(1+$B$2*$B$4)*B14-$B$5,(1-$B$2)*B14-$B$5)</f>
        <v>101.88378906249997</v>
      </c>
      <c r="C15" s="24">
        <f ca="1">B15-B14</f>
        <v>0.94628906249998579</v>
      </c>
      <c r="D15" s="9" t="str">
        <f t="shared" ref="D15:D78" ca="1" si="1">IF(A15&lt;$B$3,"W","L")</f>
        <v>W</v>
      </c>
      <c r="E15" s="1">
        <f t="shared" ref="E15:E78" ca="1" si="2">IF(A15&lt;$B$3,E14+1,E14)</f>
        <v>2</v>
      </c>
      <c r="F15" s="5">
        <f t="shared" ref="F15:F78" ca="1" si="3">IF(B15&gt;F14,B15,F14)</f>
        <v>101.88378906249997</v>
      </c>
      <c r="G15" s="18">
        <f t="shared" ref="G15:G78" ca="1" si="4">IF(B15&lt;F15,(B15-F15)/F15*100,0)</f>
        <v>0</v>
      </c>
      <c r="H15" s="5"/>
      <c r="J15" s="1"/>
    </row>
    <row r="16" spans="1:10">
      <c r="A16" s="34">
        <f t="shared" ca="1" si="0"/>
        <v>0.10475330949777906</v>
      </c>
      <c r="B16" s="22">
        <f t="shared" ref="B16:B79" ca="1" si="5">IF(A16&lt;$B$3,(1+$B$2*$B$4)*B15-$B$5,(1-$B$2)*B15-$B$5)</f>
        <v>102.8389495849609</v>
      </c>
      <c r="C16" s="24">
        <f t="shared" ref="C16:C79" ca="1" si="6">B16-B15</f>
        <v>0.95516052246092897</v>
      </c>
      <c r="D16" s="9" t="str">
        <f t="shared" ca="1" si="1"/>
        <v>W</v>
      </c>
      <c r="E16" s="1">
        <f t="shared" ca="1" si="2"/>
        <v>3</v>
      </c>
      <c r="F16" s="5">
        <f t="shared" ca="1" si="3"/>
        <v>102.8389495849609</v>
      </c>
      <c r="G16" s="18">
        <f t="shared" ca="1" si="4"/>
        <v>0</v>
      </c>
      <c r="H16" s="5"/>
      <c r="J16" s="1"/>
    </row>
    <row r="17" spans="1:10">
      <c r="A17" s="34">
        <f t="shared" ca="1" si="0"/>
        <v>0.84617502185379112</v>
      </c>
      <c r="B17" s="22">
        <f t="shared" ca="1" si="5"/>
        <v>101.81056008911129</v>
      </c>
      <c r="C17" s="24">
        <f t="shared" ca="1" si="6"/>
        <v>-1.0283894958496091</v>
      </c>
      <c r="D17" s="9" t="str">
        <f t="shared" ca="1" si="1"/>
        <v>L</v>
      </c>
      <c r="E17" s="1">
        <f t="shared" ca="1" si="2"/>
        <v>3</v>
      </c>
      <c r="F17" s="5">
        <f t="shared" ca="1" si="3"/>
        <v>102.8389495849609</v>
      </c>
      <c r="G17" s="18">
        <f t="shared" ca="1" si="4"/>
        <v>-1.0000000000000002</v>
      </c>
      <c r="H17" s="5"/>
      <c r="J17" s="1"/>
    </row>
    <row r="18" spans="1:10">
      <c r="A18" s="34">
        <f t="shared" ca="1" si="0"/>
        <v>0.2975724749618629</v>
      </c>
      <c r="B18" s="22">
        <f t="shared" ca="1" si="5"/>
        <v>102.7650340899467</v>
      </c>
      <c r="C18" s="24">
        <f t="shared" ca="1" si="6"/>
        <v>0.95447400083540401</v>
      </c>
      <c r="D18" s="9" t="str">
        <f t="shared" ca="1" si="1"/>
        <v>W</v>
      </c>
      <c r="E18" s="1">
        <f t="shared" ca="1" si="2"/>
        <v>4</v>
      </c>
      <c r="F18" s="5">
        <f t="shared" ca="1" si="3"/>
        <v>102.8389495849609</v>
      </c>
      <c r="G18" s="18">
        <f t="shared" ca="1" si="4"/>
        <v>-7.187500000001408E-2</v>
      </c>
      <c r="H18" s="5"/>
      <c r="J18" s="1"/>
    </row>
    <row r="19" spans="1:10">
      <c r="A19" s="34">
        <f t="shared" ca="1" si="0"/>
        <v>0.41841778269880603</v>
      </c>
      <c r="B19" s="22">
        <f t="shared" ca="1" si="5"/>
        <v>103.72845628453993</v>
      </c>
      <c r="C19" s="24">
        <f t="shared" ca="1" si="6"/>
        <v>0.9634221945932353</v>
      </c>
      <c r="D19" s="9" t="str">
        <f t="shared" ca="1" si="1"/>
        <v>W</v>
      </c>
      <c r="E19" s="1">
        <f t="shared" ca="1" si="2"/>
        <v>5</v>
      </c>
      <c r="F19" s="5">
        <f t="shared" ca="1" si="3"/>
        <v>103.72845628453993</v>
      </c>
      <c r="G19" s="18">
        <f t="shared" ca="1" si="4"/>
        <v>0</v>
      </c>
      <c r="H19" s="5"/>
      <c r="J19" s="1"/>
    </row>
    <row r="20" spans="1:10">
      <c r="A20" s="34">
        <f t="shared" ca="1" si="0"/>
        <v>0.4613205763828776</v>
      </c>
      <c r="B20" s="22">
        <f t="shared" ca="1" si="5"/>
        <v>104.70091056220748</v>
      </c>
      <c r="C20" s="24">
        <f t="shared" ca="1" si="6"/>
        <v>0.97245427766755199</v>
      </c>
      <c r="D20" s="9" t="str">
        <f t="shared" ca="1" si="1"/>
        <v>W</v>
      </c>
      <c r="E20" s="1">
        <f t="shared" ca="1" si="2"/>
        <v>6</v>
      </c>
      <c r="F20" s="5">
        <f t="shared" ca="1" si="3"/>
        <v>104.70091056220748</v>
      </c>
      <c r="G20" s="18">
        <f t="shared" ca="1" si="4"/>
        <v>0</v>
      </c>
      <c r="H20" s="5"/>
      <c r="J20" s="1"/>
    </row>
    <row r="21" spans="1:10">
      <c r="A21" s="34">
        <f t="shared" ca="1" si="0"/>
        <v>3.0787270857475235E-2</v>
      </c>
      <c r="B21" s="22">
        <f t="shared" ca="1" si="5"/>
        <v>105.68248159872817</v>
      </c>
      <c r="C21" s="24">
        <f t="shared" ca="1" si="6"/>
        <v>0.98157103652069111</v>
      </c>
      <c r="D21" s="9" t="str">
        <f t="shared" ca="1" si="1"/>
        <v>W</v>
      </c>
      <c r="E21" s="1">
        <f t="shared" ca="1" si="2"/>
        <v>7</v>
      </c>
      <c r="F21" s="5">
        <f t="shared" ca="1" si="3"/>
        <v>105.68248159872817</v>
      </c>
      <c r="G21" s="18">
        <f t="shared" ca="1" si="4"/>
        <v>0</v>
      </c>
      <c r="H21" s="5"/>
      <c r="J21" s="1"/>
    </row>
    <row r="22" spans="1:10">
      <c r="A22" s="34">
        <f t="shared" ca="1" si="0"/>
        <v>0.40063044080779586</v>
      </c>
      <c r="B22" s="22">
        <f t="shared" ca="1" si="5"/>
        <v>106.67325486371624</v>
      </c>
      <c r="C22" s="24">
        <f t="shared" ca="1" si="6"/>
        <v>0.99077326498806428</v>
      </c>
      <c r="D22" s="9" t="str">
        <f t="shared" ca="1" si="1"/>
        <v>W</v>
      </c>
      <c r="E22" s="1">
        <f t="shared" ca="1" si="2"/>
        <v>8</v>
      </c>
      <c r="F22" s="5">
        <f t="shared" ca="1" si="3"/>
        <v>106.67325486371624</v>
      </c>
      <c r="G22" s="18">
        <f t="shared" ca="1" si="4"/>
        <v>0</v>
      </c>
      <c r="H22" s="5"/>
      <c r="J22" s="1"/>
    </row>
    <row r="23" spans="1:10">
      <c r="A23" s="34">
        <f t="shared" ca="1" si="0"/>
        <v>0.97765074527283691</v>
      </c>
      <c r="B23" s="22">
        <f t="shared" ca="1" si="5"/>
        <v>105.60652231507908</v>
      </c>
      <c r="C23" s="24">
        <f t="shared" ca="1" si="6"/>
        <v>-1.0667325486371624</v>
      </c>
      <c r="D23" s="9" t="str">
        <f t="shared" ca="1" si="1"/>
        <v>L</v>
      </c>
      <c r="E23" s="1">
        <f t="shared" ca="1" si="2"/>
        <v>8</v>
      </c>
      <c r="F23" s="5">
        <f t="shared" ca="1" si="3"/>
        <v>106.67325486371624</v>
      </c>
      <c r="G23" s="18">
        <f t="shared" ca="1" si="4"/>
        <v>-1</v>
      </c>
      <c r="H23" s="5"/>
      <c r="J23" s="1"/>
    </row>
    <row r="24" spans="1:10">
      <c r="A24" s="34">
        <f t="shared" ca="1" si="0"/>
        <v>0.67857153737111364</v>
      </c>
      <c r="B24" s="22">
        <f t="shared" ca="1" si="5"/>
        <v>104.55045709192828</v>
      </c>
      <c r="C24" s="24">
        <f t="shared" ca="1" si="6"/>
        <v>-1.0560652231507959</v>
      </c>
      <c r="D24" s="9" t="str">
        <f t="shared" ca="1" si="1"/>
        <v>L</v>
      </c>
      <c r="E24" s="1">
        <f t="shared" ca="1" si="2"/>
        <v>8</v>
      </c>
      <c r="F24" s="5">
        <f t="shared" ca="1" si="3"/>
        <v>106.67325486371624</v>
      </c>
      <c r="G24" s="18">
        <f t="shared" ca="1" si="4"/>
        <v>-1.9900000000000049</v>
      </c>
      <c r="H24" s="5"/>
      <c r="J24" s="1"/>
    </row>
    <row r="25" spans="1:10">
      <c r="A25" s="34">
        <f t="shared" ca="1" si="0"/>
        <v>0.50950809148950427</v>
      </c>
      <c r="B25" s="22">
        <f t="shared" ca="1" si="5"/>
        <v>105.5306176271651</v>
      </c>
      <c r="C25" s="24">
        <f t="shared" ca="1" si="6"/>
        <v>0.9801605352368199</v>
      </c>
      <c r="D25" s="9" t="str">
        <f t="shared" ca="1" si="1"/>
        <v>W</v>
      </c>
      <c r="E25" s="1">
        <f t="shared" ca="1" si="2"/>
        <v>9</v>
      </c>
      <c r="F25" s="5">
        <f t="shared" ca="1" si="3"/>
        <v>106.67325486371624</v>
      </c>
      <c r="G25" s="18">
        <f t="shared" ca="1" si="4"/>
        <v>-1.071156250000012</v>
      </c>
      <c r="H25" s="5"/>
      <c r="J25" s="1"/>
    </row>
    <row r="26" spans="1:10">
      <c r="A26" s="34">
        <f t="shared" ca="1" si="0"/>
        <v>0.75942808658499883</v>
      </c>
      <c r="B26" s="22">
        <f t="shared" ca="1" si="5"/>
        <v>104.47531145089344</v>
      </c>
      <c r="C26" s="24">
        <f t="shared" ca="1" si="6"/>
        <v>-1.0553061762716567</v>
      </c>
      <c r="D26" s="9" t="str">
        <f t="shared" ca="1" si="1"/>
        <v>L</v>
      </c>
      <c r="E26" s="1">
        <f t="shared" ca="1" si="2"/>
        <v>9</v>
      </c>
      <c r="F26" s="5">
        <f t="shared" ca="1" si="3"/>
        <v>106.67325486371624</v>
      </c>
      <c r="G26" s="18">
        <f t="shared" ca="1" si="4"/>
        <v>-2.0604446875000173</v>
      </c>
      <c r="H26" s="5"/>
      <c r="J26" s="1"/>
    </row>
    <row r="27" spans="1:10">
      <c r="A27" s="34">
        <f t="shared" ca="1" si="0"/>
        <v>0.72866787683700718</v>
      </c>
      <c r="B27" s="22">
        <f t="shared" ca="1" si="5"/>
        <v>103.43055833638451</v>
      </c>
      <c r="C27" s="24">
        <f t="shared" ca="1" si="6"/>
        <v>-1.0447531145089357</v>
      </c>
      <c r="D27" s="9" t="str">
        <f t="shared" ca="1" si="1"/>
        <v>L</v>
      </c>
      <c r="E27" s="1">
        <f t="shared" ca="1" si="2"/>
        <v>9</v>
      </c>
      <c r="F27" s="5">
        <f t="shared" ca="1" si="3"/>
        <v>106.67325486371624</v>
      </c>
      <c r="G27" s="18">
        <f t="shared" ca="1" si="4"/>
        <v>-3.0398402406250185</v>
      </c>
      <c r="H27" s="5"/>
      <c r="J27" s="1"/>
    </row>
    <row r="28" spans="1:10">
      <c r="A28" s="34">
        <f t="shared" ca="1" si="0"/>
        <v>0.82667089631186053</v>
      </c>
      <c r="B28" s="22">
        <f t="shared" ca="1" si="5"/>
        <v>102.39625275302066</v>
      </c>
      <c r="C28" s="24">
        <f t="shared" ca="1" si="6"/>
        <v>-1.0343055833638459</v>
      </c>
      <c r="D28" s="9" t="str">
        <f t="shared" ca="1" si="1"/>
        <v>L</v>
      </c>
      <c r="E28" s="1">
        <f t="shared" ca="1" si="2"/>
        <v>9</v>
      </c>
      <c r="F28" s="5">
        <f t="shared" ca="1" si="3"/>
        <v>106.67325486371624</v>
      </c>
      <c r="G28" s="18">
        <f t="shared" ca="1" si="4"/>
        <v>-4.0094418382187689</v>
      </c>
      <c r="H28" s="5"/>
      <c r="J28" s="1"/>
    </row>
    <row r="29" spans="1:10">
      <c r="A29" s="34">
        <f t="shared" ca="1" si="0"/>
        <v>0.82050931419099116</v>
      </c>
      <c r="B29" s="22">
        <f t="shared" ca="1" si="5"/>
        <v>101.37229022549046</v>
      </c>
      <c r="C29" s="24">
        <f t="shared" ca="1" si="6"/>
        <v>-1.0239625275302018</v>
      </c>
      <c r="D29" s="9" t="str">
        <f t="shared" ca="1" si="1"/>
        <v>L</v>
      </c>
      <c r="E29" s="1">
        <f t="shared" ca="1" si="2"/>
        <v>9</v>
      </c>
      <c r="F29" s="5">
        <f t="shared" ca="1" si="3"/>
        <v>106.67325486371624</v>
      </c>
      <c r="G29" s="18">
        <f t="shared" ca="1" si="4"/>
        <v>-4.969347419836577</v>
      </c>
      <c r="H29" s="5"/>
      <c r="J29" s="1"/>
    </row>
    <row r="30" spans="1:10">
      <c r="A30" s="34">
        <f t="shared" ca="1" si="0"/>
        <v>0.11463610801272006</v>
      </c>
      <c r="B30" s="22">
        <f t="shared" ca="1" si="5"/>
        <v>102.32265544635442</v>
      </c>
      <c r="C30" s="24">
        <f t="shared" ca="1" si="6"/>
        <v>0.95036522086395792</v>
      </c>
      <c r="D30" s="9" t="str">
        <f t="shared" ca="1" si="1"/>
        <v>W</v>
      </c>
      <c r="E30" s="1">
        <f t="shared" ca="1" si="2"/>
        <v>10</v>
      </c>
      <c r="F30" s="5">
        <f t="shared" ca="1" si="3"/>
        <v>106.67325486371624</v>
      </c>
      <c r="G30" s="18">
        <f t="shared" ca="1" si="4"/>
        <v>-4.0784350518975589</v>
      </c>
      <c r="H30" s="5"/>
      <c r="J30" s="1"/>
    </row>
    <row r="31" spans="1:10">
      <c r="A31" s="34">
        <f t="shared" ca="1" si="0"/>
        <v>0.19687236583910095</v>
      </c>
      <c r="B31" s="22">
        <f t="shared" ca="1" si="5"/>
        <v>103.28193034116399</v>
      </c>
      <c r="C31" s="24">
        <f t="shared" ca="1" si="6"/>
        <v>0.95927489480956751</v>
      </c>
      <c r="D31" s="9" t="str">
        <f t="shared" ca="1" si="1"/>
        <v>W</v>
      </c>
      <c r="E31" s="1">
        <f t="shared" ca="1" si="2"/>
        <v>11</v>
      </c>
      <c r="F31" s="5">
        <f t="shared" ca="1" si="3"/>
        <v>106.67325486371624</v>
      </c>
      <c r="G31" s="18">
        <f t="shared" ca="1" si="4"/>
        <v>-3.1791703805091034</v>
      </c>
      <c r="H31" s="5"/>
      <c r="J31" s="1"/>
    </row>
    <row r="32" spans="1:10">
      <c r="A32" s="34">
        <f t="shared" ca="1" si="0"/>
        <v>0.30901023936811689</v>
      </c>
      <c r="B32" s="22">
        <f t="shared" ca="1" si="5"/>
        <v>104.25019843811239</v>
      </c>
      <c r="C32" s="24">
        <f t="shared" ca="1" si="6"/>
        <v>0.96826809694840676</v>
      </c>
      <c r="D32" s="9" t="str">
        <f t="shared" ca="1" si="1"/>
        <v>W</v>
      </c>
      <c r="E32" s="1">
        <f t="shared" ca="1" si="2"/>
        <v>12</v>
      </c>
      <c r="F32" s="5">
        <f t="shared" ca="1" si="3"/>
        <v>106.67325486371624</v>
      </c>
      <c r="G32" s="18">
        <f t="shared" ca="1" si="4"/>
        <v>-2.2714751028263813</v>
      </c>
      <c r="H32" s="5"/>
      <c r="J32" s="1"/>
    </row>
    <row r="33" spans="1:10">
      <c r="A33" s="34">
        <f t="shared" ca="1" si="0"/>
        <v>0.85502394863243847</v>
      </c>
      <c r="B33" s="22">
        <f t="shared" ca="1" si="5"/>
        <v>103.20769645373127</v>
      </c>
      <c r="C33" s="24">
        <f t="shared" ca="1" si="6"/>
        <v>-1.0425019843811185</v>
      </c>
      <c r="D33" s="9" t="str">
        <f t="shared" ca="1" si="1"/>
        <v>L</v>
      </c>
      <c r="E33" s="1">
        <f t="shared" ca="1" si="2"/>
        <v>12</v>
      </c>
      <c r="F33" s="5">
        <f t="shared" ca="1" si="3"/>
        <v>106.67325486371624</v>
      </c>
      <c r="G33" s="18">
        <f t="shared" ca="1" si="4"/>
        <v>-3.2487603517981127</v>
      </c>
      <c r="H33" s="5"/>
      <c r="J33" s="1"/>
    </row>
    <row r="34" spans="1:10">
      <c r="A34" s="34">
        <f t="shared" ca="1" si="0"/>
        <v>0.43550803982177655</v>
      </c>
      <c r="B34" s="22">
        <f t="shared" ca="1" si="5"/>
        <v>104.17526860798499</v>
      </c>
      <c r="C34" s="24">
        <f t="shared" ca="1" si="6"/>
        <v>0.96757215425371612</v>
      </c>
      <c r="D34" s="9" t="str">
        <f t="shared" ca="1" si="1"/>
        <v>W</v>
      </c>
      <c r="E34" s="1">
        <f t="shared" ca="1" si="2"/>
        <v>13</v>
      </c>
      <c r="F34" s="5">
        <f t="shared" ca="1" si="3"/>
        <v>106.67325486371624</v>
      </c>
      <c r="G34" s="18">
        <f t="shared" ca="1" si="4"/>
        <v>-2.3417174800962335</v>
      </c>
      <c r="H34" s="5"/>
      <c r="J34" s="1"/>
    </row>
    <row r="35" spans="1:10">
      <c r="A35" s="34">
        <f t="shared" ca="1" si="0"/>
        <v>0.19420918620822136</v>
      </c>
      <c r="B35" s="22">
        <f t="shared" ca="1" si="5"/>
        <v>105.15191175118484</v>
      </c>
      <c r="C35" s="24">
        <f t="shared" ca="1" si="6"/>
        <v>0.97664314319985124</v>
      </c>
      <c r="D35" s="9" t="str">
        <f t="shared" ca="1" si="1"/>
        <v>W</v>
      </c>
      <c r="E35" s="1">
        <f t="shared" ca="1" si="2"/>
        <v>14</v>
      </c>
      <c r="F35" s="5">
        <f t="shared" ca="1" si="3"/>
        <v>106.67325486371624</v>
      </c>
      <c r="G35" s="18">
        <f t="shared" ca="1" si="4"/>
        <v>-1.4261710814721431</v>
      </c>
      <c r="H35" s="5"/>
      <c r="J35" s="1"/>
    </row>
    <row r="36" spans="1:10">
      <c r="A36" s="34">
        <f t="shared" ca="1" si="0"/>
        <v>4.0092771075104672E-2</v>
      </c>
      <c r="B36" s="22">
        <f t="shared" ca="1" si="5"/>
        <v>106.13771092385218</v>
      </c>
      <c r="C36" s="24">
        <f t="shared" ca="1" si="6"/>
        <v>0.98579917266734185</v>
      </c>
      <c r="D36" s="9" t="str">
        <f t="shared" ca="1" si="1"/>
        <v>W</v>
      </c>
      <c r="E36" s="1">
        <f t="shared" ca="1" si="2"/>
        <v>15</v>
      </c>
      <c r="F36" s="5">
        <f t="shared" ca="1" si="3"/>
        <v>106.67325486371624</v>
      </c>
      <c r="G36" s="18">
        <f t="shared" ca="1" si="4"/>
        <v>-0.50204143536095958</v>
      </c>
      <c r="H36" s="5"/>
      <c r="J36" s="1"/>
    </row>
    <row r="37" spans="1:10">
      <c r="A37" s="34">
        <f t="shared" ca="1" si="0"/>
        <v>0.64515884348274355</v>
      </c>
      <c r="B37" s="22">
        <f t="shared" ca="1" si="5"/>
        <v>105.07633381461366</v>
      </c>
      <c r="C37" s="24">
        <f t="shared" ca="1" si="6"/>
        <v>-1.0613771092385207</v>
      </c>
      <c r="D37" s="9" t="str">
        <f t="shared" ca="1" si="1"/>
        <v>L</v>
      </c>
      <c r="E37" s="1">
        <f t="shared" ca="1" si="2"/>
        <v>15</v>
      </c>
      <c r="F37" s="5">
        <f t="shared" ca="1" si="3"/>
        <v>106.67325486371624</v>
      </c>
      <c r="G37" s="18">
        <f t="shared" ca="1" si="4"/>
        <v>-1.4970210210073489</v>
      </c>
      <c r="H37" s="5"/>
      <c r="J37" s="1"/>
    </row>
    <row r="38" spans="1:10">
      <c r="A38" s="34">
        <f t="shared" ca="1" si="0"/>
        <v>0.44717711186561537</v>
      </c>
      <c r="B38" s="22">
        <f t="shared" ca="1" si="5"/>
        <v>106.06142444412565</v>
      </c>
      <c r="C38" s="24">
        <f t="shared" ca="1" si="6"/>
        <v>0.985090629511987</v>
      </c>
      <c r="D38" s="9" t="str">
        <f t="shared" ca="1" si="1"/>
        <v>W</v>
      </c>
      <c r="E38" s="1">
        <f t="shared" ca="1" si="2"/>
        <v>16</v>
      </c>
      <c r="F38" s="5">
        <f t="shared" ca="1" si="3"/>
        <v>106.67325486371624</v>
      </c>
      <c r="G38" s="18">
        <f t="shared" ca="1" si="4"/>
        <v>-0.57355559307930792</v>
      </c>
      <c r="H38" s="5"/>
      <c r="J38" s="1"/>
    </row>
    <row r="39" spans="1:10">
      <c r="A39" s="34">
        <f t="shared" ca="1" si="0"/>
        <v>0.86522140164539896</v>
      </c>
      <c r="B39" s="22">
        <f t="shared" ca="1" si="5"/>
        <v>105.00081019968439</v>
      </c>
      <c r="C39" s="24">
        <f t="shared" ca="1" si="6"/>
        <v>-1.0606142444412541</v>
      </c>
      <c r="D39" s="9" t="str">
        <f t="shared" ca="1" si="1"/>
        <v>L</v>
      </c>
      <c r="E39" s="1">
        <f t="shared" ca="1" si="2"/>
        <v>16</v>
      </c>
      <c r="F39" s="5">
        <f t="shared" ca="1" si="3"/>
        <v>106.67325486371624</v>
      </c>
      <c r="G39" s="18">
        <f t="shared" ca="1" si="4"/>
        <v>-1.5678200371485125</v>
      </c>
      <c r="H39" s="5"/>
      <c r="J39" s="1"/>
    </row>
    <row r="40" spans="1:10">
      <c r="A40" s="34">
        <f t="shared" ca="1" si="0"/>
        <v>0.55155114489626289</v>
      </c>
      <c r="B40" s="22">
        <f t="shared" ca="1" si="5"/>
        <v>105.98519279530643</v>
      </c>
      <c r="C40" s="24">
        <f t="shared" ca="1" si="6"/>
        <v>0.98438259562203712</v>
      </c>
      <c r="D40" s="9" t="str">
        <f t="shared" ca="1" si="1"/>
        <v>W</v>
      </c>
      <c r="E40" s="1">
        <f t="shared" ca="1" si="2"/>
        <v>17</v>
      </c>
      <c r="F40" s="5">
        <f t="shared" ca="1" si="3"/>
        <v>106.67325486371624</v>
      </c>
      <c r="G40" s="18">
        <f t="shared" ca="1" si="4"/>
        <v>-0.64501834999678365</v>
      </c>
      <c r="H40" s="5"/>
      <c r="J40" s="1"/>
    </row>
    <row r="41" spans="1:10">
      <c r="A41" s="34">
        <f t="shared" ca="1" si="0"/>
        <v>0.36685303235210842</v>
      </c>
      <c r="B41" s="22">
        <f t="shared" ca="1" si="5"/>
        <v>106.97880397776242</v>
      </c>
      <c r="C41" s="24">
        <f t="shared" ca="1" si="6"/>
        <v>0.993611182455993</v>
      </c>
      <c r="D41" s="9" t="str">
        <f t="shared" ca="1" si="1"/>
        <v>W</v>
      </c>
      <c r="E41" s="1">
        <f t="shared" ca="1" si="2"/>
        <v>18</v>
      </c>
      <c r="F41" s="5">
        <f t="shared" ca="1" si="3"/>
        <v>106.97880397776242</v>
      </c>
      <c r="G41" s="18">
        <f t="shared" ca="1" si="4"/>
        <v>0</v>
      </c>
      <c r="H41" s="5"/>
      <c r="J41" s="1"/>
    </row>
    <row r="42" spans="1:10">
      <c r="A42" s="34">
        <f t="shared" ca="1" si="0"/>
        <v>0.5024065019287427</v>
      </c>
      <c r="B42" s="22">
        <f t="shared" ca="1" si="5"/>
        <v>107.98173026505394</v>
      </c>
      <c r="C42" s="24">
        <f t="shared" ca="1" si="6"/>
        <v>1.0029262872915155</v>
      </c>
      <c r="D42" s="9" t="str">
        <f t="shared" ca="1" si="1"/>
        <v>W</v>
      </c>
      <c r="E42" s="1">
        <f t="shared" ca="1" si="2"/>
        <v>19</v>
      </c>
      <c r="F42" s="5">
        <f t="shared" ca="1" si="3"/>
        <v>107.98173026505394</v>
      </c>
      <c r="G42" s="18">
        <f t="shared" ca="1" si="4"/>
        <v>0</v>
      </c>
      <c r="H42" s="5"/>
      <c r="J42" s="1"/>
    </row>
    <row r="43" spans="1:10">
      <c r="A43" s="34">
        <f t="shared" ca="1" si="0"/>
        <v>0.23115623164371968</v>
      </c>
      <c r="B43" s="22">
        <f t="shared" ca="1" si="5"/>
        <v>108.99405898628881</v>
      </c>
      <c r="C43" s="24">
        <f t="shared" ca="1" si="6"/>
        <v>1.0123287212348657</v>
      </c>
      <c r="D43" s="9" t="str">
        <f t="shared" ca="1" si="1"/>
        <v>W</v>
      </c>
      <c r="E43" s="1">
        <f t="shared" ca="1" si="2"/>
        <v>20</v>
      </c>
      <c r="F43" s="5">
        <f t="shared" ca="1" si="3"/>
        <v>108.99405898628881</v>
      </c>
      <c r="G43" s="18">
        <f t="shared" ca="1" si="4"/>
        <v>0</v>
      </c>
      <c r="H43" s="5"/>
      <c r="J43" s="1"/>
    </row>
    <row r="44" spans="1:10">
      <c r="A44" s="34">
        <f t="shared" ca="1" si="0"/>
        <v>7.0702867406352787E-2</v>
      </c>
      <c r="B44" s="22">
        <f t="shared" ca="1" si="5"/>
        <v>110.01587828928525</v>
      </c>
      <c r="C44" s="24">
        <f t="shared" ca="1" si="6"/>
        <v>1.0218193029964482</v>
      </c>
      <c r="D44" s="9" t="str">
        <f t="shared" ca="1" si="1"/>
        <v>W</v>
      </c>
      <c r="E44" s="1">
        <f t="shared" ca="1" si="2"/>
        <v>21</v>
      </c>
      <c r="F44" s="5">
        <f t="shared" ca="1" si="3"/>
        <v>110.01587828928525</v>
      </c>
      <c r="G44" s="18">
        <f t="shared" ca="1" si="4"/>
        <v>0</v>
      </c>
      <c r="H44" s="5"/>
      <c r="J44" s="1"/>
    </row>
    <row r="45" spans="1:10">
      <c r="A45" s="34">
        <f t="shared" ca="1" si="0"/>
        <v>0.65443778246498052</v>
      </c>
      <c r="B45" s="22">
        <f t="shared" ca="1" si="5"/>
        <v>108.91571950639241</v>
      </c>
      <c r="C45" s="24">
        <f t="shared" ca="1" si="6"/>
        <v>-1.1001587828928479</v>
      </c>
      <c r="D45" s="9" t="str">
        <f t="shared" ca="1" si="1"/>
        <v>L</v>
      </c>
      <c r="E45" s="1">
        <f t="shared" ca="1" si="2"/>
        <v>21</v>
      </c>
      <c r="F45" s="5">
        <f t="shared" ca="1" si="3"/>
        <v>110.01587828928525</v>
      </c>
      <c r="G45" s="18">
        <f t="shared" ca="1" si="4"/>
        <v>-0.99999999999999567</v>
      </c>
      <c r="H45" s="5"/>
      <c r="J45" s="1"/>
    </row>
    <row r="46" spans="1:10">
      <c r="A46" s="34">
        <f t="shared" ca="1" si="0"/>
        <v>0.4684827249109329</v>
      </c>
      <c r="B46" s="22">
        <f t="shared" ca="1" si="5"/>
        <v>109.93680437676483</v>
      </c>
      <c r="C46" s="24">
        <f t="shared" ca="1" si="6"/>
        <v>1.0210848703724196</v>
      </c>
      <c r="D46" s="9" t="str">
        <f t="shared" ca="1" si="1"/>
        <v>W</v>
      </c>
      <c r="E46" s="1">
        <f t="shared" ca="1" si="2"/>
        <v>22</v>
      </c>
      <c r="F46" s="5">
        <f t="shared" ca="1" si="3"/>
        <v>110.01587828928525</v>
      </c>
      <c r="G46" s="18">
        <f t="shared" ca="1" si="4"/>
        <v>-7.1875000000004102E-2</v>
      </c>
      <c r="H46" s="5"/>
      <c r="J46" s="1"/>
    </row>
    <row r="47" spans="1:10">
      <c r="A47" s="34">
        <f t="shared" ca="1" si="0"/>
        <v>0.23082841782785657</v>
      </c>
      <c r="B47" s="22">
        <f t="shared" ca="1" si="5"/>
        <v>110.96746191779698</v>
      </c>
      <c r="C47" s="24">
        <f t="shared" ca="1" si="6"/>
        <v>1.0306575410321557</v>
      </c>
      <c r="D47" s="9" t="str">
        <f t="shared" ca="1" si="1"/>
        <v>W</v>
      </c>
      <c r="E47" s="1">
        <f t="shared" ca="1" si="2"/>
        <v>23</v>
      </c>
      <c r="F47" s="5">
        <f t="shared" ca="1" si="3"/>
        <v>110.96746191779698</v>
      </c>
      <c r="G47" s="18">
        <f t="shared" ca="1" si="4"/>
        <v>0</v>
      </c>
      <c r="H47" s="5"/>
      <c r="J47" s="1"/>
    </row>
    <row r="48" spans="1:10">
      <c r="A48" s="34">
        <f t="shared" ca="1" si="0"/>
        <v>0.69552626185878896</v>
      </c>
      <c r="B48" s="22">
        <f t="shared" ca="1" si="5"/>
        <v>109.85778729861902</v>
      </c>
      <c r="C48" s="24">
        <f t="shared" ca="1" si="6"/>
        <v>-1.1096746191779658</v>
      </c>
      <c r="D48" s="9" t="str">
        <f t="shared" ca="1" si="1"/>
        <v>L</v>
      </c>
      <c r="E48" s="1">
        <f t="shared" ca="1" si="2"/>
        <v>23</v>
      </c>
      <c r="F48" s="5">
        <f t="shared" ca="1" si="3"/>
        <v>110.96746191779698</v>
      </c>
      <c r="G48" s="18">
        <f t="shared" ca="1" si="4"/>
        <v>-0.99999999999999634</v>
      </c>
      <c r="H48" s="5"/>
    </row>
    <row r="49" spans="1:14">
      <c r="A49" s="34">
        <f t="shared" ca="1" si="0"/>
        <v>0.52611761343222097</v>
      </c>
      <c r="B49" s="22">
        <f t="shared" ca="1" si="5"/>
        <v>110.88770405454356</v>
      </c>
      <c r="C49" s="24">
        <f t="shared" ca="1" si="6"/>
        <v>1.0299167559245461</v>
      </c>
      <c r="D49" s="9" t="str">
        <f t="shared" ca="1" si="1"/>
        <v>W</v>
      </c>
      <c r="E49" s="1">
        <f t="shared" ca="1" si="2"/>
        <v>24</v>
      </c>
      <c r="F49" s="5">
        <f t="shared" ca="1" si="3"/>
        <v>110.96746191779698</v>
      </c>
      <c r="G49" s="18">
        <f t="shared" ca="1" si="4"/>
        <v>-7.1875000000002826E-2</v>
      </c>
      <c r="H49" s="5"/>
    </row>
    <row r="50" spans="1:14">
      <c r="A50" s="34">
        <f t="shared" ca="1" si="0"/>
        <v>0.57769904322655941</v>
      </c>
      <c r="B50" s="22">
        <f t="shared" ca="1" si="5"/>
        <v>109.77882701399813</v>
      </c>
      <c r="C50" s="24">
        <f t="shared" ca="1" si="6"/>
        <v>-1.1088770405454369</v>
      </c>
      <c r="D50" s="9" t="str">
        <f t="shared" ca="1" si="1"/>
        <v>L</v>
      </c>
      <c r="E50" s="1">
        <f t="shared" ca="1" si="2"/>
        <v>24</v>
      </c>
      <c r="F50" s="5">
        <f t="shared" ca="1" si="3"/>
        <v>110.96746191779698</v>
      </c>
      <c r="G50" s="18">
        <f t="shared" ca="1" si="4"/>
        <v>-1.0711562500000038</v>
      </c>
      <c r="H50" s="5"/>
    </row>
    <row r="51" spans="1:14">
      <c r="A51" s="34">
        <f t="shared" ca="1" si="0"/>
        <v>0.43138650560836478</v>
      </c>
      <c r="B51" s="22">
        <f t="shared" ca="1" si="5"/>
        <v>110.80800351725435</v>
      </c>
      <c r="C51" s="24">
        <f t="shared" ca="1" si="6"/>
        <v>1.0291765032562239</v>
      </c>
      <c r="D51" s="9" t="str">
        <f t="shared" ca="1" si="1"/>
        <v>W</v>
      </c>
      <c r="E51" s="1">
        <f t="shared" ca="1" si="2"/>
        <v>25</v>
      </c>
      <c r="F51" s="5">
        <f t="shared" ca="1" si="3"/>
        <v>110.96746191779698</v>
      </c>
      <c r="G51" s="18">
        <f t="shared" ca="1" si="4"/>
        <v>-0.14369833984376165</v>
      </c>
      <c r="H51" s="5"/>
    </row>
    <row r="52" spans="1:14">
      <c r="A52" s="34">
        <f t="shared" ca="1" si="0"/>
        <v>6.4272763915051101E-2</v>
      </c>
      <c r="B52" s="22">
        <f t="shared" ca="1" si="5"/>
        <v>111.84682855022859</v>
      </c>
      <c r="C52" s="24">
        <f t="shared" ca="1" si="6"/>
        <v>1.0388250329742448</v>
      </c>
      <c r="D52" s="9" t="str">
        <f t="shared" ca="1" si="1"/>
        <v>W</v>
      </c>
      <c r="E52" s="1">
        <f t="shared" ca="1" si="2"/>
        <v>26</v>
      </c>
      <c r="F52" s="5">
        <f t="shared" ca="1" si="3"/>
        <v>111.84682855022859</v>
      </c>
      <c r="G52" s="18">
        <f t="shared" ca="1" si="4"/>
        <v>0</v>
      </c>
      <c r="H52" s="5"/>
    </row>
    <row r="53" spans="1:14">
      <c r="A53" s="34">
        <f t="shared" ca="1" si="0"/>
        <v>0.50112270971341211</v>
      </c>
      <c r="B53" s="22">
        <f t="shared" ca="1" si="5"/>
        <v>112.89539256788697</v>
      </c>
      <c r="C53" s="24">
        <f t="shared" ca="1" si="6"/>
        <v>1.0485640176583786</v>
      </c>
      <c r="D53" s="9" t="str">
        <f t="shared" ca="1" si="1"/>
        <v>W</v>
      </c>
      <c r="E53" s="1">
        <f t="shared" ca="1" si="2"/>
        <v>27</v>
      </c>
      <c r="F53" s="5">
        <f t="shared" ca="1" si="3"/>
        <v>112.89539256788697</v>
      </c>
      <c r="G53" s="18">
        <f t="shared" ca="1" si="4"/>
        <v>0</v>
      </c>
      <c r="H53" s="5"/>
    </row>
    <row r="54" spans="1:14">
      <c r="A54" s="34">
        <f t="shared" ca="1" si="0"/>
        <v>0.4971017214873017</v>
      </c>
      <c r="B54" s="22">
        <f t="shared" ca="1" si="5"/>
        <v>113.9537868732109</v>
      </c>
      <c r="C54" s="24">
        <f t="shared" ca="1" si="6"/>
        <v>1.0583943053239295</v>
      </c>
      <c r="D54" s="9" t="str">
        <f t="shared" ca="1" si="1"/>
        <v>W</v>
      </c>
      <c r="E54" s="1">
        <f t="shared" ca="1" si="2"/>
        <v>28</v>
      </c>
      <c r="F54" s="5">
        <f t="shared" ca="1" si="3"/>
        <v>113.9537868732109</v>
      </c>
      <c r="G54" s="18">
        <f t="shared" ca="1" si="4"/>
        <v>0</v>
      </c>
      <c r="H54" s="5"/>
    </row>
    <row r="55" spans="1:14">
      <c r="A55" s="34">
        <f t="shared" ca="1" si="0"/>
        <v>4.7908159198223332E-2</v>
      </c>
      <c r="B55" s="22">
        <f t="shared" ca="1" si="5"/>
        <v>115.02210362514724</v>
      </c>
      <c r="C55" s="24">
        <f t="shared" ca="1" si="6"/>
        <v>1.0683167519363366</v>
      </c>
      <c r="D55" s="9" t="str">
        <f t="shared" ca="1" si="1"/>
        <v>W</v>
      </c>
      <c r="E55" s="1">
        <f t="shared" ca="1" si="2"/>
        <v>29</v>
      </c>
      <c r="F55" s="5">
        <f t="shared" ca="1" si="3"/>
        <v>115.02210362514724</v>
      </c>
      <c r="G55" s="18">
        <f t="shared" ca="1" si="4"/>
        <v>0</v>
      </c>
      <c r="H55" s="5"/>
    </row>
    <row r="56" spans="1:14">
      <c r="A56" s="34">
        <f t="shared" ca="1" si="0"/>
        <v>0.66088982572793853</v>
      </c>
      <c r="B56" s="22">
        <f t="shared" ca="1" si="5"/>
        <v>113.87188258889576</v>
      </c>
      <c r="C56" s="24">
        <f t="shared" ca="1" si="6"/>
        <v>-1.1502210362514802</v>
      </c>
      <c r="D56" s="9" t="str">
        <f t="shared" ca="1" si="1"/>
        <v>L</v>
      </c>
      <c r="E56" s="1">
        <f t="shared" ca="1" si="2"/>
        <v>29</v>
      </c>
      <c r="F56" s="5">
        <f t="shared" ca="1" si="3"/>
        <v>115.02210362514724</v>
      </c>
      <c r="G56" s="18">
        <f t="shared" ca="1" si="4"/>
        <v>-1.0000000000000069</v>
      </c>
      <c r="H56" s="5"/>
    </row>
    <row r="57" spans="1:14">
      <c r="A57" s="34">
        <f t="shared" ca="1" si="0"/>
        <v>1.7567434837384432E-3</v>
      </c>
      <c r="B57" s="22">
        <f t="shared" ca="1" si="5"/>
        <v>114.93943148816665</v>
      </c>
      <c r="C57" s="24">
        <f t="shared" ca="1" si="6"/>
        <v>1.0675488992708893</v>
      </c>
      <c r="D57" s="9" t="str">
        <f t="shared" ca="1" si="1"/>
        <v>W</v>
      </c>
      <c r="E57" s="1">
        <f t="shared" ca="1" si="2"/>
        <v>30</v>
      </c>
      <c r="F57" s="5">
        <f t="shared" ca="1" si="3"/>
        <v>115.02210362514724</v>
      </c>
      <c r="G57" s="18">
        <f t="shared" ca="1" si="4"/>
        <v>-7.1875000000014233E-2</v>
      </c>
      <c r="H57" s="5"/>
    </row>
    <row r="58" spans="1:14">
      <c r="A58" s="34">
        <f t="shared" ca="1" si="0"/>
        <v>0.98690825490323353</v>
      </c>
      <c r="B58" s="22">
        <f t="shared" ca="1" si="5"/>
        <v>113.79003717328499</v>
      </c>
      <c r="C58" s="24">
        <f t="shared" ca="1" si="6"/>
        <v>-1.1493943148816612</v>
      </c>
      <c r="D58" s="9" t="str">
        <f t="shared" ca="1" si="1"/>
        <v>L</v>
      </c>
      <c r="E58" s="1">
        <f t="shared" ca="1" si="2"/>
        <v>30</v>
      </c>
      <c r="F58" s="5">
        <f t="shared" ca="1" si="3"/>
        <v>115.02210362514724</v>
      </c>
      <c r="G58" s="18">
        <f t="shared" ca="1" si="4"/>
        <v>-1.0711562500000096</v>
      </c>
      <c r="H58" s="5"/>
    </row>
    <row r="59" spans="1:14">
      <c r="A59" s="34">
        <f t="shared" ca="1" si="0"/>
        <v>0.64953494955039015</v>
      </c>
      <c r="B59" s="22">
        <f t="shared" ca="1" si="5"/>
        <v>112.65213680155213</v>
      </c>
      <c r="C59" s="24">
        <f t="shared" ca="1" si="6"/>
        <v>-1.1379003717328544</v>
      </c>
      <c r="D59" s="9" t="str">
        <f t="shared" ca="1" si="1"/>
        <v>L</v>
      </c>
      <c r="E59" s="1">
        <f t="shared" ca="1" si="2"/>
        <v>30</v>
      </c>
      <c r="F59" s="5">
        <f t="shared" ca="1" si="3"/>
        <v>115.02210362514724</v>
      </c>
      <c r="G59" s="18">
        <f t="shared" ca="1" si="4"/>
        <v>-2.0604446875000133</v>
      </c>
      <c r="H59" s="5"/>
    </row>
    <row r="60" spans="1:14">
      <c r="A60" s="34">
        <f t="shared" ca="1" si="0"/>
        <v>0.68755984254939495</v>
      </c>
      <c r="B60" s="22">
        <f t="shared" ca="1" si="5"/>
        <v>111.52561543353661</v>
      </c>
      <c r="C60" s="24">
        <f t="shared" ca="1" si="6"/>
        <v>-1.1265213680155171</v>
      </c>
      <c r="D60" s="9" t="str">
        <f t="shared" ca="1" si="1"/>
        <v>L</v>
      </c>
      <c r="E60" s="1">
        <f t="shared" ca="1" si="2"/>
        <v>30</v>
      </c>
      <c r="F60" s="5">
        <f t="shared" ca="1" si="3"/>
        <v>115.02210362514724</v>
      </c>
      <c r="G60" s="18">
        <f t="shared" ca="1" si="4"/>
        <v>-3.0398402406250096</v>
      </c>
      <c r="H60" s="5"/>
      <c r="I60" t="s">
        <v>13</v>
      </c>
      <c r="J60"/>
      <c r="K60"/>
      <c r="L60"/>
      <c r="M60"/>
      <c r="N60"/>
    </row>
    <row r="61" spans="1:14">
      <c r="A61" s="34">
        <f t="shared" ca="1" si="0"/>
        <v>0.38067952334352828</v>
      </c>
      <c r="B61" s="22">
        <f t="shared" ca="1" si="5"/>
        <v>112.57116807822601</v>
      </c>
      <c r="C61" s="24">
        <f t="shared" ca="1" si="6"/>
        <v>1.0455526446893941</v>
      </c>
      <c r="D61" s="9" t="str">
        <f t="shared" ca="1" si="1"/>
        <v>W</v>
      </c>
      <c r="E61" s="1">
        <f t="shared" ca="1" si="2"/>
        <v>31</v>
      </c>
      <c r="F61" s="5">
        <f t="shared" ca="1" si="3"/>
        <v>115.02210362514724</v>
      </c>
      <c r="G61" s="18">
        <f t="shared" ca="1" si="4"/>
        <v>-2.1308387428808793</v>
      </c>
      <c r="H61" s="5"/>
      <c r="I61"/>
      <c r="J61"/>
      <c r="K61"/>
      <c r="L61"/>
      <c r="M61"/>
      <c r="N61"/>
    </row>
    <row r="62" spans="1:14">
      <c r="A62" s="34">
        <f t="shared" ca="1" si="0"/>
        <v>0.57944238430336625</v>
      </c>
      <c r="B62" s="22">
        <f t="shared" ca="1" si="5"/>
        <v>111.44545639744375</v>
      </c>
      <c r="C62" s="24">
        <f t="shared" ca="1" si="6"/>
        <v>-1.1257116807822598</v>
      </c>
      <c r="D62" s="9" t="str">
        <f t="shared" ca="1" si="1"/>
        <v>L</v>
      </c>
      <c r="E62" s="1">
        <f t="shared" ca="1" si="2"/>
        <v>31</v>
      </c>
      <c r="F62" s="5">
        <f t="shared" ca="1" si="3"/>
        <v>115.02210362514724</v>
      </c>
      <c r="G62" s="18">
        <f t="shared" ca="1" si="4"/>
        <v>-3.1095303554520703</v>
      </c>
      <c r="H62" s="5"/>
      <c r="I62" s="25" t="s">
        <v>32</v>
      </c>
      <c r="J62" s="25" t="s">
        <v>22</v>
      </c>
      <c r="K62"/>
      <c r="L62"/>
      <c r="M62" s="26" t="s">
        <v>18</v>
      </c>
      <c r="N62" s="27"/>
    </row>
    <row r="63" spans="1:14">
      <c r="A63" s="34">
        <f t="shared" ca="1" si="0"/>
        <v>0.8686804619819064</v>
      </c>
      <c r="B63" s="22">
        <f t="shared" ca="1" si="5"/>
        <v>110.33100183346932</v>
      </c>
      <c r="C63" s="24">
        <f t="shared" ca="1" si="6"/>
        <v>-1.1144545639744337</v>
      </c>
      <c r="D63" s="9" t="str">
        <f t="shared" ca="1" si="1"/>
        <v>L</v>
      </c>
      <c r="E63" s="1">
        <f t="shared" ca="1" si="2"/>
        <v>31</v>
      </c>
      <c r="F63" s="5">
        <f t="shared" ca="1" si="3"/>
        <v>115.02210362514724</v>
      </c>
      <c r="G63" s="18">
        <f t="shared" ca="1" si="4"/>
        <v>-4.0784350518975465</v>
      </c>
      <c r="H63" s="5"/>
      <c r="I63"/>
      <c r="J63">
        <v>1</v>
      </c>
      <c r="K63"/>
      <c r="L63"/>
      <c r="M63" s="28" t="s">
        <v>14</v>
      </c>
      <c r="N63" s="29">
        <f>AVERAGE(J:J)</f>
        <v>0.14285714285714285</v>
      </c>
    </row>
    <row r="64" spans="1:14">
      <c r="A64" s="34">
        <f t="shared" ca="1" si="0"/>
        <v>0.14594504298373856</v>
      </c>
      <c r="B64" s="22">
        <f t="shared" ca="1" si="5"/>
        <v>111.36535497565808</v>
      </c>
      <c r="C64" s="24">
        <f t="shared" ca="1" si="6"/>
        <v>1.0343531421887633</v>
      </c>
      <c r="D64" s="9" t="str">
        <f t="shared" ca="1" si="1"/>
        <v>W</v>
      </c>
      <c r="E64" s="1">
        <f t="shared" ca="1" si="2"/>
        <v>32</v>
      </c>
      <c r="F64" s="5">
        <f t="shared" ca="1" si="3"/>
        <v>115.02210362514724</v>
      </c>
      <c r="G64" s="18">
        <f t="shared" ca="1" si="4"/>
        <v>-3.1791703805090958</v>
      </c>
      <c r="H64" s="5"/>
      <c r="I64"/>
      <c r="J64">
        <v>2</v>
      </c>
      <c r="K64"/>
      <c r="L64"/>
      <c r="M64" s="28" t="s">
        <v>15</v>
      </c>
      <c r="N64" s="29">
        <f>COUNT(J:J)</f>
        <v>7</v>
      </c>
    </row>
    <row r="65" spans="1:14">
      <c r="A65" s="34">
        <f t="shared" ca="1" si="0"/>
        <v>0.87706960800082268</v>
      </c>
      <c r="B65" s="22">
        <f t="shared" ca="1" si="5"/>
        <v>110.2517014259015</v>
      </c>
      <c r="C65" s="24">
        <f t="shared" ca="1" si="6"/>
        <v>-1.1136535497565774</v>
      </c>
      <c r="D65" s="9" t="str">
        <f t="shared" ca="1" si="1"/>
        <v>L</v>
      </c>
      <c r="E65" s="1">
        <f t="shared" ca="1" si="2"/>
        <v>32</v>
      </c>
      <c r="F65" s="5">
        <f t="shared" ca="1" si="3"/>
        <v>115.02210362514724</v>
      </c>
      <c r="G65" s="18">
        <f t="shared" ca="1" si="4"/>
        <v>-4.1473786767040011</v>
      </c>
      <c r="H65" s="5"/>
      <c r="I65"/>
      <c r="J65">
        <v>-1</v>
      </c>
      <c r="K65"/>
      <c r="L65"/>
      <c r="M65" s="28" t="s">
        <v>16</v>
      </c>
      <c r="N65" s="29">
        <f>STDEV(J:J)</f>
        <v>1.4638501094227998</v>
      </c>
    </row>
    <row r="66" spans="1:14">
      <c r="A66" s="34">
        <f t="shared" ca="1" si="0"/>
        <v>0.70501882209888689</v>
      </c>
      <c r="B66" s="22">
        <f t="shared" ca="1" si="5"/>
        <v>109.14918441164248</v>
      </c>
      <c r="C66" s="24">
        <f t="shared" ca="1" si="6"/>
        <v>-1.1025170142590213</v>
      </c>
      <c r="D66" s="9" t="str">
        <f t="shared" ca="1" si="1"/>
        <v>L</v>
      </c>
      <c r="E66" s="1">
        <f t="shared" ca="1" si="2"/>
        <v>32</v>
      </c>
      <c r="F66" s="5">
        <f t="shared" ca="1" si="3"/>
        <v>115.02210362514724</v>
      </c>
      <c r="G66" s="18">
        <f t="shared" ca="1" si="4"/>
        <v>-5.1059048899369675</v>
      </c>
      <c r="H66" s="5"/>
      <c r="I66"/>
      <c r="J66">
        <v>1</v>
      </c>
      <c r="K66"/>
      <c r="L66"/>
      <c r="M66" s="30" t="s">
        <v>17</v>
      </c>
      <c r="N66" s="31">
        <f>N63*SQRT(N64)/N65</f>
        <v>0.2581988897471611</v>
      </c>
    </row>
    <row r="67" spans="1:14">
      <c r="A67" s="34">
        <f t="shared" ca="1" si="0"/>
        <v>0.87771004902687921</v>
      </c>
      <c r="B67" s="22">
        <f t="shared" ca="1" si="5"/>
        <v>108.05769256752606</v>
      </c>
      <c r="C67" s="24">
        <f t="shared" ca="1" si="6"/>
        <v>-1.091491844116419</v>
      </c>
      <c r="D67" s="9" t="str">
        <f t="shared" ca="1" si="1"/>
        <v>L</v>
      </c>
      <c r="E67" s="1">
        <f t="shared" ca="1" si="2"/>
        <v>32</v>
      </c>
      <c r="F67" s="5">
        <f t="shared" ca="1" si="3"/>
        <v>115.02210362514724</v>
      </c>
      <c r="G67" s="18">
        <f t="shared" ca="1" si="4"/>
        <v>-6.0548458410375918</v>
      </c>
      <c r="H67" s="5"/>
      <c r="I67"/>
      <c r="J67">
        <v>1</v>
      </c>
      <c r="K67"/>
      <c r="L67"/>
      <c r="M67"/>
      <c r="N67"/>
    </row>
    <row r="68" spans="1:14">
      <c r="A68" s="34">
        <f t="shared" ca="1" si="0"/>
        <v>0.68602685562906585</v>
      </c>
      <c r="B68" s="22">
        <f t="shared" ca="1" si="5"/>
        <v>106.9771156418508</v>
      </c>
      <c r="C68" s="24">
        <f t="shared" ca="1" si="6"/>
        <v>-1.0805769256752598</v>
      </c>
      <c r="D68" s="9" t="str">
        <f t="shared" ca="1" si="1"/>
        <v>L</v>
      </c>
      <c r="E68" s="1">
        <f t="shared" ca="1" si="2"/>
        <v>32</v>
      </c>
      <c r="F68" s="5">
        <f t="shared" ca="1" si="3"/>
        <v>115.02210362514724</v>
      </c>
      <c r="G68" s="18">
        <f t="shared" ca="1" si="4"/>
        <v>-6.9942973826272157</v>
      </c>
      <c r="H68" s="5"/>
      <c r="I68"/>
      <c r="J68">
        <v>-2</v>
      </c>
      <c r="K68"/>
      <c r="L68"/>
      <c r="M68" s="26" t="s">
        <v>24</v>
      </c>
      <c r="N68" s="27"/>
    </row>
    <row r="69" spans="1:14">
      <c r="A69" s="34">
        <f t="shared" ca="1" si="0"/>
        <v>6.6067083354200751E-2</v>
      </c>
      <c r="B69" s="22">
        <f t="shared" ca="1" si="5"/>
        <v>107.98002610099314</v>
      </c>
      <c r="C69" s="24">
        <f t="shared" ca="1" si="6"/>
        <v>1.0029104591423419</v>
      </c>
      <c r="D69" s="9" t="str">
        <f t="shared" ca="1" si="1"/>
        <v>W</v>
      </c>
      <c r="E69" s="1">
        <f t="shared" ca="1" si="2"/>
        <v>33</v>
      </c>
      <c r="F69" s="5">
        <f t="shared" ca="1" si="3"/>
        <v>115.02210362514724</v>
      </c>
      <c r="G69" s="18">
        <f t="shared" ca="1" si="4"/>
        <v>-6.1223689205893539</v>
      </c>
      <c r="H69" s="5"/>
      <c r="I69"/>
      <c r="J69">
        <v>-1</v>
      </c>
      <c r="K69"/>
      <c r="L69"/>
      <c r="M69" s="28" t="s">
        <v>25</v>
      </c>
      <c r="N69" s="29">
        <f>COUNTIF(J:J,"&gt;0")</f>
        <v>4</v>
      </c>
    </row>
    <row r="70" spans="1:14">
      <c r="A70" s="34">
        <f t="shared" ca="1" si="0"/>
        <v>1.3546430869088688E-2</v>
      </c>
      <c r="B70" s="22">
        <f t="shared" ca="1" si="5"/>
        <v>108.99233884568994</v>
      </c>
      <c r="C70" s="24">
        <f t="shared" ca="1" si="6"/>
        <v>1.0123127446967999</v>
      </c>
      <c r="D70" s="9" t="str">
        <f t="shared" ca="1" si="1"/>
        <v>W</v>
      </c>
      <c r="E70" s="1">
        <f t="shared" ca="1" si="2"/>
        <v>34</v>
      </c>
      <c r="F70" s="5">
        <f t="shared" ca="1" si="3"/>
        <v>115.02210362514724</v>
      </c>
      <c r="G70" s="18">
        <f t="shared" ca="1" si="4"/>
        <v>-5.2422661292198889</v>
      </c>
      <c r="H70" s="5"/>
      <c r="I70"/>
      <c r="J70"/>
      <c r="K70"/>
      <c r="L70"/>
      <c r="M70" s="28" t="s">
        <v>26</v>
      </c>
      <c r="N70" s="29">
        <f>COUNTIF(J:J,"&lt;0")</f>
        <v>3</v>
      </c>
    </row>
    <row r="71" spans="1:14">
      <c r="A71" s="34">
        <f t="shared" ca="1" si="0"/>
        <v>0.84527973304159976</v>
      </c>
      <c r="B71" s="22">
        <f t="shared" ca="1" si="5"/>
        <v>107.90241545723305</v>
      </c>
      <c r="C71" s="24">
        <f t="shared" ca="1" si="6"/>
        <v>-1.0899233884568957</v>
      </c>
      <c r="D71" s="9" t="str">
        <f t="shared" ca="1" si="1"/>
        <v>L</v>
      </c>
      <c r="E71" s="1">
        <f t="shared" ca="1" si="2"/>
        <v>34</v>
      </c>
      <c r="F71" s="5">
        <f t="shared" ca="1" si="3"/>
        <v>115.02210362514724</v>
      </c>
      <c r="G71" s="18">
        <f t="shared" ca="1" si="4"/>
        <v>-6.1898434679276866</v>
      </c>
      <c r="H71" s="5"/>
      <c r="I71"/>
      <c r="J71"/>
      <c r="K71"/>
      <c r="L71"/>
      <c r="M71" s="28" t="s">
        <v>27</v>
      </c>
      <c r="N71" s="29">
        <f>AVERAGEIF(J:J,"&gt;0")</f>
        <v>1.25</v>
      </c>
    </row>
    <row r="72" spans="1:14">
      <c r="A72" s="34">
        <f t="shared" ca="1" si="0"/>
        <v>0.44822835388441451</v>
      </c>
      <c r="B72" s="22">
        <f t="shared" ca="1" si="5"/>
        <v>108.9140006021446</v>
      </c>
      <c r="C72" s="24">
        <f t="shared" ca="1" si="6"/>
        <v>1.0115851449115496</v>
      </c>
      <c r="D72" s="9" t="str">
        <f t="shared" ca="1" si="1"/>
        <v>W</v>
      </c>
      <c r="E72" s="1">
        <f t="shared" ca="1" si="2"/>
        <v>35</v>
      </c>
      <c r="F72" s="5">
        <f t="shared" ca="1" si="3"/>
        <v>115.02210362514724</v>
      </c>
      <c r="G72" s="18">
        <f t="shared" ca="1" si="4"/>
        <v>-5.3103732504395174</v>
      </c>
      <c r="H72" s="5"/>
      <c r="I72"/>
      <c r="J72"/>
      <c r="K72"/>
      <c r="L72"/>
      <c r="M72" s="28" t="s">
        <v>28</v>
      </c>
      <c r="N72" s="29">
        <f>AVERAGEIF(J:J,"&lt;0")</f>
        <v>-1.3333333333333333</v>
      </c>
    </row>
    <row r="73" spans="1:14">
      <c r="A73" s="34">
        <f t="shared" ca="1" si="0"/>
        <v>0.32068418865426485</v>
      </c>
      <c r="B73" s="22">
        <f t="shared" ca="1" si="5"/>
        <v>109.93506935778969</v>
      </c>
      <c r="C73" s="24">
        <f t="shared" ca="1" si="6"/>
        <v>1.0210687556450893</v>
      </c>
      <c r="D73" s="9" t="str">
        <f t="shared" ca="1" si="1"/>
        <v>W</v>
      </c>
      <c r="E73" s="1">
        <f t="shared" ca="1" si="2"/>
        <v>36</v>
      </c>
      <c r="F73" s="5">
        <f t="shared" ca="1" si="3"/>
        <v>115.02210362514724</v>
      </c>
      <c r="G73" s="18">
        <f t="shared" ca="1" si="4"/>
        <v>-4.4226579996624018</v>
      </c>
      <c r="H73" s="5"/>
      <c r="I73"/>
      <c r="J73"/>
      <c r="K73"/>
      <c r="L73"/>
      <c r="M73" s="28" t="s">
        <v>30</v>
      </c>
      <c r="N73" s="29">
        <f>N69/N64</f>
        <v>0.5714285714285714</v>
      </c>
    </row>
    <row r="74" spans="1:14">
      <c r="A74" s="34">
        <f t="shared" ca="1" si="0"/>
        <v>0.42675442629461835</v>
      </c>
      <c r="B74" s="22">
        <f t="shared" ca="1" si="5"/>
        <v>110.96571063301896</v>
      </c>
      <c r="C74" s="24">
        <f t="shared" ca="1" si="6"/>
        <v>1.0306412752292715</v>
      </c>
      <c r="D74" s="9" t="str">
        <f t="shared" ca="1" si="1"/>
        <v>W</v>
      </c>
      <c r="E74" s="1">
        <f t="shared" ca="1" si="2"/>
        <v>37</v>
      </c>
      <c r="F74" s="5">
        <f t="shared" ca="1" si="3"/>
        <v>115.02210362514724</v>
      </c>
      <c r="G74" s="18">
        <f t="shared" ca="1" si="4"/>
        <v>-3.5266204184092431</v>
      </c>
      <c r="H74" s="5"/>
      <c r="I74"/>
      <c r="J74"/>
      <c r="K74"/>
      <c r="L74"/>
      <c r="M74" s="30" t="s">
        <v>29</v>
      </c>
      <c r="N74" s="31">
        <f>ABS(N71/N72)</f>
        <v>0.9375</v>
      </c>
    </row>
    <row r="75" spans="1:14">
      <c r="A75" s="34">
        <f t="shared" ca="1" si="0"/>
        <v>0.67183112199619988</v>
      </c>
      <c r="B75" s="22">
        <f t="shared" ca="1" si="5"/>
        <v>109.85605352668877</v>
      </c>
      <c r="C75" s="24">
        <f t="shared" ca="1" si="6"/>
        <v>-1.1096571063301894</v>
      </c>
      <c r="D75" s="9" t="str">
        <f t="shared" ca="1" si="1"/>
        <v>L</v>
      </c>
      <c r="E75" s="1">
        <f t="shared" ca="1" si="2"/>
        <v>37</v>
      </c>
      <c r="F75" s="5">
        <f t="shared" ca="1" si="3"/>
        <v>115.02210362514724</v>
      </c>
      <c r="G75" s="18">
        <f t="shared" ca="1" si="4"/>
        <v>-4.4913542142251499</v>
      </c>
      <c r="H75" s="5"/>
      <c r="J75" s="1"/>
    </row>
    <row r="76" spans="1:14">
      <c r="A76" s="34">
        <f t="shared" ca="1" si="0"/>
        <v>0.34895616323921352</v>
      </c>
      <c r="B76" s="22">
        <f t="shared" ca="1" si="5"/>
        <v>110.88595402850146</v>
      </c>
      <c r="C76" s="24">
        <f t="shared" ca="1" si="6"/>
        <v>1.0299005018126905</v>
      </c>
      <c r="D76" s="9" t="str">
        <f t="shared" ca="1" si="1"/>
        <v>W</v>
      </c>
      <c r="E76" s="1">
        <f t="shared" ca="1" si="2"/>
        <v>38</v>
      </c>
      <c r="F76" s="5">
        <f t="shared" ca="1" si="3"/>
        <v>115.02210362514724</v>
      </c>
      <c r="G76" s="18">
        <f t="shared" ca="1" si="4"/>
        <v>-3.5959606599835254</v>
      </c>
      <c r="H76" s="5"/>
      <c r="J76" s="1"/>
    </row>
    <row r="77" spans="1:14">
      <c r="A77" s="34">
        <f t="shared" ca="1" si="0"/>
        <v>0.64954002114428278</v>
      </c>
      <c r="B77" s="22">
        <f t="shared" ca="1" si="5"/>
        <v>109.77709448821645</v>
      </c>
      <c r="C77" s="24">
        <f t="shared" ca="1" si="6"/>
        <v>-1.1088595402850103</v>
      </c>
      <c r="D77" s="9" t="str">
        <f t="shared" ca="1" si="1"/>
        <v>L</v>
      </c>
      <c r="E77" s="1">
        <f t="shared" ca="1" si="2"/>
        <v>38</v>
      </c>
      <c r="F77" s="5">
        <f t="shared" ca="1" si="3"/>
        <v>115.02210362514724</v>
      </c>
      <c r="G77" s="18">
        <f t="shared" ca="1" si="4"/>
        <v>-4.5600010533836866</v>
      </c>
      <c r="H77" s="5"/>
      <c r="J77" s="1"/>
    </row>
    <row r="78" spans="1:14">
      <c r="A78" s="34">
        <f t="shared" ca="1" si="0"/>
        <v>0.86180144110606793</v>
      </c>
      <c r="B78" s="22">
        <f t="shared" ca="1" si="5"/>
        <v>108.67932354333428</v>
      </c>
      <c r="C78" s="24">
        <f t="shared" ca="1" si="6"/>
        <v>-1.0977709448821713</v>
      </c>
      <c r="D78" s="9" t="str">
        <f t="shared" ca="1" si="1"/>
        <v>L</v>
      </c>
      <c r="E78" s="1">
        <f t="shared" ca="1" si="2"/>
        <v>38</v>
      </c>
      <c r="F78" s="5">
        <f t="shared" ca="1" si="3"/>
        <v>115.02210362514724</v>
      </c>
      <c r="G78" s="18">
        <f t="shared" ca="1" si="4"/>
        <v>-5.5144010428498555</v>
      </c>
      <c r="H78" s="5"/>
      <c r="J78" s="1"/>
    </row>
    <row r="79" spans="1:14">
      <c r="A79" s="34">
        <f t="shared" ref="A79:A142" ca="1" si="7">RAND()</f>
        <v>0.59156169976062767</v>
      </c>
      <c r="B79" s="22">
        <f t="shared" ca="1" si="5"/>
        <v>107.59253030790093</v>
      </c>
      <c r="C79" s="24">
        <f t="shared" ca="1" si="6"/>
        <v>-1.0867932354333476</v>
      </c>
      <c r="D79" s="9" t="str">
        <f t="shared" ref="D79:D142" ca="1" si="8">IF(A79&lt;$B$3,"W","L")</f>
        <v>L</v>
      </c>
      <c r="E79" s="1">
        <f t="shared" ref="E79:E142" ca="1" si="9">IF(A79&lt;$B$3,E78+1,E78)</f>
        <v>38</v>
      </c>
      <c r="F79" s="5">
        <f t="shared" ref="F79:F142" ca="1" si="10">IF(B79&gt;F78,B79,F78)</f>
        <v>115.02210362514724</v>
      </c>
      <c r="G79" s="18">
        <f t="shared" ref="G79:G142" ca="1" si="11">IF(B79&lt;F79,(B79-F79)/F79*100,0)</f>
        <v>-6.4592570324213616</v>
      </c>
      <c r="H79" s="5"/>
      <c r="J79" s="1"/>
    </row>
    <row r="80" spans="1:14">
      <c r="A80" s="34">
        <f t="shared" ca="1" si="7"/>
        <v>0.55391482146333715</v>
      </c>
      <c r="B80" s="22">
        <f t="shared" ref="B80:B143" ca="1" si="12">IF(A80&lt;$B$3,(1+$B$2*$B$4)*B79-$B$5,(1-$B$2)*B79-$B$5)</f>
        <v>108.6012102795375</v>
      </c>
      <c r="C80" s="24">
        <f t="shared" ref="C80:C143" ca="1" si="13">B80-B79</f>
        <v>1.0086799716365675</v>
      </c>
      <c r="D80" s="9" t="str">
        <f t="shared" ca="1" si="8"/>
        <v>W</v>
      </c>
      <c r="E80" s="1">
        <f t="shared" ca="1" si="9"/>
        <v>39</v>
      </c>
      <c r="F80" s="5">
        <f t="shared" ca="1" si="10"/>
        <v>115.02210362514724</v>
      </c>
      <c r="G80" s="18">
        <f t="shared" ca="1" si="11"/>
        <v>-5.5823125671003151</v>
      </c>
      <c r="H80" s="5"/>
      <c r="J80" s="1"/>
    </row>
    <row r="81" spans="1:10">
      <c r="A81" s="34">
        <f t="shared" ca="1" si="7"/>
        <v>0.68759135567035123</v>
      </c>
      <c r="B81" s="22">
        <f t="shared" ca="1" si="12"/>
        <v>107.51519817674212</v>
      </c>
      <c r="C81" s="24">
        <f t="shared" ca="1" si="13"/>
        <v>-1.0860121027953795</v>
      </c>
      <c r="D81" s="9" t="str">
        <f t="shared" ca="1" si="8"/>
        <v>L</v>
      </c>
      <c r="E81" s="1">
        <f t="shared" ca="1" si="9"/>
        <v>39</v>
      </c>
      <c r="F81" s="5">
        <f t="shared" ca="1" si="10"/>
        <v>115.02210362514724</v>
      </c>
      <c r="G81" s="18">
        <f t="shared" ca="1" si="11"/>
        <v>-6.526489441429316</v>
      </c>
      <c r="H81" s="5"/>
      <c r="J81" s="1"/>
    </row>
    <row r="82" spans="1:10">
      <c r="A82" s="34">
        <f t="shared" ca="1" si="7"/>
        <v>0.94010319723456615</v>
      </c>
      <c r="B82" s="22">
        <f t="shared" ca="1" si="12"/>
        <v>106.4400461949747</v>
      </c>
      <c r="C82" s="24">
        <f t="shared" ca="1" si="13"/>
        <v>-1.0751519817674193</v>
      </c>
      <c r="D82" s="9" t="str">
        <f t="shared" ca="1" si="8"/>
        <v>L</v>
      </c>
      <c r="E82" s="1">
        <f t="shared" ca="1" si="9"/>
        <v>39</v>
      </c>
      <c r="F82" s="5">
        <f t="shared" ca="1" si="10"/>
        <v>115.02210362514724</v>
      </c>
      <c r="G82" s="18">
        <f t="shared" ca="1" si="11"/>
        <v>-7.4612245470150205</v>
      </c>
      <c r="H82" s="5"/>
      <c r="J82" s="1"/>
    </row>
    <row r="83" spans="1:10">
      <c r="A83" s="34">
        <f t="shared" ca="1" si="7"/>
        <v>0.12084362959536765</v>
      </c>
      <c r="B83" s="22">
        <f t="shared" ca="1" si="12"/>
        <v>107.43792162805258</v>
      </c>
      <c r="C83" s="24">
        <f t="shared" ca="1" si="13"/>
        <v>0.99787543307787985</v>
      </c>
      <c r="D83" s="9" t="str">
        <f t="shared" ca="1" si="8"/>
        <v>W</v>
      </c>
      <c r="E83" s="1">
        <f t="shared" ca="1" si="9"/>
        <v>40</v>
      </c>
      <c r="F83" s="5">
        <f t="shared" ca="1" si="10"/>
        <v>115.02210362514724</v>
      </c>
      <c r="G83" s="18">
        <f t="shared" ca="1" si="11"/>
        <v>-6.5936735271432942</v>
      </c>
      <c r="H83" s="5"/>
      <c r="J83" s="1"/>
    </row>
    <row r="84" spans="1:10">
      <c r="A84" s="34">
        <f t="shared" ca="1" si="7"/>
        <v>0.61390079068760373</v>
      </c>
      <c r="B84" s="22">
        <f t="shared" ca="1" si="12"/>
        <v>106.36354241177204</v>
      </c>
      <c r="C84" s="24">
        <f t="shared" ca="1" si="13"/>
        <v>-1.0743792162805335</v>
      </c>
      <c r="D84" s="19" t="str">
        <f t="shared" ca="1" si="8"/>
        <v>L</v>
      </c>
      <c r="E84" s="1">
        <f t="shared" ca="1" si="9"/>
        <v>40</v>
      </c>
      <c r="F84" s="5">
        <f t="shared" ca="1" si="10"/>
        <v>115.02210362514724</v>
      </c>
      <c r="G84" s="18">
        <f t="shared" ca="1" si="11"/>
        <v>-7.5277367918718667</v>
      </c>
      <c r="H84" s="5"/>
      <c r="J84" s="1"/>
    </row>
    <row r="85" spans="1:10">
      <c r="A85" s="34">
        <f t="shared" ca="1" si="7"/>
        <v>0.37859864152364864</v>
      </c>
      <c r="B85" s="22">
        <f t="shared" ca="1" si="12"/>
        <v>107.3607006218824</v>
      </c>
      <c r="C85" s="24">
        <f t="shared" ca="1" si="13"/>
        <v>0.99715821011035644</v>
      </c>
      <c r="D85" s="9" t="str">
        <f t="shared" ca="1" si="8"/>
        <v>W</v>
      </c>
      <c r="E85" s="1">
        <f t="shared" ca="1" si="9"/>
        <v>41</v>
      </c>
      <c r="F85" s="5">
        <f t="shared" ca="1" si="10"/>
        <v>115.02210362514724</v>
      </c>
      <c r="G85" s="18">
        <f t="shared" ca="1" si="11"/>
        <v>-6.6608093242956716</v>
      </c>
      <c r="H85" s="5"/>
      <c r="J85" s="1"/>
    </row>
    <row r="86" spans="1:10">
      <c r="A86" s="34">
        <f t="shared" ca="1" si="7"/>
        <v>0.54081859514658603</v>
      </c>
      <c r="B86" s="22">
        <f t="shared" ca="1" si="12"/>
        <v>108.36720719021254</v>
      </c>
      <c r="C86" s="24">
        <f t="shared" ca="1" si="13"/>
        <v>1.0065065683301384</v>
      </c>
      <c r="D86" s="9" t="str">
        <f t="shared" ca="1" si="8"/>
        <v>W</v>
      </c>
      <c r="E86" s="1">
        <f t="shared" ca="1" si="9"/>
        <v>42</v>
      </c>
      <c r="F86" s="5">
        <f t="shared" ca="1" si="10"/>
        <v>115.02210362514724</v>
      </c>
      <c r="G86" s="18">
        <f t="shared" ca="1" si="11"/>
        <v>-5.7857544117109523</v>
      </c>
      <c r="H86" s="5"/>
      <c r="J86" s="1"/>
    </row>
    <row r="87" spans="1:10">
      <c r="A87" s="34">
        <f t="shared" ca="1" si="7"/>
        <v>0.42499732334708473</v>
      </c>
      <c r="B87" s="22">
        <f t="shared" ca="1" si="12"/>
        <v>109.38314975762077</v>
      </c>
      <c r="C87" s="24">
        <f t="shared" ca="1" si="13"/>
        <v>1.0159425674082314</v>
      </c>
      <c r="D87" s="9" t="str">
        <f t="shared" ca="1" si="8"/>
        <v>W</v>
      </c>
      <c r="E87" s="1">
        <f t="shared" ca="1" si="9"/>
        <v>43</v>
      </c>
      <c r="F87" s="5">
        <f t="shared" ca="1" si="10"/>
        <v>115.02210362514724</v>
      </c>
      <c r="G87" s="18">
        <f t="shared" ca="1" si="11"/>
        <v>-4.9024958593207515</v>
      </c>
      <c r="H87" s="5"/>
      <c r="J87" s="1"/>
    </row>
    <row r="88" spans="1:10">
      <c r="A88" s="34">
        <f t="shared" ca="1" si="7"/>
        <v>0.61491263129590745</v>
      </c>
      <c r="B88" s="22">
        <f t="shared" ca="1" si="12"/>
        <v>108.28931826004457</v>
      </c>
      <c r="C88" s="24">
        <f t="shared" ca="1" si="13"/>
        <v>-1.093831497576204</v>
      </c>
      <c r="D88" s="9" t="str">
        <f t="shared" ca="1" si="8"/>
        <v>L</v>
      </c>
      <c r="E88" s="1">
        <f t="shared" ca="1" si="9"/>
        <v>43</v>
      </c>
      <c r="F88" s="5">
        <f t="shared" ca="1" si="10"/>
        <v>115.02210362514724</v>
      </c>
      <c r="G88" s="18">
        <f t="shared" ca="1" si="11"/>
        <v>-5.8534709007275403</v>
      </c>
      <c r="H88" s="5"/>
      <c r="J88" s="1"/>
    </row>
    <row r="89" spans="1:10">
      <c r="A89" s="34">
        <f t="shared" ca="1" si="7"/>
        <v>0.57874687009001224</v>
      </c>
      <c r="B89" s="22">
        <f t="shared" ca="1" si="12"/>
        <v>107.20642507744412</v>
      </c>
      <c r="C89" s="24">
        <f t="shared" ca="1" si="13"/>
        <v>-1.0828931826004435</v>
      </c>
      <c r="D89" s="9" t="str">
        <f t="shared" ca="1" si="8"/>
        <v>L</v>
      </c>
      <c r="E89" s="1">
        <f t="shared" ca="1" si="9"/>
        <v>43</v>
      </c>
      <c r="F89" s="5">
        <f t="shared" ca="1" si="10"/>
        <v>115.02210362514724</v>
      </c>
      <c r="G89" s="18">
        <f t="shared" ca="1" si="11"/>
        <v>-6.7949361917202635</v>
      </c>
      <c r="H89" s="5"/>
      <c r="J89" s="1"/>
    </row>
    <row r="90" spans="1:10">
      <c r="A90" s="34">
        <f t="shared" ca="1" si="7"/>
        <v>0.1912842101836445</v>
      </c>
      <c r="B90" s="22">
        <f t="shared" ca="1" si="12"/>
        <v>108.21148531254515</v>
      </c>
      <c r="C90" s="24">
        <f t="shared" ca="1" si="13"/>
        <v>1.0050602351010269</v>
      </c>
      <c r="D90" s="9" t="str">
        <f t="shared" ca="1" si="8"/>
        <v>W</v>
      </c>
      <c r="E90" s="1">
        <f t="shared" ca="1" si="9"/>
        <v>44</v>
      </c>
      <c r="F90" s="5">
        <f t="shared" ca="1" si="10"/>
        <v>115.02210362514724</v>
      </c>
      <c r="G90" s="18">
        <f t="shared" ca="1" si="11"/>
        <v>-5.9211387185176507</v>
      </c>
      <c r="H90" s="5"/>
      <c r="J90" s="1"/>
    </row>
    <row r="91" spans="1:10">
      <c r="A91" s="34">
        <f t="shared" ca="1" si="7"/>
        <v>0.80233086209721827</v>
      </c>
      <c r="B91" s="22">
        <f t="shared" ca="1" si="12"/>
        <v>107.1293704594197</v>
      </c>
      <c r="C91" s="24">
        <f t="shared" ca="1" si="13"/>
        <v>-1.0821148531254465</v>
      </c>
      <c r="D91" s="9" t="str">
        <f t="shared" ca="1" si="8"/>
        <v>L</v>
      </c>
      <c r="E91" s="1">
        <f t="shared" ca="1" si="9"/>
        <v>44</v>
      </c>
      <c r="F91" s="5">
        <f t="shared" ca="1" si="10"/>
        <v>115.02210362514724</v>
      </c>
      <c r="G91" s="18">
        <f t="shared" ca="1" si="11"/>
        <v>-6.8619273313324705</v>
      </c>
      <c r="H91" s="5"/>
      <c r="J91" s="1"/>
    </row>
    <row r="92" spans="1:10">
      <c r="A92" s="34">
        <f t="shared" ca="1" si="7"/>
        <v>2.4316671254275946E-2</v>
      </c>
      <c r="B92" s="22">
        <f t="shared" ca="1" si="12"/>
        <v>108.13370830747675</v>
      </c>
      <c r="C92" s="24">
        <f t="shared" ca="1" si="13"/>
        <v>1.0043378480570482</v>
      </c>
      <c r="D92" s="9" t="str">
        <f t="shared" ca="1" si="8"/>
        <v>W</v>
      </c>
      <c r="E92" s="1">
        <f t="shared" ca="1" si="9"/>
        <v>45</v>
      </c>
      <c r="F92" s="5">
        <f t="shared" ca="1" si="10"/>
        <v>115.02210362514724</v>
      </c>
      <c r="G92" s="18">
        <f t="shared" ca="1" si="11"/>
        <v>-5.9887579000637219</v>
      </c>
      <c r="H92" s="5"/>
      <c r="J92" s="1"/>
    </row>
    <row r="93" spans="1:10">
      <c r="A93" s="34">
        <f t="shared" ca="1" si="7"/>
        <v>0.4480586515735383</v>
      </c>
      <c r="B93" s="22">
        <f t="shared" ca="1" si="12"/>
        <v>109.14746182285934</v>
      </c>
      <c r="C93" s="24">
        <f t="shared" ca="1" si="13"/>
        <v>1.0137535153825894</v>
      </c>
      <c r="D93" s="9" t="str">
        <f t="shared" ca="1" si="8"/>
        <v>W</v>
      </c>
      <c r="E93" s="1">
        <f t="shared" ca="1" si="9"/>
        <v>46</v>
      </c>
      <c r="F93" s="5">
        <f t="shared" ca="1" si="10"/>
        <v>115.02210362514724</v>
      </c>
      <c r="G93" s="18">
        <f t="shared" ca="1" si="11"/>
        <v>-5.1074025053768244</v>
      </c>
      <c r="H93" s="5"/>
      <c r="J93" s="1"/>
    </row>
    <row r="94" spans="1:10">
      <c r="A94" s="34">
        <f t="shared" ca="1" si="7"/>
        <v>0.50287862571087327</v>
      </c>
      <c r="B94" s="22">
        <f t="shared" ca="1" si="12"/>
        <v>110.17071927744864</v>
      </c>
      <c r="C94" s="24">
        <f t="shared" ca="1" si="13"/>
        <v>1.0232574545892987</v>
      </c>
      <c r="D94" s="9" t="str">
        <f t="shared" ca="1" si="8"/>
        <v>W</v>
      </c>
      <c r="E94" s="1">
        <f t="shared" ca="1" si="9"/>
        <v>47</v>
      </c>
      <c r="F94" s="5">
        <f t="shared" ca="1" si="10"/>
        <v>115.02210362514724</v>
      </c>
      <c r="G94" s="18">
        <f t="shared" ca="1" si="11"/>
        <v>-4.2177844038647381</v>
      </c>
      <c r="H94" s="5"/>
      <c r="J94" s="1"/>
    </row>
    <row r="95" spans="1:10">
      <c r="A95" s="34">
        <f t="shared" ca="1" si="7"/>
        <v>0.14841196670718615</v>
      </c>
      <c r="B95" s="22">
        <f t="shared" ca="1" si="12"/>
        <v>111.2035697706747</v>
      </c>
      <c r="C95" s="24">
        <f t="shared" ca="1" si="13"/>
        <v>1.0328504932260643</v>
      </c>
      <c r="D95" s="9" t="str">
        <f t="shared" ca="1" si="8"/>
        <v>W</v>
      </c>
      <c r="E95" s="1">
        <f t="shared" ca="1" si="9"/>
        <v>48</v>
      </c>
      <c r="F95" s="5">
        <f t="shared" ca="1" si="10"/>
        <v>115.02210362514724</v>
      </c>
      <c r="G95" s="18">
        <f t="shared" ca="1" si="11"/>
        <v>-3.3198261326509853</v>
      </c>
      <c r="H95" s="5"/>
      <c r="J95" s="1"/>
    </row>
    <row r="96" spans="1:10">
      <c r="A96" s="34">
        <f t="shared" ca="1" si="7"/>
        <v>1.5569110840887745E-2</v>
      </c>
      <c r="B96" s="22">
        <f t="shared" ca="1" si="12"/>
        <v>112.24610323727477</v>
      </c>
      <c r="C96" s="24">
        <f t="shared" ca="1" si="13"/>
        <v>1.0425334666000623</v>
      </c>
      <c r="D96" s="9" t="str">
        <f t="shared" ca="1" si="8"/>
        <v>W</v>
      </c>
      <c r="E96" s="1">
        <f t="shared" ca="1" si="9"/>
        <v>49</v>
      </c>
      <c r="F96" s="5">
        <f t="shared" ca="1" si="10"/>
        <v>115.02210362514724</v>
      </c>
      <c r="G96" s="18">
        <f t="shared" ca="1" si="11"/>
        <v>-2.4134495026445992</v>
      </c>
      <c r="H96" s="5"/>
      <c r="J96" s="1"/>
    </row>
    <row r="97" spans="1:10">
      <c r="A97" s="34">
        <f t="shared" ca="1" si="7"/>
        <v>0.33429441613248367</v>
      </c>
      <c r="B97" s="22">
        <f t="shared" ca="1" si="12"/>
        <v>113.29841045512421</v>
      </c>
      <c r="C97" s="24">
        <f t="shared" ca="1" si="13"/>
        <v>1.0523072178494459</v>
      </c>
      <c r="D97" s="9" t="str">
        <f t="shared" ca="1" si="8"/>
        <v>W</v>
      </c>
      <c r="E97" s="1">
        <f t="shared" ca="1" si="9"/>
        <v>50</v>
      </c>
      <c r="F97" s="5">
        <f t="shared" ca="1" si="10"/>
        <v>115.02210362514724</v>
      </c>
      <c r="G97" s="18">
        <f t="shared" ca="1" si="11"/>
        <v>-1.4985755917318968</v>
      </c>
      <c r="H97" s="5"/>
      <c r="J97" s="1"/>
    </row>
    <row r="98" spans="1:10">
      <c r="A98" s="34">
        <f t="shared" ca="1" si="7"/>
        <v>0.61878664644349368</v>
      </c>
      <c r="B98" s="22">
        <f t="shared" ca="1" si="12"/>
        <v>112.16542635057297</v>
      </c>
      <c r="C98" s="24">
        <f t="shared" ca="1" si="13"/>
        <v>-1.132984104551241</v>
      </c>
      <c r="D98" s="9" t="str">
        <f t="shared" ca="1" si="8"/>
        <v>L</v>
      </c>
      <c r="E98" s="1">
        <f t="shared" ca="1" si="9"/>
        <v>50</v>
      </c>
      <c r="F98" s="5">
        <f t="shared" ca="1" si="10"/>
        <v>115.02210362514724</v>
      </c>
      <c r="G98" s="18">
        <f t="shared" ca="1" si="11"/>
        <v>-2.4835898358145769</v>
      </c>
      <c r="H98" s="5"/>
      <c r="J98" s="1"/>
    </row>
    <row r="99" spans="1:10">
      <c r="A99" s="34">
        <f t="shared" ca="1" si="7"/>
        <v>0.60600971132755621</v>
      </c>
      <c r="B99" s="22">
        <f t="shared" ca="1" si="12"/>
        <v>111.04377208706724</v>
      </c>
      <c r="C99" s="24">
        <f t="shared" ca="1" si="13"/>
        <v>-1.1216542635057323</v>
      </c>
      <c r="D99" s="9" t="str">
        <f t="shared" ca="1" si="8"/>
        <v>L</v>
      </c>
      <c r="E99" s="1">
        <f t="shared" ca="1" si="9"/>
        <v>50</v>
      </c>
      <c r="F99" s="5">
        <f t="shared" ca="1" si="10"/>
        <v>115.02210362514724</v>
      </c>
      <c r="G99" s="18">
        <f t="shared" ca="1" si="11"/>
        <v>-3.4587539374564331</v>
      </c>
      <c r="H99" s="5"/>
      <c r="J99" s="1"/>
    </row>
    <row r="100" spans="1:10">
      <c r="A100" s="34">
        <f t="shared" ca="1" si="7"/>
        <v>0.50054948821227496</v>
      </c>
      <c r="B100" s="22">
        <f t="shared" ca="1" si="12"/>
        <v>112.08480745038348</v>
      </c>
      <c r="C100" s="24">
        <f t="shared" ca="1" si="13"/>
        <v>1.0410353633162401</v>
      </c>
      <c r="D100" s="9" t="str">
        <f t="shared" ca="1" si="8"/>
        <v>W</v>
      </c>
      <c r="E100" s="1">
        <f t="shared" ca="1" si="9"/>
        <v>51</v>
      </c>
      <c r="F100" s="5">
        <f t="shared" ca="1" si="10"/>
        <v>115.02210362514724</v>
      </c>
      <c r="G100" s="18">
        <f t="shared" ca="1" si="11"/>
        <v>-2.5536797556201005</v>
      </c>
      <c r="H100" s="5"/>
      <c r="J100" s="1"/>
    </row>
    <row r="101" spans="1:10">
      <c r="A101" s="34">
        <f t="shared" ca="1" si="7"/>
        <v>0.11031900012700291</v>
      </c>
      <c r="B101" s="22">
        <f t="shared" ca="1" si="12"/>
        <v>113.13560252023082</v>
      </c>
      <c r="C101" s="24">
        <f t="shared" ca="1" si="13"/>
        <v>1.0507950698473394</v>
      </c>
      <c r="D101" s="9" t="str">
        <f t="shared" ca="1" si="8"/>
        <v>W</v>
      </c>
      <c r="E101" s="1">
        <f t="shared" ca="1" si="9"/>
        <v>52</v>
      </c>
      <c r="F101" s="5">
        <f t="shared" ca="1" si="10"/>
        <v>115.02210362514724</v>
      </c>
      <c r="G101" s="18">
        <f t="shared" ca="1" si="11"/>
        <v>-1.6401205033290442</v>
      </c>
      <c r="H101" s="5"/>
      <c r="J101" s="1"/>
    </row>
    <row r="102" spans="1:10">
      <c r="A102" s="34">
        <f t="shared" ca="1" si="7"/>
        <v>0.54858776298845502</v>
      </c>
      <c r="B102" s="22">
        <f t="shared" ca="1" si="12"/>
        <v>114.19624879385798</v>
      </c>
      <c r="C102" s="24">
        <f t="shared" ca="1" si="13"/>
        <v>1.0606462736271567</v>
      </c>
      <c r="D102" s="9" t="str">
        <f t="shared" ca="1" si="8"/>
        <v>W</v>
      </c>
      <c r="E102" s="1">
        <f t="shared" ca="1" si="9"/>
        <v>53</v>
      </c>
      <c r="F102" s="5">
        <f t="shared" ca="1" si="10"/>
        <v>115.02210362514724</v>
      </c>
      <c r="G102" s="18">
        <f t="shared" ca="1" si="11"/>
        <v>-0.71799663304776018</v>
      </c>
      <c r="H102" s="5"/>
      <c r="J102" s="1"/>
    </row>
    <row r="103" spans="1:10">
      <c r="A103" s="34">
        <f t="shared" ca="1" si="7"/>
        <v>0.26852858608741226</v>
      </c>
      <c r="B103" s="22">
        <f t="shared" ca="1" si="12"/>
        <v>115.26683862630038</v>
      </c>
      <c r="C103" s="24">
        <f t="shared" ca="1" si="13"/>
        <v>1.0705898324424084</v>
      </c>
      <c r="D103" s="9" t="str">
        <f t="shared" ca="1" si="8"/>
        <v>W</v>
      </c>
      <c r="E103" s="1">
        <f t="shared" ca="1" si="9"/>
        <v>54</v>
      </c>
      <c r="F103" s="5">
        <f t="shared" ca="1" si="10"/>
        <v>115.26683862630038</v>
      </c>
      <c r="G103" s="18">
        <f t="shared" ca="1" si="11"/>
        <v>0</v>
      </c>
      <c r="H103" s="5"/>
      <c r="J103" s="1"/>
    </row>
    <row r="104" spans="1:10">
      <c r="A104" s="34">
        <f t="shared" ca="1" si="7"/>
        <v>0.8602643001591519</v>
      </c>
      <c r="B104" s="22">
        <f t="shared" ca="1" si="12"/>
        <v>114.11417024003738</v>
      </c>
      <c r="C104" s="24">
        <f t="shared" ca="1" si="13"/>
        <v>-1.1526683862630023</v>
      </c>
      <c r="D104" s="9" t="str">
        <f t="shared" ca="1" si="8"/>
        <v>L</v>
      </c>
      <c r="E104" s="1">
        <f t="shared" ca="1" si="9"/>
        <v>54</v>
      </c>
      <c r="F104" s="5">
        <f t="shared" ca="1" si="10"/>
        <v>115.26683862630038</v>
      </c>
      <c r="G104" s="18">
        <f t="shared" ca="1" si="11"/>
        <v>-0.99999999999999867</v>
      </c>
      <c r="H104" s="5"/>
      <c r="J104" s="1"/>
    </row>
    <row r="105" spans="1:10">
      <c r="A105" s="34">
        <f t="shared" ca="1" si="7"/>
        <v>0.96348037268749032</v>
      </c>
      <c r="B105" s="22">
        <f t="shared" ca="1" si="12"/>
        <v>112.97302853763701</v>
      </c>
      <c r="C105" s="24">
        <f t="shared" ca="1" si="13"/>
        <v>-1.1411417024003754</v>
      </c>
      <c r="D105" s="9" t="str">
        <f t="shared" ca="1" si="8"/>
        <v>L</v>
      </c>
      <c r="E105" s="1">
        <f t="shared" ca="1" si="9"/>
        <v>54</v>
      </c>
      <c r="F105" s="5">
        <f t="shared" ca="1" si="10"/>
        <v>115.26683862630038</v>
      </c>
      <c r="G105" s="18">
        <f t="shared" ca="1" si="11"/>
        <v>-1.9900000000000002</v>
      </c>
      <c r="H105" s="5"/>
      <c r="J105" s="1"/>
    </row>
    <row r="106" spans="1:10">
      <c r="A106" s="34">
        <f t="shared" ca="1" si="7"/>
        <v>0.92317035741457865</v>
      </c>
      <c r="B106" s="22">
        <f t="shared" ca="1" si="12"/>
        <v>111.84329825226064</v>
      </c>
      <c r="C106" s="24">
        <f t="shared" ca="1" si="13"/>
        <v>-1.1297302853763682</v>
      </c>
      <c r="D106" s="9" t="str">
        <f t="shared" ca="1" si="8"/>
        <v>L</v>
      </c>
      <c r="E106" s="1">
        <f t="shared" ca="1" si="9"/>
        <v>54</v>
      </c>
      <c r="F106" s="5">
        <f t="shared" ca="1" si="10"/>
        <v>115.26683862630038</v>
      </c>
      <c r="G106" s="18">
        <f t="shared" ca="1" si="11"/>
        <v>-2.9700999999999986</v>
      </c>
      <c r="H106" s="5"/>
      <c r="J106" s="1"/>
    </row>
    <row r="107" spans="1:10">
      <c r="A107" s="34">
        <f t="shared" ca="1" si="7"/>
        <v>0.3877411684716503</v>
      </c>
      <c r="B107" s="22">
        <f t="shared" ca="1" si="12"/>
        <v>112.89182917337557</v>
      </c>
      <c r="C107" s="24">
        <f t="shared" ca="1" si="13"/>
        <v>1.0485309211149314</v>
      </c>
      <c r="D107" s="9" t="str">
        <f t="shared" ca="1" si="8"/>
        <v>W</v>
      </c>
      <c r="E107" s="1">
        <f t="shared" ca="1" si="9"/>
        <v>55</v>
      </c>
      <c r="F107" s="5">
        <f t="shared" ca="1" si="10"/>
        <v>115.26683862630038</v>
      </c>
      <c r="G107" s="18">
        <f t="shared" ca="1" si="11"/>
        <v>-2.0604446875000089</v>
      </c>
      <c r="H107" s="5"/>
      <c r="J107" s="1"/>
    </row>
    <row r="108" spans="1:10">
      <c r="A108" s="34">
        <f t="shared" ca="1" si="7"/>
        <v>0.56684148361759146</v>
      </c>
      <c r="B108" s="22">
        <f t="shared" ca="1" si="12"/>
        <v>113.95019007187595</v>
      </c>
      <c r="C108" s="24">
        <f t="shared" ca="1" si="13"/>
        <v>1.0583608985003821</v>
      </c>
      <c r="D108" s="9" t="str">
        <f t="shared" ca="1" si="8"/>
        <v>W</v>
      </c>
      <c r="E108" s="1">
        <f t="shared" ca="1" si="9"/>
        <v>56</v>
      </c>
      <c r="F108" s="5">
        <f t="shared" ca="1" si="10"/>
        <v>115.26683862630038</v>
      </c>
      <c r="G108" s="18">
        <f t="shared" ca="1" si="11"/>
        <v>-1.1422613564453334</v>
      </c>
      <c r="H108" s="5"/>
      <c r="J108" s="1"/>
    </row>
    <row r="109" spans="1:10">
      <c r="A109" s="34">
        <f t="shared" ca="1" si="7"/>
        <v>0.82957315900413331</v>
      </c>
      <c r="B109" s="22">
        <f t="shared" ca="1" si="12"/>
        <v>112.8106881711572</v>
      </c>
      <c r="C109" s="24">
        <f t="shared" ca="1" si="13"/>
        <v>-1.1395019007187557</v>
      </c>
      <c r="D109" s="9" t="str">
        <f t="shared" ca="1" si="8"/>
        <v>L</v>
      </c>
      <c r="E109" s="1">
        <f t="shared" ca="1" si="9"/>
        <v>56</v>
      </c>
      <c r="F109" s="5">
        <f t="shared" ca="1" si="10"/>
        <v>115.26683862630038</v>
      </c>
      <c r="G109" s="18">
        <f t="shared" ca="1" si="11"/>
        <v>-2.1308387428808766</v>
      </c>
      <c r="H109" s="5"/>
      <c r="J109" s="1"/>
    </row>
    <row r="110" spans="1:10">
      <c r="A110" s="34">
        <f t="shared" ca="1" si="7"/>
        <v>0.75744681665784364</v>
      </c>
      <c r="B110" s="22">
        <f t="shared" ca="1" si="12"/>
        <v>111.68258128944562</v>
      </c>
      <c r="C110" s="24">
        <f t="shared" ca="1" si="13"/>
        <v>-1.1281068817115738</v>
      </c>
      <c r="D110" s="9" t="str">
        <f t="shared" ca="1" si="8"/>
        <v>L</v>
      </c>
      <c r="E110" s="1">
        <f t="shared" ca="1" si="9"/>
        <v>56</v>
      </c>
      <c r="F110" s="5">
        <f t="shared" ca="1" si="10"/>
        <v>115.26683862630038</v>
      </c>
      <c r="G110" s="18">
        <f t="shared" ca="1" si="11"/>
        <v>-3.1095303554520699</v>
      </c>
      <c r="H110" s="5"/>
      <c r="J110" s="1"/>
    </row>
    <row r="111" spans="1:10">
      <c r="A111" s="34">
        <f t="shared" ca="1" si="7"/>
        <v>0.80259433056693119</v>
      </c>
      <c r="B111" s="22">
        <f t="shared" ca="1" si="12"/>
        <v>110.56575547655116</v>
      </c>
      <c r="C111" s="24">
        <f t="shared" ca="1" si="13"/>
        <v>-1.1168258128944615</v>
      </c>
      <c r="D111" s="9" t="str">
        <f t="shared" ca="1" si="8"/>
        <v>L</v>
      </c>
      <c r="E111" s="1">
        <f t="shared" ca="1" si="9"/>
        <v>56</v>
      </c>
      <c r="F111" s="5">
        <f t="shared" ca="1" si="10"/>
        <v>115.26683862630038</v>
      </c>
      <c r="G111" s="18">
        <f t="shared" ca="1" si="11"/>
        <v>-4.0784350518975536</v>
      </c>
      <c r="H111" s="5"/>
      <c r="J111" s="1"/>
    </row>
    <row r="112" spans="1:10">
      <c r="A112" s="34">
        <f t="shared" ca="1" si="7"/>
        <v>0.52812185636175535</v>
      </c>
      <c r="B112" s="22">
        <f t="shared" ca="1" si="12"/>
        <v>111.60230943414382</v>
      </c>
      <c r="C112" s="24">
        <f t="shared" ca="1" si="13"/>
        <v>1.036553957592659</v>
      </c>
      <c r="D112" s="9" t="str">
        <f t="shared" ca="1" si="8"/>
        <v>W</v>
      </c>
      <c r="E112" s="1">
        <f t="shared" ca="1" si="9"/>
        <v>57</v>
      </c>
      <c r="F112" s="5">
        <f t="shared" ca="1" si="10"/>
        <v>115.26683862630038</v>
      </c>
      <c r="G112" s="18">
        <f t="shared" ca="1" si="11"/>
        <v>-3.1791703805090998</v>
      </c>
      <c r="H112" s="5"/>
      <c r="J112" s="1"/>
    </row>
    <row r="113" spans="1:10">
      <c r="A113" s="34">
        <f t="shared" ca="1" si="7"/>
        <v>0.87230711666190874</v>
      </c>
      <c r="B113" s="22">
        <f t="shared" ca="1" si="12"/>
        <v>110.48628633980238</v>
      </c>
      <c r="C113" s="24">
        <f t="shared" ca="1" si="13"/>
        <v>-1.1160230943414433</v>
      </c>
      <c r="D113" s="19" t="str">
        <f t="shared" ca="1" si="8"/>
        <v>L</v>
      </c>
      <c r="E113" s="1">
        <f t="shared" ca="1" si="9"/>
        <v>57</v>
      </c>
      <c r="F113" s="5">
        <f t="shared" ca="1" si="10"/>
        <v>115.26683862630038</v>
      </c>
      <c r="G113" s="18">
        <f t="shared" ca="1" si="11"/>
        <v>-4.1473786767040135</v>
      </c>
      <c r="H113" s="5"/>
      <c r="I113" s="5"/>
      <c r="J113" s="1"/>
    </row>
    <row r="114" spans="1:10">
      <c r="A114" s="34">
        <f t="shared" ca="1" si="7"/>
        <v>0.4137683186790051</v>
      </c>
      <c r="B114" s="22">
        <f t="shared" ca="1" si="12"/>
        <v>111.52209527423801</v>
      </c>
      <c r="C114" s="24">
        <f t="shared" ca="1" si="13"/>
        <v>1.0358089344356358</v>
      </c>
      <c r="D114" s="9" t="str">
        <f t="shared" ca="1" si="8"/>
        <v>W</v>
      </c>
      <c r="E114" s="1">
        <f t="shared" ca="1" si="9"/>
        <v>58</v>
      </c>
      <c r="F114" s="5">
        <f t="shared" ca="1" si="10"/>
        <v>115.26683862630038</v>
      </c>
      <c r="G114" s="18">
        <f t="shared" ca="1" si="11"/>
        <v>-3.2487603517981238</v>
      </c>
      <c r="H114" s="5"/>
      <c r="J114" s="1"/>
    </row>
    <row r="115" spans="1:10">
      <c r="A115" s="34">
        <f t="shared" ca="1" si="7"/>
        <v>0.41460363610375617</v>
      </c>
      <c r="B115" s="22">
        <f t="shared" ca="1" si="12"/>
        <v>112.56761491743399</v>
      </c>
      <c r="C115" s="24">
        <f t="shared" ca="1" si="13"/>
        <v>1.0455196431959735</v>
      </c>
      <c r="D115" s="9" t="str">
        <f t="shared" ca="1" si="8"/>
        <v>W</v>
      </c>
      <c r="E115" s="1">
        <f t="shared" ca="1" si="9"/>
        <v>59</v>
      </c>
      <c r="F115" s="5">
        <f t="shared" ca="1" si="10"/>
        <v>115.26683862630038</v>
      </c>
      <c r="G115" s="18">
        <f t="shared" ca="1" si="11"/>
        <v>-2.3417174800962379</v>
      </c>
      <c r="H115" s="5"/>
      <c r="J115" s="1"/>
    </row>
    <row r="116" spans="1:10">
      <c r="A116" s="34">
        <f t="shared" ca="1" si="7"/>
        <v>0.52034913712289832</v>
      </c>
      <c r="B116" s="22">
        <f t="shared" ca="1" si="12"/>
        <v>113.62293630728492</v>
      </c>
      <c r="C116" s="24">
        <f t="shared" ca="1" si="13"/>
        <v>1.0553213898509313</v>
      </c>
      <c r="D116" s="9" t="str">
        <f t="shared" ca="1" si="8"/>
        <v>W</v>
      </c>
      <c r="E116" s="1">
        <f t="shared" ca="1" si="9"/>
        <v>60</v>
      </c>
      <c r="F116" s="5">
        <f t="shared" ca="1" si="10"/>
        <v>115.26683862630038</v>
      </c>
      <c r="G116" s="18">
        <f t="shared" ca="1" si="11"/>
        <v>-1.4261710814721509</v>
      </c>
      <c r="H116" s="5"/>
      <c r="J116" s="1"/>
    </row>
    <row r="117" spans="1:10">
      <c r="A117" s="34">
        <f t="shared" ca="1" si="7"/>
        <v>0.78098822536621704</v>
      </c>
      <c r="B117" s="22">
        <f t="shared" ca="1" si="12"/>
        <v>112.48670694421206</v>
      </c>
      <c r="C117" s="24">
        <f t="shared" ca="1" si="13"/>
        <v>-1.1362293630728573</v>
      </c>
      <c r="D117" s="9" t="str">
        <f t="shared" ca="1" si="8"/>
        <v>L</v>
      </c>
      <c r="E117" s="1">
        <f t="shared" ca="1" si="9"/>
        <v>60</v>
      </c>
      <c r="F117" s="5">
        <f t="shared" ca="1" si="10"/>
        <v>115.26683862630038</v>
      </c>
      <c r="G117" s="18">
        <f t="shared" ca="1" si="11"/>
        <v>-2.4119093706574364</v>
      </c>
      <c r="H117" s="5"/>
      <c r="J117" s="1"/>
    </row>
    <row r="118" spans="1:10">
      <c r="A118" s="34">
        <f t="shared" ca="1" si="7"/>
        <v>0.15224104720270604</v>
      </c>
      <c r="B118" s="22">
        <f t="shared" ca="1" si="12"/>
        <v>113.54126982181404</v>
      </c>
      <c r="C118" s="24">
        <f t="shared" ca="1" si="13"/>
        <v>1.0545628776019811</v>
      </c>
      <c r="D118" s="9" t="str">
        <f t="shared" ca="1" si="8"/>
        <v>W</v>
      </c>
      <c r="E118" s="1">
        <f t="shared" ca="1" si="9"/>
        <v>61</v>
      </c>
      <c r="F118" s="5">
        <f t="shared" ca="1" si="10"/>
        <v>115.26683862630038</v>
      </c>
      <c r="G118" s="18">
        <f t="shared" ca="1" si="11"/>
        <v>-1.4970210210073558</v>
      </c>
      <c r="H118" s="5"/>
      <c r="J118" s="1"/>
    </row>
    <row r="119" spans="1:10">
      <c r="A119" s="34">
        <f t="shared" ca="1" si="7"/>
        <v>0.28399145939675652</v>
      </c>
      <c r="B119" s="22">
        <f t="shared" ca="1" si="12"/>
        <v>114.60571922639353</v>
      </c>
      <c r="C119" s="24">
        <f t="shared" ca="1" si="13"/>
        <v>1.0644494045794914</v>
      </c>
      <c r="D119" s="9" t="str">
        <f t="shared" ca="1" si="8"/>
        <v>W</v>
      </c>
      <c r="E119" s="1">
        <f t="shared" ca="1" si="9"/>
        <v>62</v>
      </c>
      <c r="F119" s="5">
        <f t="shared" ca="1" si="10"/>
        <v>115.26683862630038</v>
      </c>
      <c r="G119" s="18">
        <f t="shared" ca="1" si="11"/>
        <v>-0.57355559307931303</v>
      </c>
      <c r="H119" s="5"/>
      <c r="J119" s="1"/>
    </row>
    <row r="120" spans="1:10">
      <c r="A120" s="34">
        <f t="shared" ca="1" si="7"/>
        <v>0.70292473322680848</v>
      </c>
      <c r="B120" s="22">
        <f t="shared" ca="1" si="12"/>
        <v>113.45966203412959</v>
      </c>
      <c r="C120" s="24">
        <f t="shared" ca="1" si="13"/>
        <v>-1.1460571922639389</v>
      </c>
      <c r="D120" s="9" t="str">
        <f t="shared" ca="1" si="8"/>
        <v>L</v>
      </c>
      <c r="E120" s="1">
        <f t="shared" ca="1" si="9"/>
        <v>62</v>
      </c>
      <c r="F120" s="5">
        <f t="shared" ca="1" si="10"/>
        <v>115.26683862630038</v>
      </c>
      <c r="G120" s="18">
        <f t="shared" ca="1" si="11"/>
        <v>-1.5678200371485231</v>
      </c>
      <c r="H120" s="5"/>
      <c r="J120" s="1"/>
    </row>
    <row r="121" spans="1:10">
      <c r="A121" s="34">
        <f t="shared" ca="1" si="7"/>
        <v>0.7054572800632819</v>
      </c>
      <c r="B121" s="22">
        <f t="shared" ca="1" si="12"/>
        <v>112.32506541378829</v>
      </c>
      <c r="C121" s="24">
        <f t="shared" ca="1" si="13"/>
        <v>-1.1345966203412985</v>
      </c>
      <c r="D121" s="9" t="str">
        <f t="shared" ca="1" si="8"/>
        <v>L</v>
      </c>
      <c r="E121" s="1">
        <f t="shared" ca="1" si="9"/>
        <v>62</v>
      </c>
      <c r="F121" s="5">
        <f t="shared" ca="1" si="10"/>
        <v>115.26683862630038</v>
      </c>
      <c r="G121" s="18">
        <f t="shared" ca="1" si="11"/>
        <v>-2.5521418367770403</v>
      </c>
      <c r="H121" s="5"/>
      <c r="J121" s="1"/>
    </row>
    <row r="122" spans="1:10">
      <c r="A122" s="34">
        <f t="shared" ca="1" si="7"/>
        <v>0.95270798183752259</v>
      </c>
      <c r="B122" s="22">
        <f t="shared" ca="1" si="12"/>
        <v>111.2018147596504</v>
      </c>
      <c r="C122" s="24">
        <f t="shared" ca="1" si="13"/>
        <v>-1.123250654137891</v>
      </c>
      <c r="D122" s="9" t="str">
        <f t="shared" ca="1" si="8"/>
        <v>L</v>
      </c>
      <c r="E122" s="1">
        <f t="shared" ca="1" si="9"/>
        <v>62</v>
      </c>
      <c r="F122" s="5">
        <f t="shared" ca="1" si="10"/>
        <v>115.26683862630038</v>
      </c>
      <c r="G122" s="18">
        <f t="shared" ca="1" si="11"/>
        <v>-3.5266204184092764</v>
      </c>
      <c r="H122" s="5"/>
      <c r="J122" s="1"/>
    </row>
    <row r="123" spans="1:10">
      <c r="A123" s="34">
        <f t="shared" ca="1" si="7"/>
        <v>0.28754638927077214</v>
      </c>
      <c r="B123" s="22">
        <f t="shared" ca="1" si="12"/>
        <v>112.24433177302211</v>
      </c>
      <c r="C123" s="24">
        <f t="shared" ca="1" si="13"/>
        <v>1.0425170133717074</v>
      </c>
      <c r="D123" s="9" t="str">
        <f t="shared" ca="1" si="8"/>
        <v>W</v>
      </c>
      <c r="E123" s="1">
        <f t="shared" ca="1" si="9"/>
        <v>63</v>
      </c>
      <c r="F123" s="5">
        <f t="shared" ca="1" si="10"/>
        <v>115.26683862630038</v>
      </c>
      <c r="G123" s="18">
        <f t="shared" ca="1" si="11"/>
        <v>-2.6221824848318769</v>
      </c>
      <c r="H123" s="5"/>
      <c r="J123" s="1"/>
    </row>
    <row r="124" spans="1:10">
      <c r="A124" s="34">
        <f t="shared" ca="1" si="7"/>
        <v>0.66988108333881691</v>
      </c>
      <c r="B124" s="22">
        <f t="shared" ca="1" si="12"/>
        <v>111.1218884552919</v>
      </c>
      <c r="C124" s="24">
        <f t="shared" ca="1" si="13"/>
        <v>-1.122443317730216</v>
      </c>
      <c r="D124" s="9" t="str">
        <f t="shared" ca="1" si="8"/>
        <v>L</v>
      </c>
      <c r="E124" s="1">
        <f t="shared" ca="1" si="9"/>
        <v>63</v>
      </c>
      <c r="F124" s="5">
        <f t="shared" ca="1" si="10"/>
        <v>115.26683862630038</v>
      </c>
      <c r="G124" s="18">
        <f t="shared" ca="1" si="11"/>
        <v>-3.5959606599835534</v>
      </c>
      <c r="H124" s="5"/>
      <c r="J124" s="1"/>
    </row>
    <row r="125" spans="1:10">
      <c r="A125" s="34">
        <f t="shared" ca="1" si="7"/>
        <v>1.1825553170792258E-2</v>
      </c>
      <c r="B125" s="22">
        <f t="shared" ca="1" si="12"/>
        <v>112.16365615956025</v>
      </c>
      <c r="C125" s="24">
        <f t="shared" ca="1" si="13"/>
        <v>1.0417677042683522</v>
      </c>
      <c r="D125" s="9" t="str">
        <f t="shared" ca="1" si="8"/>
        <v>W</v>
      </c>
      <c r="E125" s="1">
        <f t="shared" ca="1" si="9"/>
        <v>64</v>
      </c>
      <c r="F125" s="5">
        <f t="shared" ca="1" si="10"/>
        <v>115.26683862630038</v>
      </c>
      <c r="G125" s="18">
        <f t="shared" ca="1" si="11"/>
        <v>-2.6921727911709072</v>
      </c>
      <c r="H125" s="5"/>
      <c r="J125" s="1"/>
    </row>
    <row r="126" spans="1:10">
      <c r="A126" s="34">
        <f t="shared" ca="1" si="7"/>
        <v>0.28187801217047093</v>
      </c>
      <c r="B126" s="22">
        <f t="shared" ca="1" si="12"/>
        <v>113.21519043605612</v>
      </c>
      <c r="C126" s="24">
        <f t="shared" ca="1" si="13"/>
        <v>1.0515342764958717</v>
      </c>
      <c r="D126" s="9" t="str">
        <f t="shared" ca="1" si="8"/>
        <v>W</v>
      </c>
      <c r="E126" s="1">
        <f t="shared" ca="1" si="9"/>
        <v>65</v>
      </c>
      <c r="F126" s="5">
        <f t="shared" ca="1" si="10"/>
        <v>115.26683862630038</v>
      </c>
      <c r="G126" s="18">
        <f t="shared" ca="1" si="11"/>
        <v>-1.7799119110881396</v>
      </c>
      <c r="H126" s="5"/>
      <c r="J126" s="1"/>
    </row>
    <row r="127" spans="1:10">
      <c r="A127" s="34">
        <f t="shared" ca="1" si="7"/>
        <v>0.13110223223614037</v>
      </c>
      <c r="B127" s="22">
        <f t="shared" ca="1" si="12"/>
        <v>114.27658284639413</v>
      </c>
      <c r="C127" s="24">
        <f t="shared" ca="1" si="13"/>
        <v>1.0613924103380157</v>
      </c>
      <c r="D127" s="9" t="str">
        <f t="shared" ca="1" si="8"/>
        <v>W</v>
      </c>
      <c r="E127" s="1">
        <f t="shared" ca="1" si="9"/>
        <v>66</v>
      </c>
      <c r="F127" s="5">
        <f t="shared" ca="1" si="10"/>
        <v>115.26683862630038</v>
      </c>
      <c r="G127" s="18">
        <f t="shared" ca="1" si="11"/>
        <v>-0.85909858525459981</v>
      </c>
      <c r="H127" s="5"/>
      <c r="J127" s="1"/>
    </row>
    <row r="128" spans="1:10">
      <c r="A128" s="34">
        <f t="shared" ca="1" si="7"/>
        <v>0.2725382982898128</v>
      </c>
      <c r="B128" s="22">
        <f t="shared" ca="1" si="12"/>
        <v>115.34792581057907</v>
      </c>
      <c r="C128" s="24">
        <f t="shared" ca="1" si="13"/>
        <v>1.0713429641849359</v>
      </c>
      <c r="D128" s="9" t="str">
        <f t="shared" ca="1" si="8"/>
        <v>W</v>
      </c>
      <c r="E128" s="1">
        <f t="shared" ca="1" si="9"/>
        <v>67</v>
      </c>
      <c r="F128" s="5">
        <f t="shared" ca="1" si="10"/>
        <v>115.34792581057907</v>
      </c>
      <c r="G128" s="18">
        <f t="shared" ca="1" si="11"/>
        <v>0</v>
      </c>
      <c r="H128" s="5"/>
      <c r="J128" s="1"/>
    </row>
    <row r="129" spans="1:10">
      <c r="A129" s="34">
        <f t="shared" ca="1" si="7"/>
        <v>0.56170868739006941</v>
      </c>
      <c r="B129" s="22">
        <f t="shared" ca="1" si="12"/>
        <v>116.42931261505323</v>
      </c>
      <c r="C129" s="24">
        <f t="shared" ca="1" si="13"/>
        <v>1.0813868044741639</v>
      </c>
      <c r="D129" s="9" t="str">
        <f t="shared" ca="1" si="8"/>
        <v>W</v>
      </c>
      <c r="E129" s="1">
        <f t="shared" ca="1" si="9"/>
        <v>68</v>
      </c>
      <c r="F129" s="5">
        <f t="shared" ca="1" si="10"/>
        <v>116.42931261505323</v>
      </c>
      <c r="G129" s="18">
        <f t="shared" ca="1" si="11"/>
        <v>0</v>
      </c>
      <c r="H129" s="5"/>
      <c r="J129" s="1"/>
    </row>
    <row r="130" spans="1:10">
      <c r="A130" s="34">
        <f t="shared" ca="1" si="7"/>
        <v>0.72640211391448917</v>
      </c>
      <c r="B130" s="22">
        <f t="shared" ca="1" si="12"/>
        <v>115.26501948890269</v>
      </c>
      <c r="C130" s="24">
        <f t="shared" ca="1" si="13"/>
        <v>-1.1642931261505396</v>
      </c>
      <c r="D130" s="9" t="str">
        <f t="shared" ca="1" si="8"/>
        <v>L</v>
      </c>
      <c r="E130" s="1">
        <f t="shared" ca="1" si="9"/>
        <v>68</v>
      </c>
      <c r="F130" s="5">
        <f t="shared" ca="1" si="10"/>
        <v>116.42931261505323</v>
      </c>
      <c r="G130" s="18">
        <f t="shared" ca="1" si="11"/>
        <v>-1.0000000000000062</v>
      </c>
      <c r="H130" s="5"/>
      <c r="J130" s="1"/>
    </row>
    <row r="131" spans="1:10">
      <c r="A131" s="34">
        <f t="shared" ca="1" si="7"/>
        <v>0.20077138925896065</v>
      </c>
      <c r="B131" s="22">
        <f t="shared" ca="1" si="12"/>
        <v>116.34562904661115</v>
      </c>
      <c r="C131" s="24">
        <f t="shared" ca="1" si="13"/>
        <v>1.0806095577084562</v>
      </c>
      <c r="D131" s="9" t="str">
        <f t="shared" ca="1" si="8"/>
        <v>W</v>
      </c>
      <c r="E131" s="1">
        <f t="shared" ca="1" si="9"/>
        <v>69</v>
      </c>
      <c r="F131" s="5">
        <f t="shared" ca="1" si="10"/>
        <v>116.42931261505323</v>
      </c>
      <c r="G131" s="18">
        <f t="shared" ca="1" si="11"/>
        <v>-7.1875000000011888E-2</v>
      </c>
      <c r="H131" s="5"/>
      <c r="J131" s="1"/>
    </row>
    <row r="132" spans="1:10">
      <c r="A132" s="34">
        <f t="shared" ca="1" si="7"/>
        <v>0.13181711158374432</v>
      </c>
      <c r="B132" s="22">
        <f t="shared" ca="1" si="12"/>
        <v>117.43636931892313</v>
      </c>
      <c r="C132" s="24">
        <f t="shared" ca="1" si="13"/>
        <v>1.0907402723119759</v>
      </c>
      <c r="D132" s="9" t="str">
        <f t="shared" ca="1" si="8"/>
        <v>W</v>
      </c>
      <c r="E132" s="1">
        <f t="shared" ca="1" si="9"/>
        <v>70</v>
      </c>
      <c r="F132" s="5">
        <f t="shared" ca="1" si="10"/>
        <v>117.43636931892313</v>
      </c>
      <c r="G132" s="18">
        <f t="shared" ca="1" si="11"/>
        <v>0</v>
      </c>
      <c r="H132" s="5"/>
      <c r="J132" s="1"/>
    </row>
    <row r="133" spans="1:10">
      <c r="A133" s="34">
        <f t="shared" ca="1" si="7"/>
        <v>0.16751338883033212</v>
      </c>
      <c r="B133" s="22">
        <f t="shared" ca="1" si="12"/>
        <v>118.53733528128802</v>
      </c>
      <c r="C133" s="24">
        <f t="shared" ca="1" si="13"/>
        <v>1.1009659623648957</v>
      </c>
      <c r="D133" s="9" t="str">
        <f t="shared" ca="1" si="8"/>
        <v>W</v>
      </c>
      <c r="E133" s="1">
        <f t="shared" ca="1" si="9"/>
        <v>71</v>
      </c>
      <c r="F133" s="5">
        <f t="shared" ca="1" si="10"/>
        <v>118.53733528128802</v>
      </c>
      <c r="G133" s="18">
        <f t="shared" ca="1" si="11"/>
        <v>0</v>
      </c>
      <c r="H133" s="5"/>
      <c r="J133" s="1"/>
    </row>
    <row r="134" spans="1:10">
      <c r="A134" s="34">
        <f t="shared" ca="1" si="7"/>
        <v>0.51144082023473803</v>
      </c>
      <c r="B134" s="22">
        <f t="shared" ca="1" si="12"/>
        <v>119.64862279955008</v>
      </c>
      <c r="C134" s="24">
        <f t="shared" ca="1" si="13"/>
        <v>1.1112875182620598</v>
      </c>
      <c r="D134" s="9" t="str">
        <f t="shared" ca="1" si="8"/>
        <v>W</v>
      </c>
      <c r="E134" s="1">
        <f t="shared" ca="1" si="9"/>
        <v>72</v>
      </c>
      <c r="F134" s="5">
        <f t="shared" ca="1" si="10"/>
        <v>119.64862279955008</v>
      </c>
      <c r="G134" s="18">
        <f t="shared" ca="1" si="11"/>
        <v>0</v>
      </c>
      <c r="H134" s="5"/>
      <c r="J134" s="1"/>
    </row>
    <row r="135" spans="1:10">
      <c r="A135" s="34">
        <f t="shared" ca="1" si="7"/>
        <v>0.36967645334039956</v>
      </c>
      <c r="B135" s="22">
        <f t="shared" ca="1" si="12"/>
        <v>120.77032863829585</v>
      </c>
      <c r="C135" s="24">
        <f t="shared" ca="1" si="13"/>
        <v>1.1217058387457683</v>
      </c>
      <c r="D135" s="9" t="str">
        <f t="shared" ca="1" si="8"/>
        <v>W</v>
      </c>
      <c r="E135" s="1">
        <f t="shared" ca="1" si="9"/>
        <v>73</v>
      </c>
      <c r="F135" s="5">
        <f t="shared" ca="1" si="10"/>
        <v>120.77032863829585</v>
      </c>
      <c r="G135" s="18">
        <f t="shared" ca="1" si="11"/>
        <v>0</v>
      </c>
      <c r="H135" s="5"/>
      <c r="J135" s="1"/>
    </row>
    <row r="136" spans="1:10">
      <c r="A136" s="34">
        <f t="shared" ca="1" si="7"/>
        <v>0.90537839734166337</v>
      </c>
      <c r="B136" s="22">
        <f t="shared" ca="1" si="12"/>
        <v>119.56262535191289</v>
      </c>
      <c r="C136" s="24">
        <f t="shared" ca="1" si="13"/>
        <v>-1.2077032863829658</v>
      </c>
      <c r="D136" s="9" t="str">
        <f t="shared" ca="1" si="8"/>
        <v>L</v>
      </c>
      <c r="E136" s="1">
        <f t="shared" ca="1" si="9"/>
        <v>73</v>
      </c>
      <c r="F136" s="5">
        <f t="shared" ca="1" si="10"/>
        <v>120.77032863829585</v>
      </c>
      <c r="G136" s="18">
        <f t="shared" ca="1" si="11"/>
        <v>-1.000000000000006</v>
      </c>
      <c r="H136" s="5"/>
    </row>
    <row r="137" spans="1:10">
      <c r="A137" s="34">
        <f t="shared" ca="1" si="7"/>
        <v>0.94358956421116247</v>
      </c>
      <c r="B137" s="22">
        <f t="shared" ca="1" si="12"/>
        <v>118.36699909839376</v>
      </c>
      <c r="C137" s="24">
        <f t="shared" ca="1" si="13"/>
        <v>-1.1956262535191229</v>
      </c>
      <c r="D137" s="9" t="str">
        <f t="shared" ca="1" si="8"/>
        <v>L</v>
      </c>
      <c r="E137" s="1">
        <f t="shared" ca="1" si="9"/>
        <v>73</v>
      </c>
      <c r="F137" s="5">
        <f t="shared" ca="1" si="10"/>
        <v>120.77032863829585</v>
      </c>
      <c r="G137" s="18">
        <f t="shared" ca="1" si="11"/>
        <v>-1.9900000000000011</v>
      </c>
      <c r="H137" s="5"/>
    </row>
    <row r="138" spans="1:10">
      <c r="A138" s="34">
        <f t="shared" ca="1" si="7"/>
        <v>0.21775976906142169</v>
      </c>
      <c r="B138" s="22">
        <f t="shared" ca="1" si="12"/>
        <v>119.47668971494119</v>
      </c>
      <c r="C138" s="24">
        <f t="shared" ca="1" si="13"/>
        <v>1.1096906165474252</v>
      </c>
      <c r="D138" s="9" t="str">
        <f t="shared" ca="1" si="8"/>
        <v>W</v>
      </c>
      <c r="E138" s="1">
        <f t="shared" ca="1" si="9"/>
        <v>74</v>
      </c>
      <c r="F138" s="5">
        <f t="shared" ca="1" si="10"/>
        <v>120.77032863829585</v>
      </c>
      <c r="G138" s="18">
        <f t="shared" ca="1" si="11"/>
        <v>-1.0711562500000145</v>
      </c>
      <c r="H138" s="5"/>
    </row>
    <row r="139" spans="1:10">
      <c r="A139" s="34">
        <f t="shared" ca="1" si="7"/>
        <v>0.79055370417277882</v>
      </c>
      <c r="B139" s="22">
        <f t="shared" ca="1" si="12"/>
        <v>118.28192281779178</v>
      </c>
      <c r="C139" s="24">
        <f t="shared" ca="1" si="13"/>
        <v>-1.1947668971494068</v>
      </c>
      <c r="D139" s="9" t="str">
        <f t="shared" ca="1" si="8"/>
        <v>L</v>
      </c>
      <c r="E139" s="1">
        <f t="shared" ca="1" si="9"/>
        <v>74</v>
      </c>
      <c r="F139" s="5">
        <f t="shared" ca="1" si="10"/>
        <v>120.77032863829585</v>
      </c>
      <c r="G139" s="18">
        <f t="shared" ca="1" si="11"/>
        <v>-2.0604446875000102</v>
      </c>
      <c r="H139" s="5"/>
    </row>
    <row r="140" spans="1:10">
      <c r="A140" s="34">
        <f t="shared" ca="1" si="7"/>
        <v>0.93871259662685791</v>
      </c>
      <c r="B140" s="22">
        <f t="shared" ca="1" si="12"/>
        <v>117.09910358961386</v>
      </c>
      <c r="C140" s="24">
        <f t="shared" ca="1" si="13"/>
        <v>-1.1828192281779195</v>
      </c>
      <c r="D140" s="9" t="str">
        <f t="shared" ca="1" si="8"/>
        <v>L</v>
      </c>
      <c r="E140" s="1">
        <f t="shared" ca="1" si="9"/>
        <v>74</v>
      </c>
      <c r="F140" s="5">
        <f t="shared" ca="1" si="10"/>
        <v>120.77032863829585</v>
      </c>
      <c r="G140" s="18">
        <f t="shared" ca="1" si="11"/>
        <v>-3.0398402406250113</v>
      </c>
      <c r="H140" s="5"/>
    </row>
    <row r="141" spans="1:10">
      <c r="A141" s="34">
        <f t="shared" ca="1" si="7"/>
        <v>0.30611441952155438</v>
      </c>
      <c r="B141" s="22">
        <f t="shared" ca="1" si="12"/>
        <v>118.19690768576648</v>
      </c>
      <c r="C141" s="24">
        <f t="shared" ca="1" si="13"/>
        <v>1.0978040961526148</v>
      </c>
      <c r="D141" s="9" t="str">
        <f t="shared" ca="1" si="8"/>
        <v>W</v>
      </c>
      <c r="E141" s="1">
        <f t="shared" ca="1" si="9"/>
        <v>75</v>
      </c>
      <c r="F141" s="5">
        <f t="shared" ca="1" si="10"/>
        <v>120.77032863829585</v>
      </c>
      <c r="G141" s="18">
        <f t="shared" ca="1" si="11"/>
        <v>-2.1308387428808833</v>
      </c>
      <c r="H141" s="5"/>
    </row>
    <row r="142" spans="1:10">
      <c r="A142" s="34">
        <f t="shared" ca="1" si="7"/>
        <v>0.34468210175556635</v>
      </c>
      <c r="B142" s="22">
        <f t="shared" ca="1" si="12"/>
        <v>119.30500369532052</v>
      </c>
      <c r="C142" s="24">
        <f t="shared" ca="1" si="13"/>
        <v>1.1080960095540462</v>
      </c>
      <c r="D142" s="9" t="str">
        <f t="shared" ca="1" si="8"/>
        <v>W</v>
      </c>
      <c r="E142" s="1">
        <f t="shared" ca="1" si="9"/>
        <v>76</v>
      </c>
      <c r="F142" s="5">
        <f t="shared" ca="1" si="10"/>
        <v>120.77032863829585</v>
      </c>
      <c r="G142" s="18">
        <f t="shared" ca="1" si="11"/>
        <v>-1.213315356095404</v>
      </c>
      <c r="H142" s="5"/>
    </row>
    <row r="143" spans="1:10">
      <c r="A143" s="34">
        <f t="shared" ref="A143:A206" ca="1" si="14">RAND()</f>
        <v>0.30878749936894789</v>
      </c>
      <c r="B143" s="22">
        <f t="shared" ca="1" si="12"/>
        <v>120.42348810496414</v>
      </c>
      <c r="C143" s="24">
        <f t="shared" ca="1" si="13"/>
        <v>1.1184844096436137</v>
      </c>
      <c r="D143" s="9" t="str">
        <f t="shared" ref="D143:D206" ca="1" si="15">IF(A143&lt;$B$3,"W","L")</f>
        <v>W</v>
      </c>
      <c r="E143" s="1">
        <f t="shared" ref="E143:E206" ca="1" si="16">IF(A143&lt;$B$3,E142+1,E142)</f>
        <v>77</v>
      </c>
      <c r="F143" s="5">
        <f t="shared" ref="F143:F206" ca="1" si="17">IF(B143&gt;F142,B143,F142)</f>
        <v>120.77032863829585</v>
      </c>
      <c r="G143" s="18">
        <f t="shared" ref="G143:G206" ca="1" si="18">IF(B143&lt;F143,(B143-F143)/F143*100,0)</f>
        <v>-0.28719018755881165</v>
      </c>
      <c r="H143" s="5"/>
    </row>
    <row r="144" spans="1:10">
      <c r="A144" s="34">
        <f t="shared" ca="1" si="14"/>
        <v>0.9602876380385823</v>
      </c>
      <c r="B144" s="22">
        <f t="shared" ref="B144:B207" ca="1" si="19">IF(A144&lt;$B$3,(1+$B$2*$B$4)*B143-$B$5,(1-$B$2)*B143-$B$5)</f>
        <v>119.21925322391449</v>
      </c>
      <c r="C144" s="24">
        <f t="shared" ref="C144:C207" ca="1" si="20">B144-B143</f>
        <v>-1.2042348810496435</v>
      </c>
      <c r="D144" s="9" t="str">
        <f t="shared" ca="1" si="15"/>
        <v>L</v>
      </c>
      <c r="E144" s="1">
        <f t="shared" ca="1" si="16"/>
        <v>77</v>
      </c>
      <c r="F144" s="5">
        <f t="shared" ca="1" si="17"/>
        <v>120.77032863829585</v>
      </c>
      <c r="G144" s="18">
        <f t="shared" ca="1" si="18"/>
        <v>-1.2843182856832254</v>
      </c>
      <c r="H144" s="5"/>
    </row>
    <row r="145" spans="1:8">
      <c r="A145" s="34">
        <f t="shared" ca="1" si="14"/>
        <v>0.9408504026704696</v>
      </c>
      <c r="B145" s="22">
        <f t="shared" ca="1" si="19"/>
        <v>118.02706069167535</v>
      </c>
      <c r="C145" s="24">
        <f t="shared" ca="1" si="20"/>
        <v>-1.1921925322391473</v>
      </c>
      <c r="D145" s="9" t="str">
        <f t="shared" ca="1" si="15"/>
        <v>L</v>
      </c>
      <c r="E145" s="1">
        <f t="shared" ca="1" si="16"/>
        <v>77</v>
      </c>
      <c r="F145" s="5">
        <f t="shared" ca="1" si="17"/>
        <v>120.77032863829585</v>
      </c>
      <c r="G145" s="18">
        <f t="shared" ca="1" si="18"/>
        <v>-2.2714751028263951</v>
      </c>
      <c r="H145" s="5"/>
    </row>
    <row r="146" spans="1:8">
      <c r="A146" s="34">
        <f t="shared" ca="1" si="14"/>
        <v>0.23295537514448572</v>
      </c>
      <c r="B146" s="22">
        <f t="shared" ca="1" si="19"/>
        <v>119.1335643856598</v>
      </c>
      <c r="C146" s="24">
        <f t="shared" ca="1" si="20"/>
        <v>1.1065036939844504</v>
      </c>
      <c r="D146" s="9" t="str">
        <f t="shared" ca="1" si="15"/>
        <v>W</v>
      </c>
      <c r="E146" s="1">
        <f t="shared" ca="1" si="16"/>
        <v>78</v>
      </c>
      <c r="F146" s="5">
        <f t="shared" ca="1" si="17"/>
        <v>120.77032863829585</v>
      </c>
      <c r="G146" s="18">
        <f t="shared" ca="1" si="18"/>
        <v>-1.3552701819153974</v>
      </c>
      <c r="H146" s="5"/>
    </row>
    <row r="147" spans="1:8">
      <c r="A147" s="34">
        <f t="shared" ca="1" si="14"/>
        <v>0.48797685699122262</v>
      </c>
      <c r="B147" s="22">
        <f t="shared" ca="1" si="19"/>
        <v>120.25044155177534</v>
      </c>
      <c r="C147" s="24">
        <f t="shared" ca="1" si="20"/>
        <v>1.1168771661155432</v>
      </c>
      <c r="D147" s="9" t="str">
        <f t="shared" ca="1" si="15"/>
        <v>W</v>
      </c>
      <c r="E147" s="1">
        <f t="shared" ca="1" si="16"/>
        <v>79</v>
      </c>
      <c r="F147" s="5">
        <f t="shared" ca="1" si="17"/>
        <v>120.77032863829585</v>
      </c>
      <c r="G147" s="18">
        <f t="shared" ca="1" si="18"/>
        <v>-0.43047583987086863</v>
      </c>
      <c r="H147" s="5"/>
    </row>
    <row r="148" spans="1:8">
      <c r="A148" s="34">
        <f t="shared" ca="1" si="14"/>
        <v>0.71321482864983943</v>
      </c>
      <c r="B148" s="22">
        <f t="shared" ca="1" si="19"/>
        <v>119.04793713625759</v>
      </c>
      <c r="C148" s="24">
        <f t="shared" ca="1" si="20"/>
        <v>-1.2025044155177511</v>
      </c>
      <c r="D148" s="9" t="str">
        <f t="shared" ca="1" si="15"/>
        <v>L</v>
      </c>
      <c r="E148" s="1">
        <f t="shared" ca="1" si="16"/>
        <v>79</v>
      </c>
      <c r="F148" s="5">
        <f t="shared" ca="1" si="17"/>
        <v>120.77032863829585</v>
      </c>
      <c r="G148" s="18">
        <f t="shared" ca="1" si="18"/>
        <v>-1.426171081472158</v>
      </c>
      <c r="H148" s="5"/>
    </row>
    <row r="149" spans="1:8">
      <c r="A149" s="34">
        <f t="shared" ca="1" si="14"/>
        <v>0.55687398758120654</v>
      </c>
      <c r="B149" s="22">
        <f t="shared" ca="1" si="19"/>
        <v>120.16401154690999</v>
      </c>
      <c r="C149" s="24">
        <f t="shared" ca="1" si="20"/>
        <v>1.1160744106524021</v>
      </c>
      <c r="D149" s="9" t="str">
        <f t="shared" ca="1" si="15"/>
        <v>W</v>
      </c>
      <c r="E149" s="1">
        <f t="shared" ca="1" si="16"/>
        <v>80</v>
      </c>
      <c r="F149" s="5">
        <f t="shared" ca="1" si="17"/>
        <v>120.77032863829585</v>
      </c>
      <c r="G149" s="18">
        <f t="shared" ca="1" si="18"/>
        <v>-0.50204143536097012</v>
      </c>
      <c r="H149" s="5"/>
    </row>
    <row r="150" spans="1:8">
      <c r="A150" s="34">
        <f t="shared" ca="1" si="14"/>
        <v>0.62536430886995653</v>
      </c>
      <c r="B150" s="22">
        <f t="shared" ca="1" si="19"/>
        <v>118.96237143144089</v>
      </c>
      <c r="C150" s="24">
        <f t="shared" ca="1" si="20"/>
        <v>-1.2016401154691039</v>
      </c>
      <c r="D150" s="9" t="str">
        <f t="shared" ca="1" si="15"/>
        <v>L</v>
      </c>
      <c r="E150" s="1">
        <f t="shared" ca="1" si="16"/>
        <v>80</v>
      </c>
      <c r="F150" s="5">
        <f t="shared" ca="1" si="17"/>
        <v>120.77032863829585</v>
      </c>
      <c r="G150" s="18">
        <f t="shared" ca="1" si="18"/>
        <v>-1.4970210210073638</v>
      </c>
      <c r="H150" s="5"/>
    </row>
    <row r="151" spans="1:8">
      <c r="A151" s="34">
        <f t="shared" ca="1" si="14"/>
        <v>0.45998742071632415</v>
      </c>
      <c r="B151" s="22">
        <f t="shared" ca="1" si="19"/>
        <v>120.07764366361063</v>
      </c>
      <c r="C151" s="24">
        <f t="shared" ca="1" si="20"/>
        <v>1.1152722321697439</v>
      </c>
      <c r="D151" s="9" t="str">
        <f t="shared" ca="1" si="15"/>
        <v>W</v>
      </c>
      <c r="E151" s="1">
        <f t="shared" ca="1" si="16"/>
        <v>81</v>
      </c>
      <c r="F151" s="5">
        <f t="shared" ca="1" si="17"/>
        <v>120.77032863829585</v>
      </c>
      <c r="G151" s="18">
        <f t="shared" ca="1" si="18"/>
        <v>-0.5735555930793198</v>
      </c>
      <c r="H151" s="5"/>
    </row>
    <row r="152" spans="1:8">
      <c r="A152" s="34">
        <f t="shared" ca="1" si="14"/>
        <v>0.38109430617769147</v>
      </c>
      <c r="B152" s="22">
        <f t="shared" ca="1" si="19"/>
        <v>121.20337157295697</v>
      </c>
      <c r="C152" s="24">
        <f t="shared" ca="1" si="20"/>
        <v>1.1257279093463382</v>
      </c>
      <c r="D152" s="9" t="str">
        <f t="shared" ca="1" si="15"/>
        <v>W</v>
      </c>
      <c r="E152" s="1">
        <f t="shared" ca="1" si="16"/>
        <v>82</v>
      </c>
      <c r="F152" s="5">
        <f t="shared" ca="1" si="17"/>
        <v>121.20337157295697</v>
      </c>
      <c r="G152" s="18">
        <f t="shared" ca="1" si="18"/>
        <v>0</v>
      </c>
      <c r="H152" s="5"/>
    </row>
    <row r="153" spans="1:8">
      <c r="A153" s="34">
        <f t="shared" ca="1" si="14"/>
        <v>0.10152198740279283</v>
      </c>
      <c r="B153" s="22">
        <f t="shared" ca="1" si="19"/>
        <v>122.33965318145343</v>
      </c>
      <c r="C153" s="24">
        <f t="shared" ca="1" si="20"/>
        <v>1.1362816084964606</v>
      </c>
      <c r="D153" s="9" t="str">
        <f t="shared" ca="1" si="15"/>
        <v>W</v>
      </c>
      <c r="E153" s="1">
        <f t="shared" ca="1" si="16"/>
        <v>83</v>
      </c>
      <c r="F153" s="5">
        <f t="shared" ca="1" si="17"/>
        <v>122.33965318145343</v>
      </c>
      <c r="G153" s="18">
        <f t="shared" ca="1" si="18"/>
        <v>0</v>
      </c>
      <c r="H153" s="5"/>
    </row>
    <row r="154" spans="1:8">
      <c r="A154" s="34">
        <f t="shared" ca="1" si="14"/>
        <v>0.45092773133509523</v>
      </c>
      <c r="B154" s="22">
        <f t="shared" ca="1" si="19"/>
        <v>123.48658743002954</v>
      </c>
      <c r="C154" s="24">
        <f t="shared" ca="1" si="20"/>
        <v>1.146934248576116</v>
      </c>
      <c r="D154" s="9" t="str">
        <f t="shared" ca="1" si="15"/>
        <v>W</v>
      </c>
      <c r="E154" s="1">
        <f t="shared" ca="1" si="16"/>
        <v>84</v>
      </c>
      <c r="F154" s="5">
        <f t="shared" ca="1" si="17"/>
        <v>123.48658743002954</v>
      </c>
      <c r="G154" s="18">
        <f t="shared" ca="1" si="18"/>
        <v>0</v>
      </c>
      <c r="H154" s="5"/>
    </row>
    <row r="155" spans="1:8">
      <c r="A155" s="34">
        <f t="shared" ca="1" si="14"/>
        <v>0.11543914933882204</v>
      </c>
      <c r="B155" s="22">
        <f t="shared" ca="1" si="19"/>
        <v>124.64427418718606</v>
      </c>
      <c r="C155" s="24">
        <f t="shared" ca="1" si="20"/>
        <v>1.1576867571565117</v>
      </c>
      <c r="D155" s="9" t="str">
        <f t="shared" ca="1" si="15"/>
        <v>W</v>
      </c>
      <c r="E155" s="1">
        <f t="shared" ca="1" si="16"/>
        <v>85</v>
      </c>
      <c r="F155" s="5">
        <f t="shared" ca="1" si="17"/>
        <v>124.64427418718606</v>
      </c>
      <c r="G155" s="18">
        <f t="shared" ca="1" si="18"/>
        <v>0</v>
      </c>
      <c r="H155" s="5"/>
    </row>
    <row r="156" spans="1:8">
      <c r="A156" s="34">
        <f t="shared" ca="1" si="14"/>
        <v>0.7586554791591692</v>
      </c>
      <c r="B156" s="22">
        <f t="shared" ca="1" si="19"/>
        <v>123.3978314453142</v>
      </c>
      <c r="C156" s="24">
        <f t="shared" ca="1" si="20"/>
        <v>-1.24644274187186</v>
      </c>
      <c r="D156" s="9" t="str">
        <f t="shared" ca="1" si="15"/>
        <v>L</v>
      </c>
      <c r="E156" s="1">
        <f t="shared" ca="1" si="16"/>
        <v>85</v>
      </c>
      <c r="F156" s="5">
        <f t="shared" ca="1" si="17"/>
        <v>124.64427418718606</v>
      </c>
      <c r="G156" s="18">
        <f t="shared" ca="1" si="18"/>
        <v>-0.99999999999999956</v>
      </c>
      <c r="H156" s="5"/>
    </row>
    <row r="157" spans="1:8">
      <c r="A157" s="34">
        <f t="shared" ca="1" si="14"/>
        <v>0.51450384314242181</v>
      </c>
      <c r="B157" s="22">
        <f t="shared" ca="1" si="19"/>
        <v>124.55468611511401</v>
      </c>
      <c r="C157" s="24">
        <f t="shared" ca="1" si="20"/>
        <v>1.156854669799813</v>
      </c>
      <c r="D157" s="9" t="str">
        <f t="shared" ca="1" si="15"/>
        <v>W</v>
      </c>
      <c r="E157" s="1">
        <f t="shared" ca="1" si="16"/>
        <v>86</v>
      </c>
      <c r="F157" s="5">
        <f t="shared" ca="1" si="17"/>
        <v>124.64427418718606</v>
      </c>
      <c r="G157" s="18">
        <f t="shared" ca="1" si="18"/>
        <v>-7.1875000000005643E-2</v>
      </c>
      <c r="H157" s="5"/>
    </row>
    <row r="158" spans="1:8">
      <c r="A158" s="34">
        <f t="shared" ca="1" si="14"/>
        <v>0.48724371905510688</v>
      </c>
      <c r="B158" s="22">
        <f t="shared" ca="1" si="19"/>
        <v>125.72238629744319</v>
      </c>
      <c r="C158" s="24">
        <f t="shared" ca="1" si="20"/>
        <v>1.1677001823291846</v>
      </c>
      <c r="D158" s="9" t="str">
        <f t="shared" ca="1" si="15"/>
        <v>W</v>
      </c>
      <c r="E158" s="1">
        <f t="shared" ca="1" si="16"/>
        <v>87</v>
      </c>
      <c r="F158" s="5">
        <f t="shared" ca="1" si="17"/>
        <v>125.72238629744319</v>
      </c>
      <c r="G158" s="18">
        <f t="shared" ca="1" si="18"/>
        <v>0</v>
      </c>
      <c r="H158" s="5"/>
    </row>
    <row r="159" spans="1:8">
      <c r="A159" s="34">
        <f t="shared" ca="1" si="14"/>
        <v>1.8056212583922537E-2</v>
      </c>
      <c r="B159" s="22">
        <f t="shared" ca="1" si="19"/>
        <v>126.90103366898171</v>
      </c>
      <c r="C159" s="24">
        <f t="shared" ca="1" si="20"/>
        <v>1.1786473715385171</v>
      </c>
      <c r="D159" s="9" t="str">
        <f t="shared" ca="1" si="15"/>
        <v>W</v>
      </c>
      <c r="E159" s="1">
        <f t="shared" ca="1" si="16"/>
        <v>88</v>
      </c>
      <c r="F159" s="5">
        <f t="shared" ca="1" si="17"/>
        <v>126.90103366898171</v>
      </c>
      <c r="G159" s="18">
        <f t="shared" ca="1" si="18"/>
        <v>0</v>
      </c>
      <c r="H159" s="5"/>
    </row>
    <row r="160" spans="1:8">
      <c r="A160" s="34">
        <f t="shared" ca="1" si="14"/>
        <v>8.9216929182512228E-2</v>
      </c>
      <c r="B160" s="22">
        <f t="shared" ca="1" si="19"/>
        <v>128.09073085962839</v>
      </c>
      <c r="C160" s="24">
        <f t="shared" ca="1" si="20"/>
        <v>1.1896971906466831</v>
      </c>
      <c r="D160" s="9" t="str">
        <f t="shared" ca="1" si="15"/>
        <v>W</v>
      </c>
      <c r="E160" s="1">
        <f t="shared" ca="1" si="16"/>
        <v>89</v>
      </c>
      <c r="F160" s="5">
        <f t="shared" ca="1" si="17"/>
        <v>128.09073085962839</v>
      </c>
      <c r="G160" s="18">
        <f t="shared" ca="1" si="18"/>
        <v>0</v>
      </c>
      <c r="H160" s="5"/>
    </row>
    <row r="161" spans="1:8">
      <c r="A161" s="34">
        <f t="shared" ca="1" si="14"/>
        <v>0.74009619170011121</v>
      </c>
      <c r="B161" s="22">
        <f t="shared" ca="1" si="19"/>
        <v>126.80982355103211</v>
      </c>
      <c r="C161" s="24">
        <f t="shared" ca="1" si="20"/>
        <v>-1.2809073085962837</v>
      </c>
      <c r="D161" s="9" t="str">
        <f t="shared" ca="1" si="15"/>
        <v>L</v>
      </c>
      <c r="E161" s="1">
        <f t="shared" ca="1" si="16"/>
        <v>89</v>
      </c>
      <c r="F161" s="5">
        <f t="shared" ca="1" si="17"/>
        <v>128.09073085962839</v>
      </c>
      <c r="G161" s="18">
        <f t="shared" ca="1" si="18"/>
        <v>-0.99999999999999989</v>
      </c>
      <c r="H161" s="5"/>
    </row>
    <row r="162" spans="1:8">
      <c r="A162" s="34">
        <f t="shared" ca="1" si="14"/>
        <v>0.85185899872140114</v>
      </c>
      <c r="B162" s="22">
        <f t="shared" ca="1" si="19"/>
        <v>125.54172531552179</v>
      </c>
      <c r="C162" s="24">
        <f t="shared" ca="1" si="20"/>
        <v>-1.2680982355103225</v>
      </c>
      <c r="D162" s="9" t="str">
        <f t="shared" ca="1" si="15"/>
        <v>L</v>
      </c>
      <c r="E162" s="1">
        <f t="shared" ca="1" si="16"/>
        <v>89</v>
      </c>
      <c r="F162" s="5">
        <f t="shared" ca="1" si="17"/>
        <v>128.09073085962839</v>
      </c>
      <c r="G162" s="18">
        <f t="shared" ca="1" si="18"/>
        <v>-1.9900000000000009</v>
      </c>
      <c r="H162" s="5"/>
    </row>
    <row r="163" spans="1:8">
      <c r="A163" s="34">
        <f t="shared" ca="1" si="14"/>
        <v>0.40632252650061251</v>
      </c>
      <c r="B163" s="22">
        <f t="shared" ca="1" si="19"/>
        <v>126.71867899035479</v>
      </c>
      <c r="C163" s="24">
        <f t="shared" ca="1" si="20"/>
        <v>1.1769536748330012</v>
      </c>
      <c r="D163" s="9" t="str">
        <f t="shared" ca="1" si="15"/>
        <v>W</v>
      </c>
      <c r="E163" s="1">
        <f t="shared" ca="1" si="16"/>
        <v>90</v>
      </c>
      <c r="F163" s="5">
        <f t="shared" ca="1" si="17"/>
        <v>128.09073085962839</v>
      </c>
      <c r="G163" s="18">
        <f t="shared" ca="1" si="18"/>
        <v>-1.0711562500000131</v>
      </c>
      <c r="H163" s="5"/>
    </row>
    <row r="164" spans="1:8">
      <c r="A164" s="34">
        <f t="shared" ca="1" si="14"/>
        <v>0.84604995097041558</v>
      </c>
      <c r="B164" s="22">
        <f t="shared" ca="1" si="19"/>
        <v>125.45149220045124</v>
      </c>
      <c r="C164" s="24">
        <f t="shared" ca="1" si="20"/>
        <v>-1.2671867899035476</v>
      </c>
      <c r="D164" s="9" t="str">
        <f t="shared" ca="1" si="15"/>
        <v>L</v>
      </c>
      <c r="E164" s="1">
        <f t="shared" ca="1" si="16"/>
        <v>90</v>
      </c>
      <c r="F164" s="5">
        <f t="shared" ca="1" si="17"/>
        <v>128.09073085962839</v>
      </c>
      <c r="G164" s="18">
        <f t="shared" ca="1" si="18"/>
        <v>-2.0604446875000129</v>
      </c>
      <c r="H164" s="5"/>
    </row>
    <row r="165" spans="1:8">
      <c r="A165" s="34">
        <f t="shared" ca="1" si="14"/>
        <v>7.5444808059921264E-2</v>
      </c>
      <c r="B165" s="22">
        <f t="shared" ca="1" si="19"/>
        <v>126.62759993983046</v>
      </c>
      <c r="C165" s="24">
        <f t="shared" ca="1" si="20"/>
        <v>1.1761077393792192</v>
      </c>
      <c r="D165" s="9" t="str">
        <f t="shared" ca="1" si="15"/>
        <v>W</v>
      </c>
      <c r="E165" s="1">
        <f t="shared" ca="1" si="16"/>
        <v>91</v>
      </c>
      <c r="F165" s="5">
        <f t="shared" ca="1" si="17"/>
        <v>128.09073085962839</v>
      </c>
      <c r="G165" s="18">
        <f t="shared" ca="1" si="18"/>
        <v>-1.1422613564453341</v>
      </c>
      <c r="H165" s="5"/>
    </row>
    <row r="166" spans="1:8">
      <c r="A166" s="34">
        <f t="shared" ca="1" si="14"/>
        <v>0.82192579453924219</v>
      </c>
      <c r="B166" s="22">
        <f t="shared" ca="1" si="19"/>
        <v>125.36132394043216</v>
      </c>
      <c r="C166" s="24">
        <f t="shared" ca="1" si="20"/>
        <v>-1.266275999398303</v>
      </c>
      <c r="D166" s="9" t="str">
        <f t="shared" ca="1" si="15"/>
        <v>L</v>
      </c>
      <c r="E166" s="1">
        <f t="shared" ca="1" si="16"/>
        <v>91</v>
      </c>
      <c r="F166" s="5">
        <f t="shared" ca="1" si="17"/>
        <v>128.09073085962839</v>
      </c>
      <c r="G166" s="18">
        <f t="shared" ca="1" si="18"/>
        <v>-2.1308387428808797</v>
      </c>
      <c r="H166" s="5"/>
    </row>
    <row r="167" spans="1:8">
      <c r="A167" s="34">
        <f t="shared" ca="1" si="14"/>
        <v>0.39999741035465086</v>
      </c>
      <c r="B167" s="22">
        <f t="shared" ca="1" si="19"/>
        <v>126.5365863523737</v>
      </c>
      <c r="C167" s="24">
        <f t="shared" ca="1" si="20"/>
        <v>1.1752624119415458</v>
      </c>
      <c r="D167" s="9" t="str">
        <f t="shared" ca="1" si="15"/>
        <v>W</v>
      </c>
      <c r="E167" s="1">
        <f t="shared" ca="1" si="16"/>
        <v>92</v>
      </c>
      <c r="F167" s="5">
        <f t="shared" ca="1" si="17"/>
        <v>128.09073085962839</v>
      </c>
      <c r="G167" s="18">
        <f t="shared" ca="1" si="18"/>
        <v>-1.2133153560953922</v>
      </c>
      <c r="H167" s="5"/>
    </row>
    <row r="168" spans="1:8">
      <c r="A168" s="34">
        <f t="shared" ca="1" si="14"/>
        <v>0.70937584395936026</v>
      </c>
      <c r="B168" s="22">
        <f t="shared" ca="1" si="19"/>
        <v>125.27122048884996</v>
      </c>
      <c r="C168" s="24">
        <f t="shared" ca="1" si="20"/>
        <v>-1.2653658635237406</v>
      </c>
      <c r="D168" s="9" t="str">
        <f t="shared" ca="1" si="15"/>
        <v>L</v>
      </c>
      <c r="E168" s="1">
        <f t="shared" ca="1" si="16"/>
        <v>92</v>
      </c>
      <c r="F168" s="5">
        <f t="shared" ca="1" si="17"/>
        <v>128.09073085962839</v>
      </c>
      <c r="G168" s="18">
        <f t="shared" ca="1" si="18"/>
        <v>-2.201182202534441</v>
      </c>
      <c r="H168" s="5"/>
    </row>
    <row r="169" spans="1:8">
      <c r="A169" s="34">
        <f t="shared" ca="1" si="14"/>
        <v>0.19567373405833344</v>
      </c>
      <c r="B169" s="22">
        <f t="shared" ca="1" si="19"/>
        <v>126.44563818093292</v>
      </c>
      <c r="C169" s="24">
        <f t="shared" ca="1" si="20"/>
        <v>1.1744176920829545</v>
      </c>
      <c r="D169" s="9" t="str">
        <f t="shared" ca="1" si="15"/>
        <v>W</v>
      </c>
      <c r="E169" s="1">
        <f t="shared" ca="1" si="16"/>
        <v>93</v>
      </c>
      <c r="F169" s="5">
        <f t="shared" ca="1" si="17"/>
        <v>128.09073085962839</v>
      </c>
      <c r="G169" s="18">
        <f t="shared" ca="1" si="18"/>
        <v>-1.2843182856832123</v>
      </c>
      <c r="H169" s="5"/>
    </row>
    <row r="170" spans="1:8">
      <c r="A170" s="34">
        <f t="shared" ca="1" si="14"/>
        <v>0.74055379504366736</v>
      </c>
      <c r="B170" s="22">
        <f t="shared" ca="1" si="19"/>
        <v>125.18118179912359</v>
      </c>
      <c r="C170" s="24">
        <f t="shared" ca="1" si="20"/>
        <v>-1.2644563818093246</v>
      </c>
      <c r="D170" s="9" t="str">
        <f t="shared" ca="1" si="15"/>
        <v>L</v>
      </c>
      <c r="E170" s="1">
        <f t="shared" ca="1" si="16"/>
        <v>93</v>
      </c>
      <c r="F170" s="5">
        <f t="shared" ca="1" si="17"/>
        <v>128.09073085962839</v>
      </c>
      <c r="G170" s="18">
        <f t="shared" ca="1" si="18"/>
        <v>-2.2714751028263764</v>
      </c>
      <c r="H170" s="5"/>
    </row>
    <row r="171" spans="1:8">
      <c r="A171" s="34">
        <f t="shared" ca="1" si="14"/>
        <v>0.51360588582451538</v>
      </c>
      <c r="B171" s="22">
        <f t="shared" ca="1" si="19"/>
        <v>126.35475537849037</v>
      </c>
      <c r="C171" s="24">
        <f t="shared" ca="1" si="20"/>
        <v>1.1735735793667743</v>
      </c>
      <c r="D171" s="9" t="str">
        <f t="shared" ca="1" si="15"/>
        <v>W</v>
      </c>
      <c r="E171" s="1">
        <f t="shared" ca="1" si="16"/>
        <v>94</v>
      </c>
      <c r="F171" s="5">
        <f t="shared" ca="1" si="17"/>
        <v>128.09073085962839</v>
      </c>
      <c r="G171" s="18">
        <f t="shared" ca="1" si="18"/>
        <v>-1.3552701819153812</v>
      </c>
      <c r="H171" s="5"/>
    </row>
    <row r="172" spans="1:8">
      <c r="A172" s="34">
        <f t="shared" ca="1" si="14"/>
        <v>0.91273053487815847</v>
      </c>
      <c r="B172" s="22">
        <f t="shared" ca="1" si="19"/>
        <v>125.09120782470546</v>
      </c>
      <c r="C172" s="24">
        <f t="shared" ca="1" si="20"/>
        <v>-1.2635475537849032</v>
      </c>
      <c r="D172" s="9" t="str">
        <f t="shared" ca="1" si="15"/>
        <v>L</v>
      </c>
      <c r="E172" s="1">
        <f t="shared" ca="1" si="16"/>
        <v>94</v>
      </c>
      <c r="F172" s="5">
        <f t="shared" ca="1" si="17"/>
        <v>128.09073085962839</v>
      </c>
      <c r="G172" s="18">
        <f t="shared" ca="1" si="18"/>
        <v>-2.3417174800962273</v>
      </c>
      <c r="H172" s="5"/>
    </row>
    <row r="173" spans="1:8">
      <c r="A173" s="34">
        <f t="shared" ca="1" si="14"/>
        <v>0.28332760011643909</v>
      </c>
      <c r="B173" s="22">
        <f t="shared" ca="1" si="19"/>
        <v>126.26393789806207</v>
      </c>
      <c r="C173" s="24">
        <f t="shared" ca="1" si="20"/>
        <v>1.172730073356604</v>
      </c>
      <c r="D173" s="9" t="str">
        <f t="shared" ca="1" si="15"/>
        <v>W</v>
      </c>
      <c r="E173" s="1">
        <f t="shared" ca="1" si="16"/>
        <v>95</v>
      </c>
      <c r="F173" s="5">
        <f t="shared" ca="1" si="17"/>
        <v>128.09073085962839</v>
      </c>
      <c r="G173" s="18">
        <f t="shared" ca="1" si="18"/>
        <v>-1.4261710814721367</v>
      </c>
      <c r="H173" s="5"/>
    </row>
    <row r="174" spans="1:8">
      <c r="A174" s="34">
        <f t="shared" ca="1" si="14"/>
        <v>0.8176350036388913</v>
      </c>
      <c r="B174" s="22">
        <f t="shared" ca="1" si="19"/>
        <v>125.00129851908144</v>
      </c>
      <c r="C174" s="24">
        <f t="shared" ca="1" si="20"/>
        <v>-1.262639378980623</v>
      </c>
      <c r="D174" s="9" t="str">
        <f t="shared" ca="1" si="15"/>
        <v>L</v>
      </c>
      <c r="E174" s="1">
        <f t="shared" ca="1" si="16"/>
        <v>95</v>
      </c>
      <c r="F174" s="5">
        <f t="shared" ca="1" si="17"/>
        <v>128.09073085962839</v>
      </c>
      <c r="G174" s="18">
        <f t="shared" ca="1" si="18"/>
        <v>-2.4119093706574173</v>
      </c>
      <c r="H174" s="5"/>
    </row>
    <row r="175" spans="1:8">
      <c r="A175" s="34">
        <f t="shared" ca="1" si="14"/>
        <v>0.97284203517812728</v>
      </c>
      <c r="B175" s="22">
        <f t="shared" ca="1" si="19"/>
        <v>123.75128553389062</v>
      </c>
      <c r="C175" s="24">
        <f t="shared" ca="1" si="20"/>
        <v>-1.2500129851908213</v>
      </c>
      <c r="D175" s="9" t="str">
        <f t="shared" ca="1" si="15"/>
        <v>L</v>
      </c>
      <c r="E175" s="1">
        <f t="shared" ca="1" si="16"/>
        <v>95</v>
      </c>
      <c r="F175" s="5">
        <f t="shared" ca="1" si="17"/>
        <v>128.09073085962839</v>
      </c>
      <c r="G175" s="18">
        <f t="shared" ca="1" si="18"/>
        <v>-3.3877902769508488</v>
      </c>
      <c r="H175" s="5"/>
    </row>
    <row r="176" spans="1:8">
      <c r="A176" s="34">
        <f t="shared" ca="1" si="14"/>
        <v>0.37709874877388638</v>
      </c>
      <c r="B176" s="22">
        <f t="shared" ca="1" si="19"/>
        <v>124.91145383577084</v>
      </c>
      <c r="C176" s="24">
        <f t="shared" ca="1" si="20"/>
        <v>1.1601683018802191</v>
      </c>
      <c r="D176" s="9" t="str">
        <f t="shared" ca="1" si="15"/>
        <v>W</v>
      </c>
      <c r="E176" s="1">
        <f t="shared" ca="1" si="16"/>
        <v>96</v>
      </c>
      <c r="F176" s="5">
        <f t="shared" ca="1" si="17"/>
        <v>128.09073085962839</v>
      </c>
      <c r="G176" s="18">
        <f t="shared" ca="1" si="18"/>
        <v>-2.4820508107972667</v>
      </c>
      <c r="H176" s="5"/>
    </row>
    <row r="177" spans="1:8">
      <c r="A177" s="34">
        <f t="shared" ca="1" si="14"/>
        <v>0.90536672548932673</v>
      </c>
      <c r="B177" s="22">
        <f t="shared" ca="1" si="19"/>
        <v>123.66233929741313</v>
      </c>
      <c r="C177" s="24">
        <f t="shared" ca="1" si="20"/>
        <v>-1.2491145383577162</v>
      </c>
      <c r="D177" s="9" t="str">
        <f t="shared" ca="1" si="15"/>
        <v>L</v>
      </c>
      <c r="E177" s="1">
        <f t="shared" ca="1" si="16"/>
        <v>96</v>
      </c>
      <c r="F177" s="5">
        <f t="shared" ca="1" si="17"/>
        <v>128.09073085962839</v>
      </c>
      <c r="G177" s="18">
        <f t="shared" ca="1" si="18"/>
        <v>-3.4572303026892999</v>
      </c>
      <c r="H177" s="5"/>
    </row>
    <row r="178" spans="1:8">
      <c r="A178" s="34">
        <f t="shared" ca="1" si="14"/>
        <v>0.99744187374229387</v>
      </c>
      <c r="B178" s="22">
        <f t="shared" ca="1" si="19"/>
        <v>122.42571590443899</v>
      </c>
      <c r="C178" s="24">
        <f t="shared" ca="1" si="20"/>
        <v>-1.2366233929741384</v>
      </c>
      <c r="D178" s="9" t="str">
        <f t="shared" ca="1" si="15"/>
        <v>L</v>
      </c>
      <c r="E178" s="1">
        <f t="shared" ca="1" si="16"/>
        <v>96</v>
      </c>
      <c r="F178" s="5">
        <f t="shared" ca="1" si="17"/>
        <v>128.09073085962839</v>
      </c>
      <c r="G178" s="18">
        <f t="shared" ca="1" si="18"/>
        <v>-4.4226579996624125</v>
      </c>
      <c r="H178" s="5"/>
    </row>
    <row r="179" spans="1:8">
      <c r="A179" s="34">
        <f t="shared" ca="1" si="14"/>
        <v>0.14654736311954508</v>
      </c>
      <c r="B179" s="22">
        <f t="shared" ca="1" si="19"/>
        <v>123.57345699104309</v>
      </c>
      <c r="C179" s="24">
        <f t="shared" ca="1" si="20"/>
        <v>1.1477410866040998</v>
      </c>
      <c r="D179" s="9" t="str">
        <f t="shared" ca="1" si="15"/>
        <v>W</v>
      </c>
      <c r="E179" s="1">
        <f t="shared" ca="1" si="16"/>
        <v>97</v>
      </c>
      <c r="F179" s="5">
        <f t="shared" ca="1" si="17"/>
        <v>128.09073085962839</v>
      </c>
      <c r="G179" s="18">
        <f t="shared" ca="1" si="18"/>
        <v>-3.5266204184092604</v>
      </c>
      <c r="H179" s="5"/>
    </row>
    <row r="180" spans="1:8">
      <c r="A180" s="34">
        <f t="shared" ca="1" si="14"/>
        <v>0.12488106385307085</v>
      </c>
      <c r="B180" s="22">
        <f t="shared" ca="1" si="19"/>
        <v>124.73195815033411</v>
      </c>
      <c r="C180" s="24">
        <f t="shared" ca="1" si="20"/>
        <v>1.1585011592910206</v>
      </c>
      <c r="D180" s="9" t="str">
        <f t="shared" ca="1" si="15"/>
        <v>W</v>
      </c>
      <c r="E180" s="1">
        <f t="shared" ca="1" si="16"/>
        <v>98</v>
      </c>
      <c r="F180" s="5">
        <f t="shared" ca="1" si="17"/>
        <v>128.09073085962839</v>
      </c>
      <c r="G180" s="18">
        <f t="shared" ca="1" si="18"/>
        <v>-2.6221824848318533</v>
      </c>
      <c r="H180" s="5"/>
    </row>
    <row r="181" spans="1:8">
      <c r="A181" s="34">
        <f t="shared" ca="1" si="14"/>
        <v>0.14875201044489028</v>
      </c>
      <c r="B181" s="22">
        <f t="shared" ca="1" si="19"/>
        <v>125.90132025799348</v>
      </c>
      <c r="C181" s="24">
        <f t="shared" ca="1" si="20"/>
        <v>1.1693621076593672</v>
      </c>
      <c r="D181" s="9" t="str">
        <f t="shared" ca="1" si="15"/>
        <v>W</v>
      </c>
      <c r="E181" s="1">
        <f t="shared" ca="1" si="16"/>
        <v>99</v>
      </c>
      <c r="F181" s="5">
        <f t="shared" ca="1" si="17"/>
        <v>128.09073085962839</v>
      </c>
      <c r="G181" s="18">
        <f t="shared" ca="1" si="18"/>
        <v>-1.7092654456271636</v>
      </c>
      <c r="H181" s="5"/>
    </row>
    <row r="182" spans="1:8">
      <c r="A182" s="34">
        <f t="shared" ca="1" si="14"/>
        <v>5.279333428900479E-2</v>
      </c>
      <c r="B182" s="22">
        <f t="shared" ca="1" si="19"/>
        <v>127.08164513541216</v>
      </c>
      <c r="C182" s="24">
        <f t="shared" ca="1" si="20"/>
        <v>1.1803248774186841</v>
      </c>
      <c r="D182" s="9" t="str">
        <f t="shared" ca="1" si="15"/>
        <v>W</v>
      </c>
      <c r="E182" s="1">
        <f t="shared" ca="1" si="16"/>
        <v>100</v>
      </c>
      <c r="F182" s="5">
        <f t="shared" ca="1" si="17"/>
        <v>128.09073085962839</v>
      </c>
      <c r="G182" s="18">
        <f t="shared" ca="1" si="18"/>
        <v>-0.78778980917992225</v>
      </c>
      <c r="H182" s="5"/>
    </row>
    <row r="183" spans="1:8">
      <c r="A183" s="34">
        <f t="shared" ca="1" si="14"/>
        <v>0.97170640688128351</v>
      </c>
      <c r="B183" s="22">
        <f t="shared" ca="1" si="19"/>
        <v>125.81082868405804</v>
      </c>
      <c r="C183" s="24">
        <f t="shared" ca="1" si="20"/>
        <v>-1.270816451354122</v>
      </c>
      <c r="D183" s="9" t="str">
        <f t="shared" ca="1" si="15"/>
        <v>L</v>
      </c>
      <c r="E183" s="1">
        <f t="shared" ca="1" si="16"/>
        <v>100</v>
      </c>
      <c r="F183" s="5">
        <f t="shared" ca="1" si="17"/>
        <v>128.09073085962839</v>
      </c>
      <c r="G183" s="18">
        <f t="shared" ca="1" si="18"/>
        <v>-1.7799119110881234</v>
      </c>
      <c r="H183" s="5"/>
    </row>
    <row r="184" spans="1:8">
      <c r="A184" s="34">
        <f t="shared" ca="1" si="14"/>
        <v>0.80393058514150884</v>
      </c>
      <c r="B184" s="22">
        <f t="shared" ca="1" si="19"/>
        <v>124.55272039721746</v>
      </c>
      <c r="C184" s="24">
        <f t="shared" ca="1" si="20"/>
        <v>-1.2581082868405815</v>
      </c>
      <c r="D184" s="9" t="str">
        <f t="shared" ca="1" si="15"/>
        <v>L</v>
      </c>
      <c r="E184" s="1">
        <f t="shared" ca="1" si="16"/>
        <v>100</v>
      </c>
      <c r="F184" s="5">
        <f t="shared" ca="1" si="17"/>
        <v>128.09073085962839</v>
      </c>
      <c r="G184" s="18">
        <f t="shared" ca="1" si="18"/>
        <v>-2.762112791977243</v>
      </c>
      <c r="H184" s="5"/>
    </row>
    <row r="185" spans="1:8">
      <c r="A185" s="34">
        <f t="shared" ca="1" si="14"/>
        <v>0.33174697963293642</v>
      </c>
      <c r="B185" s="22">
        <f t="shared" ca="1" si="19"/>
        <v>125.72040215094135</v>
      </c>
      <c r="C185" s="24">
        <f t="shared" ca="1" si="20"/>
        <v>1.1676817537238975</v>
      </c>
      <c r="D185" s="9" t="str">
        <f t="shared" ca="1" si="15"/>
        <v>W</v>
      </c>
      <c r="E185" s="1">
        <f t="shared" ca="1" si="16"/>
        <v>101</v>
      </c>
      <c r="F185" s="5">
        <f t="shared" ca="1" si="17"/>
        <v>128.09073085962839</v>
      </c>
      <c r="G185" s="18">
        <f t="shared" ca="1" si="18"/>
        <v>-1.8505075994020423</v>
      </c>
      <c r="H185" s="5"/>
    </row>
    <row r="186" spans="1:8">
      <c r="A186" s="34">
        <f t="shared" ca="1" si="14"/>
        <v>0.67663011788209126</v>
      </c>
      <c r="B186" s="22">
        <f t="shared" ca="1" si="19"/>
        <v>124.46319812943194</v>
      </c>
      <c r="C186" s="24">
        <f t="shared" ca="1" si="20"/>
        <v>-1.2572040215094091</v>
      </c>
      <c r="D186" s="9" t="str">
        <f t="shared" ca="1" si="15"/>
        <v>L</v>
      </c>
      <c r="E186" s="1">
        <f t="shared" ca="1" si="16"/>
        <v>101</v>
      </c>
      <c r="F186" s="5">
        <f t="shared" ca="1" si="17"/>
        <v>128.09073085962839</v>
      </c>
      <c r="G186" s="18">
        <f t="shared" ca="1" si="18"/>
        <v>-2.8320025234080184</v>
      </c>
      <c r="H186" s="5"/>
    </row>
    <row r="187" spans="1:8">
      <c r="A187" s="34">
        <f t="shared" ca="1" si="14"/>
        <v>0.4364733378377359</v>
      </c>
      <c r="B187" s="22">
        <f t="shared" ca="1" si="19"/>
        <v>125.63004061189535</v>
      </c>
      <c r="C187" s="24">
        <f t="shared" ca="1" si="20"/>
        <v>1.1668424824634087</v>
      </c>
      <c r="D187" s="9" t="str">
        <f t="shared" ca="1" si="15"/>
        <v>W</v>
      </c>
      <c r="E187" s="1">
        <f t="shared" ca="1" si="16"/>
        <v>102</v>
      </c>
      <c r="F187" s="5">
        <f t="shared" ca="1" si="17"/>
        <v>128.09073085962839</v>
      </c>
      <c r="G187" s="18">
        <f t="shared" ca="1" si="18"/>
        <v>-1.9210525470649811</v>
      </c>
      <c r="H187" s="5"/>
    </row>
    <row r="188" spans="1:8">
      <c r="A188" s="34">
        <f t="shared" ca="1" si="14"/>
        <v>0.25880229962627022</v>
      </c>
      <c r="B188" s="22">
        <f t="shared" ca="1" si="19"/>
        <v>126.80782224263186</v>
      </c>
      <c r="C188" s="24">
        <f t="shared" ca="1" si="20"/>
        <v>1.1777816307365043</v>
      </c>
      <c r="D188" s="9" t="str">
        <f t="shared" ca="1" si="15"/>
        <v>W</v>
      </c>
      <c r="E188" s="1">
        <f t="shared" ca="1" si="16"/>
        <v>103</v>
      </c>
      <c r="F188" s="5">
        <f t="shared" ca="1" si="17"/>
        <v>128.09073085962839</v>
      </c>
      <c r="G188" s="18">
        <f t="shared" ca="1" si="18"/>
        <v>-1.0015624146937265</v>
      </c>
      <c r="H188" s="5"/>
    </row>
    <row r="189" spans="1:8">
      <c r="A189" s="34">
        <f t="shared" ca="1" si="14"/>
        <v>0.53318068703516919</v>
      </c>
      <c r="B189" s="22">
        <f t="shared" ca="1" si="19"/>
        <v>127.99664557615652</v>
      </c>
      <c r="C189" s="24">
        <f t="shared" ca="1" si="20"/>
        <v>1.1888233335246667</v>
      </c>
      <c r="D189" s="9" t="str">
        <f t="shared" ca="1" si="15"/>
        <v>W</v>
      </c>
      <c r="E189" s="1">
        <f t="shared" ca="1" si="16"/>
        <v>104</v>
      </c>
      <c r="F189" s="5">
        <f t="shared" ca="1" si="17"/>
        <v>128.09073085962839</v>
      </c>
      <c r="G189" s="18">
        <f t="shared" ca="1" si="18"/>
        <v>-7.3452062331485615E-2</v>
      </c>
      <c r="H189" s="5"/>
    </row>
    <row r="190" spans="1:8">
      <c r="A190" s="34">
        <f t="shared" ca="1" si="14"/>
        <v>0.74439592906878271</v>
      </c>
      <c r="B190" s="22">
        <f t="shared" ca="1" si="19"/>
        <v>126.71667912039496</v>
      </c>
      <c r="C190" s="24">
        <f t="shared" ca="1" si="20"/>
        <v>-1.2799664557615671</v>
      </c>
      <c r="D190" s="9" t="str">
        <f t="shared" ca="1" si="15"/>
        <v>L</v>
      </c>
      <c r="E190" s="1">
        <f t="shared" ca="1" si="16"/>
        <v>104</v>
      </c>
      <c r="F190" s="5">
        <f t="shared" ca="1" si="17"/>
        <v>128.09073085962839</v>
      </c>
      <c r="G190" s="18">
        <f t="shared" ca="1" si="18"/>
        <v>-1.0727175417081722</v>
      </c>
      <c r="H190" s="5"/>
    </row>
    <row r="191" spans="1:8">
      <c r="A191" s="34">
        <f t="shared" ca="1" si="14"/>
        <v>0.67932831276905636</v>
      </c>
      <c r="B191" s="22">
        <f t="shared" ca="1" si="19"/>
        <v>125.44951232919101</v>
      </c>
      <c r="C191" s="24">
        <f t="shared" ca="1" si="20"/>
        <v>-1.2671667912039482</v>
      </c>
      <c r="D191" s="9" t="str">
        <f t="shared" ca="1" si="15"/>
        <v>L</v>
      </c>
      <c r="E191" s="1">
        <f t="shared" ca="1" si="16"/>
        <v>104</v>
      </c>
      <c r="F191" s="5">
        <f t="shared" ca="1" si="17"/>
        <v>128.09073085962839</v>
      </c>
      <c r="G191" s="18">
        <f t="shared" ca="1" si="18"/>
        <v>-2.0619903662910897</v>
      </c>
      <c r="H191" s="5"/>
    </row>
    <row r="192" spans="1:8">
      <c r="A192" s="34">
        <f t="shared" ca="1" si="14"/>
        <v>0.8057036770717918</v>
      </c>
      <c r="B192" s="22">
        <f t="shared" ca="1" si="19"/>
        <v>124.19501720589909</v>
      </c>
      <c r="C192" s="24">
        <f t="shared" ca="1" si="20"/>
        <v>-1.2544951232919175</v>
      </c>
      <c r="D192" s="9" t="str">
        <f t="shared" ca="1" si="15"/>
        <v>L</v>
      </c>
      <c r="E192" s="1">
        <f t="shared" ca="1" si="16"/>
        <v>104</v>
      </c>
      <c r="F192" s="5">
        <f t="shared" ca="1" si="17"/>
        <v>128.09073085962839</v>
      </c>
      <c r="G192" s="18">
        <f t="shared" ca="1" si="18"/>
        <v>-3.0413704626281843</v>
      </c>
      <c r="H192" s="5"/>
    </row>
    <row r="193" spans="1:8">
      <c r="A193" s="34">
        <f t="shared" ca="1" si="14"/>
        <v>0.32946164014806323</v>
      </c>
      <c r="B193" s="22">
        <f t="shared" ca="1" si="19"/>
        <v>125.35934549220438</v>
      </c>
      <c r="C193" s="24">
        <f t="shared" ca="1" si="20"/>
        <v>1.1643282863052917</v>
      </c>
      <c r="D193" s="9" t="str">
        <f t="shared" ca="1" si="15"/>
        <v>W</v>
      </c>
      <c r="E193" s="1">
        <f t="shared" ca="1" si="16"/>
        <v>105</v>
      </c>
      <c r="F193" s="5">
        <f t="shared" ca="1" si="17"/>
        <v>128.09073085962839</v>
      </c>
      <c r="G193" s="18">
        <f t="shared" ca="1" si="18"/>
        <v>-2.1323833107153334</v>
      </c>
      <c r="H193" s="5"/>
    </row>
    <row r="194" spans="1:8">
      <c r="A194" s="34">
        <f t="shared" ca="1" si="14"/>
        <v>0.6042641775468498</v>
      </c>
      <c r="B194" s="22">
        <f t="shared" ca="1" si="19"/>
        <v>124.10575203728234</v>
      </c>
      <c r="C194" s="24">
        <f t="shared" ca="1" si="20"/>
        <v>-1.25359345492204</v>
      </c>
      <c r="D194" s="9" t="str">
        <f t="shared" ca="1" si="15"/>
        <v>L</v>
      </c>
      <c r="E194" s="1">
        <f t="shared" ca="1" si="16"/>
        <v>105</v>
      </c>
      <c r="F194" s="5">
        <f t="shared" ca="1" si="17"/>
        <v>128.09073085962839</v>
      </c>
      <c r="G194" s="18">
        <f t="shared" ca="1" si="18"/>
        <v>-3.1110594776081766</v>
      </c>
      <c r="H194" s="5"/>
    </row>
    <row r="195" spans="1:8">
      <c r="A195" s="34">
        <f t="shared" ca="1" si="14"/>
        <v>0.2449436499654527</v>
      </c>
      <c r="B195" s="22">
        <f t="shared" ca="1" si="19"/>
        <v>125.26924346263185</v>
      </c>
      <c r="C195" s="24">
        <f t="shared" ca="1" si="20"/>
        <v>1.1634914253495054</v>
      </c>
      <c r="D195" s="9" t="str">
        <f t="shared" ca="1" si="15"/>
        <v>W</v>
      </c>
      <c r="E195" s="1">
        <f t="shared" ca="1" si="16"/>
        <v>106</v>
      </c>
      <c r="F195" s="5">
        <f t="shared" ca="1" si="17"/>
        <v>128.09073085962839</v>
      </c>
      <c r="G195" s="18">
        <f t="shared" ca="1" si="18"/>
        <v>-2.2027256602107665</v>
      </c>
      <c r="H195" s="5"/>
    </row>
    <row r="196" spans="1:8">
      <c r="A196" s="34">
        <f t="shared" ca="1" si="14"/>
        <v>0.76551847685909657</v>
      </c>
      <c r="B196" s="22">
        <f t="shared" ca="1" si="19"/>
        <v>124.01655102800552</v>
      </c>
      <c r="C196" s="24">
        <f t="shared" ca="1" si="20"/>
        <v>-1.2526924346263257</v>
      </c>
      <c r="D196" s="9" t="str">
        <f t="shared" ca="1" si="15"/>
        <v>L</v>
      </c>
      <c r="E196" s="1">
        <f t="shared" ca="1" si="16"/>
        <v>106</v>
      </c>
      <c r="F196" s="5">
        <f t="shared" ca="1" si="17"/>
        <v>128.09073085962839</v>
      </c>
      <c r="G196" s="18">
        <f t="shared" ca="1" si="18"/>
        <v>-3.1806984036086643</v>
      </c>
      <c r="H196" s="5"/>
    </row>
    <row r="197" spans="1:8">
      <c r="A197" s="34">
        <f t="shared" ca="1" si="14"/>
        <v>0.58938139933786093</v>
      </c>
      <c r="B197" s="22">
        <f t="shared" ca="1" si="19"/>
        <v>122.77638551772547</v>
      </c>
      <c r="C197" s="24">
        <f t="shared" ca="1" si="20"/>
        <v>-1.2401655102800504</v>
      </c>
      <c r="D197" s="9" t="str">
        <f t="shared" ca="1" si="15"/>
        <v>L</v>
      </c>
      <c r="E197" s="1">
        <f t="shared" ca="1" si="16"/>
        <v>106</v>
      </c>
      <c r="F197" s="5">
        <f t="shared" ca="1" si="17"/>
        <v>128.09073085962839</v>
      </c>
      <c r="G197" s="18">
        <f t="shared" ca="1" si="18"/>
        <v>-4.1488914195725739</v>
      </c>
      <c r="H197" s="5"/>
    </row>
    <row r="198" spans="1:8">
      <c r="A198" s="34">
        <f t="shared" ca="1" si="14"/>
        <v>5.4861231949592693E-2</v>
      </c>
      <c r="B198" s="22">
        <f t="shared" ca="1" si="19"/>
        <v>123.92741413195414</v>
      </c>
      <c r="C198" s="24">
        <f t="shared" ca="1" si="20"/>
        <v>1.1510286142286645</v>
      </c>
      <c r="D198" s="9" t="str">
        <f t="shared" ca="1" si="15"/>
        <v>W</v>
      </c>
      <c r="E198" s="1">
        <f t="shared" ca="1" si="16"/>
        <v>107</v>
      </c>
      <c r="F198" s="5">
        <f t="shared" ca="1" si="17"/>
        <v>128.09073085962839</v>
      </c>
      <c r="G198" s="18">
        <f t="shared" ca="1" si="18"/>
        <v>-3.250287276631076</v>
      </c>
      <c r="H198" s="5"/>
    </row>
    <row r="199" spans="1:8">
      <c r="A199" s="34">
        <f t="shared" ca="1" si="14"/>
        <v>6.4089641032531119E-2</v>
      </c>
      <c r="B199" s="22">
        <f t="shared" ca="1" si="19"/>
        <v>125.08923363944119</v>
      </c>
      <c r="C199" s="24">
        <f t="shared" ca="1" si="20"/>
        <v>1.1618195074870528</v>
      </c>
      <c r="D199" s="9" t="str">
        <f t="shared" ca="1" si="15"/>
        <v>W</v>
      </c>
      <c r="E199" s="1">
        <f t="shared" ca="1" si="16"/>
        <v>108</v>
      </c>
      <c r="F199" s="5">
        <f t="shared" ca="1" si="17"/>
        <v>128.09073085962839</v>
      </c>
      <c r="G199" s="18">
        <f t="shared" ca="1" si="18"/>
        <v>-2.3432587198495058</v>
      </c>
      <c r="H199" s="5"/>
    </row>
    <row r="200" spans="1:8">
      <c r="A200" s="34">
        <f t="shared" ca="1" si="14"/>
        <v>6.3441007629536195E-2</v>
      </c>
      <c r="B200" s="22">
        <f t="shared" ca="1" si="19"/>
        <v>126.26194520481094</v>
      </c>
      <c r="C200" s="24">
        <f t="shared" ca="1" si="20"/>
        <v>1.1727115653697524</v>
      </c>
      <c r="D200" s="9" t="str">
        <f t="shared" ca="1" si="15"/>
        <v>W</v>
      </c>
      <c r="E200" s="1">
        <f t="shared" ca="1" si="16"/>
        <v>109</v>
      </c>
      <c r="F200" s="5">
        <f t="shared" ca="1" si="17"/>
        <v>128.09073085962839</v>
      </c>
      <c r="G200" s="18">
        <f t="shared" ca="1" si="18"/>
        <v>-1.4277267703481016</v>
      </c>
      <c r="H200" s="5"/>
    </row>
    <row r="201" spans="1:8">
      <c r="A201" s="34">
        <f t="shared" ca="1" si="14"/>
        <v>0.73599475355330934</v>
      </c>
      <c r="B201" s="22">
        <f t="shared" ca="1" si="19"/>
        <v>124.99932575276283</v>
      </c>
      <c r="C201" s="24">
        <f t="shared" ca="1" si="20"/>
        <v>-1.2626194520481135</v>
      </c>
      <c r="D201" s="9" t="str">
        <f t="shared" ca="1" si="15"/>
        <v>L</v>
      </c>
      <c r="E201" s="1">
        <f t="shared" ca="1" si="16"/>
        <v>109</v>
      </c>
      <c r="F201" s="5">
        <f t="shared" ca="1" si="17"/>
        <v>128.09073085962839</v>
      </c>
      <c r="G201" s="18">
        <f t="shared" ca="1" si="18"/>
        <v>-2.4134495026446241</v>
      </c>
      <c r="H201" s="5"/>
    </row>
    <row r="202" spans="1:8">
      <c r="A202" s="34">
        <f t="shared" ca="1" si="14"/>
        <v>0.74423345393834972</v>
      </c>
      <c r="B202" s="22">
        <f t="shared" ca="1" si="19"/>
        <v>123.74933249523519</v>
      </c>
      <c r="C202" s="24">
        <f t="shared" ca="1" si="20"/>
        <v>-1.2499932575276347</v>
      </c>
      <c r="D202" s="9" t="str">
        <f t="shared" ca="1" si="15"/>
        <v>L</v>
      </c>
      <c r="E202" s="1">
        <f t="shared" ca="1" si="16"/>
        <v>109</v>
      </c>
      <c r="F202" s="5">
        <f t="shared" ca="1" si="17"/>
        <v>128.09073085962839</v>
      </c>
      <c r="G202" s="18">
        <f t="shared" ca="1" si="18"/>
        <v>-3.3893150076181828</v>
      </c>
      <c r="H202" s="5"/>
    </row>
    <row r="203" spans="1:8">
      <c r="A203" s="34">
        <f t="shared" ca="1" si="14"/>
        <v>0.94427323613951053</v>
      </c>
      <c r="B203" s="22">
        <f t="shared" ca="1" si="19"/>
        <v>122.51183917028284</v>
      </c>
      <c r="C203" s="24">
        <f t="shared" ca="1" si="20"/>
        <v>-1.2374933249523536</v>
      </c>
      <c r="D203" s="9" t="str">
        <f t="shared" ca="1" si="15"/>
        <v>L</v>
      </c>
      <c r="E203" s="1">
        <f t="shared" ca="1" si="16"/>
        <v>109</v>
      </c>
      <c r="F203" s="5">
        <f t="shared" ca="1" si="17"/>
        <v>128.09073085962839</v>
      </c>
      <c r="G203" s="18">
        <f t="shared" ca="1" si="18"/>
        <v>-4.3554218575420025</v>
      </c>
      <c r="H203" s="5"/>
    </row>
    <row r="204" spans="1:8">
      <c r="A204" s="34">
        <f t="shared" ca="1" si="14"/>
        <v>0.35034514232082792</v>
      </c>
      <c r="B204" s="22">
        <f t="shared" ca="1" si="19"/>
        <v>123.66038766250423</v>
      </c>
      <c r="C204" s="24">
        <f t="shared" ca="1" si="20"/>
        <v>1.1485484922213942</v>
      </c>
      <c r="D204" s="9" t="str">
        <f t="shared" ca="1" si="15"/>
        <v>W</v>
      </c>
      <c r="E204" s="1">
        <f t="shared" ca="1" si="16"/>
        <v>110</v>
      </c>
      <c r="F204" s="5">
        <f t="shared" ca="1" si="17"/>
        <v>128.09073085962839</v>
      </c>
      <c r="G204" s="18">
        <f t="shared" ca="1" si="18"/>
        <v>-3.4587539374564642</v>
      </c>
      <c r="H204" s="5"/>
    </row>
    <row r="205" spans="1:8">
      <c r="A205" s="34">
        <f t="shared" ca="1" si="14"/>
        <v>0.77354936930079266</v>
      </c>
      <c r="B205" s="22">
        <f t="shared" ca="1" si="19"/>
        <v>122.42378378587919</v>
      </c>
      <c r="C205" s="24">
        <f t="shared" ca="1" si="20"/>
        <v>-1.2366038766250398</v>
      </c>
      <c r="D205" s="9" t="str">
        <f t="shared" ca="1" si="15"/>
        <v>L</v>
      </c>
      <c r="E205" s="1">
        <f t="shared" ca="1" si="16"/>
        <v>110</v>
      </c>
      <c r="F205" s="5">
        <f t="shared" ca="1" si="17"/>
        <v>128.09073085962839</v>
      </c>
      <c r="G205" s="18">
        <f t="shared" ca="1" si="18"/>
        <v>-4.4241663980818977</v>
      </c>
      <c r="H205" s="5"/>
    </row>
    <row r="206" spans="1:8">
      <c r="A206" s="34">
        <f t="shared" ca="1" si="14"/>
        <v>0.32090147167463545</v>
      </c>
      <c r="B206" s="22">
        <f t="shared" ca="1" si="19"/>
        <v>123.57150675887181</v>
      </c>
      <c r="C206" s="24">
        <f t="shared" ca="1" si="20"/>
        <v>1.1477229729926108</v>
      </c>
      <c r="D206" s="9" t="str">
        <f t="shared" ca="1" si="15"/>
        <v>W</v>
      </c>
      <c r="E206" s="1">
        <f t="shared" ca="1" si="16"/>
        <v>111</v>
      </c>
      <c r="F206" s="5">
        <f t="shared" ca="1" si="17"/>
        <v>128.09073085962839</v>
      </c>
      <c r="G206" s="18">
        <f t="shared" ca="1" si="18"/>
        <v>-3.5281429580639205</v>
      </c>
      <c r="H206" s="5"/>
    </row>
    <row r="207" spans="1:8">
      <c r="A207" s="34">
        <f t="shared" ref="A207:A270" ca="1" si="21">RAND()</f>
        <v>0.42056398609629397</v>
      </c>
      <c r="B207" s="22">
        <f t="shared" ca="1" si="19"/>
        <v>124.72998963473621</v>
      </c>
      <c r="C207" s="24">
        <f t="shared" ca="1" si="20"/>
        <v>1.1584828758644079</v>
      </c>
      <c r="D207" s="9" t="str">
        <f t="shared" ref="D207:D270" ca="1" si="22">IF(A207&lt;$B$3,"W","L")</f>
        <v>W</v>
      </c>
      <c r="E207" s="1">
        <f t="shared" ref="E207:E270" ca="1" si="23">IF(A207&lt;$B$3,E206+1,E206)</f>
        <v>112</v>
      </c>
      <c r="F207" s="5">
        <f t="shared" ref="F207:F270" ca="1" si="24">IF(B207&gt;F206,B207,F206)</f>
        <v>128.09073085962839</v>
      </c>
      <c r="G207" s="18">
        <f t="shared" ref="G207:G270" ca="1" si="25">IF(B207&lt;F207,(B207-F207)/F207*100,0)</f>
        <v>-2.6237192982957818</v>
      </c>
      <c r="H207" s="5"/>
    </row>
    <row r="208" spans="1:8">
      <c r="A208" s="34">
        <f t="shared" ca="1" si="21"/>
        <v>0.27702481895440556</v>
      </c>
      <c r="B208" s="22">
        <f t="shared" ref="B208:B271" ca="1" si="26">IF(A208&lt;$B$3,(1+$B$2*$B$4)*B207-$B$5,(1-$B$2)*B207-$B$5)</f>
        <v>125.89933328756186</v>
      </c>
      <c r="C208" s="24">
        <f t="shared" ref="C208:C271" ca="1" si="27">B208-B207</f>
        <v>1.1693436528256456</v>
      </c>
      <c r="D208" s="9" t="str">
        <f t="shared" ca="1" si="22"/>
        <v>W</v>
      </c>
      <c r="E208" s="1">
        <f t="shared" ca="1" si="23"/>
        <v>113</v>
      </c>
      <c r="F208" s="5">
        <f t="shared" ca="1" si="24"/>
        <v>128.09073085962839</v>
      </c>
      <c r="G208" s="18">
        <f t="shared" ca="1" si="25"/>
        <v>-1.7108166667173095</v>
      </c>
      <c r="H208" s="5"/>
    </row>
    <row r="209" spans="1:8">
      <c r="A209" s="34">
        <f t="shared" ca="1" si="21"/>
        <v>0.2292877773583708</v>
      </c>
      <c r="B209" s="22">
        <f t="shared" ca="1" si="26"/>
        <v>127.07963953713273</v>
      </c>
      <c r="C209" s="24">
        <f t="shared" ca="1" si="27"/>
        <v>1.1803062495708758</v>
      </c>
      <c r="D209" s="9" t="str">
        <f t="shared" ca="1" si="22"/>
        <v>W</v>
      </c>
      <c r="E209" s="1">
        <f t="shared" ca="1" si="23"/>
        <v>114</v>
      </c>
      <c r="F209" s="5">
        <f t="shared" ca="1" si="24"/>
        <v>128.09073085962839</v>
      </c>
      <c r="G209" s="18">
        <f t="shared" ca="1" si="25"/>
        <v>-0.78935557296779746</v>
      </c>
      <c r="H209" s="5"/>
    </row>
    <row r="210" spans="1:8">
      <c r="A210" s="34">
        <f t="shared" ca="1" si="21"/>
        <v>0.29271570131428537</v>
      </c>
      <c r="B210" s="22">
        <f t="shared" ca="1" si="26"/>
        <v>128.27101115779334</v>
      </c>
      <c r="C210" s="24">
        <f t="shared" ca="1" si="27"/>
        <v>1.191371620660604</v>
      </c>
      <c r="D210" s="9" t="str">
        <f t="shared" ca="1" si="22"/>
        <v>W</v>
      </c>
      <c r="E210" s="1">
        <f t="shared" ca="1" si="23"/>
        <v>115</v>
      </c>
      <c r="F210" s="5">
        <f t="shared" ca="1" si="24"/>
        <v>128.27101115779334</v>
      </c>
      <c r="G210" s="18">
        <f t="shared" ca="1" si="25"/>
        <v>0</v>
      </c>
      <c r="H210" s="5"/>
    </row>
    <row r="211" spans="1:8">
      <c r="A211" s="34">
        <f t="shared" ca="1" si="21"/>
        <v>0.77316857953451379</v>
      </c>
      <c r="B211" s="22">
        <f t="shared" ca="1" si="26"/>
        <v>126.9883010462154</v>
      </c>
      <c r="C211" s="24">
        <f t="shared" ca="1" si="27"/>
        <v>-1.2827101115779413</v>
      </c>
      <c r="D211" s="9" t="str">
        <f t="shared" ca="1" si="22"/>
        <v>L</v>
      </c>
      <c r="E211" s="1">
        <f t="shared" ca="1" si="23"/>
        <v>115</v>
      </c>
      <c r="F211" s="5">
        <f t="shared" ca="1" si="24"/>
        <v>128.27101115779334</v>
      </c>
      <c r="G211" s="18">
        <f t="shared" ca="1" si="25"/>
        <v>-1.0000000000000062</v>
      </c>
      <c r="H211" s="5"/>
    </row>
    <row r="212" spans="1:8">
      <c r="A212" s="34">
        <f t="shared" ca="1" si="21"/>
        <v>0.24534974266497045</v>
      </c>
      <c r="B212" s="22">
        <f t="shared" ca="1" si="26"/>
        <v>128.17881636852366</v>
      </c>
      <c r="C212" s="24">
        <f t="shared" ca="1" si="27"/>
        <v>1.1905153223082579</v>
      </c>
      <c r="D212" s="9" t="str">
        <f t="shared" ca="1" si="22"/>
        <v>W</v>
      </c>
      <c r="E212" s="1">
        <f t="shared" ca="1" si="23"/>
        <v>116</v>
      </c>
      <c r="F212" s="5">
        <f t="shared" ca="1" si="24"/>
        <v>128.27101115779334</v>
      </c>
      <c r="G212" s="18">
        <f t="shared" ca="1" si="25"/>
        <v>-7.1875000000015232E-2</v>
      </c>
      <c r="H212" s="5"/>
    </row>
    <row r="213" spans="1:8">
      <c r="A213" s="34">
        <f t="shared" ca="1" si="21"/>
        <v>0.35735858908888929</v>
      </c>
      <c r="B213" s="22">
        <f t="shared" ca="1" si="26"/>
        <v>129.38049277197857</v>
      </c>
      <c r="C213" s="24">
        <f t="shared" ca="1" si="27"/>
        <v>1.2016764034549112</v>
      </c>
      <c r="D213" s="9" t="str">
        <f t="shared" ca="1" si="22"/>
        <v>W</v>
      </c>
      <c r="E213" s="1">
        <f t="shared" ca="1" si="23"/>
        <v>117</v>
      </c>
      <c r="F213" s="5">
        <f t="shared" ca="1" si="24"/>
        <v>129.38049277197857</v>
      </c>
      <c r="G213" s="18">
        <f t="shared" ca="1" si="25"/>
        <v>0</v>
      </c>
      <c r="H213" s="5"/>
    </row>
    <row r="214" spans="1:8">
      <c r="A214" s="34">
        <f t="shared" ca="1" si="21"/>
        <v>0.8974949787763471</v>
      </c>
      <c r="B214" s="22">
        <f t="shared" ca="1" si="26"/>
        <v>128.08668784425879</v>
      </c>
      <c r="C214" s="24">
        <f t="shared" ca="1" si="27"/>
        <v>-1.2938049277197763</v>
      </c>
      <c r="D214" s="9" t="str">
        <f t="shared" ca="1" si="22"/>
        <v>L</v>
      </c>
      <c r="E214" s="1">
        <f t="shared" ca="1" si="23"/>
        <v>117</v>
      </c>
      <c r="F214" s="5">
        <f t="shared" ca="1" si="24"/>
        <v>129.38049277197857</v>
      </c>
      <c r="G214" s="18">
        <f t="shared" ca="1" si="25"/>
        <v>-0.99999999999999278</v>
      </c>
      <c r="H214" s="5"/>
    </row>
    <row r="215" spans="1:8">
      <c r="A215" s="34">
        <f t="shared" ca="1" si="21"/>
        <v>0.56483900616780414</v>
      </c>
      <c r="B215" s="22">
        <f t="shared" ca="1" si="26"/>
        <v>129.28750054279871</v>
      </c>
      <c r="C215" s="24">
        <f t="shared" ca="1" si="27"/>
        <v>1.2008126985399201</v>
      </c>
      <c r="D215" s="9" t="str">
        <f t="shared" ca="1" si="22"/>
        <v>W</v>
      </c>
      <c r="E215" s="1">
        <f t="shared" ca="1" si="23"/>
        <v>118</v>
      </c>
      <c r="F215" s="5">
        <f t="shared" ca="1" si="24"/>
        <v>129.38049277197857</v>
      </c>
      <c r="G215" s="18">
        <f t="shared" ca="1" si="25"/>
        <v>-7.1874999999997358E-2</v>
      </c>
      <c r="H215" s="5"/>
    </row>
    <row r="216" spans="1:8">
      <c r="A216" s="34">
        <f t="shared" ca="1" si="21"/>
        <v>0.91321948725420921</v>
      </c>
      <c r="B216" s="22">
        <f t="shared" ca="1" si="26"/>
        <v>127.99462553737072</v>
      </c>
      <c r="C216" s="24">
        <f t="shared" ca="1" si="27"/>
        <v>-1.2928750054279874</v>
      </c>
      <c r="D216" s="9" t="str">
        <f t="shared" ca="1" si="22"/>
        <v>L</v>
      </c>
      <c r="E216" s="1">
        <f t="shared" ca="1" si="23"/>
        <v>118</v>
      </c>
      <c r="F216" s="5">
        <f t="shared" ca="1" si="24"/>
        <v>129.38049277197857</v>
      </c>
      <c r="G216" s="18">
        <f t="shared" ca="1" si="25"/>
        <v>-1.0711562499999976</v>
      </c>
      <c r="H216" s="5"/>
    </row>
    <row r="217" spans="1:8">
      <c r="A217" s="34">
        <f t="shared" ca="1" si="21"/>
        <v>0.42430994848562342</v>
      </c>
      <c r="B217" s="22">
        <f t="shared" ca="1" si="26"/>
        <v>129.19457515178357</v>
      </c>
      <c r="C217" s="24">
        <f t="shared" ca="1" si="27"/>
        <v>1.1999496144128443</v>
      </c>
      <c r="D217" s="9" t="str">
        <f t="shared" ca="1" si="22"/>
        <v>W</v>
      </c>
      <c r="E217" s="1">
        <f t="shared" ca="1" si="23"/>
        <v>119</v>
      </c>
      <c r="F217" s="5">
        <f t="shared" ca="1" si="24"/>
        <v>129.38049277197857</v>
      </c>
      <c r="G217" s="18">
        <f t="shared" ca="1" si="25"/>
        <v>-0.14369833984375238</v>
      </c>
      <c r="H217" s="5"/>
    </row>
    <row r="218" spans="1:8">
      <c r="A218" s="34">
        <f t="shared" ca="1" si="21"/>
        <v>0.35980956534695552</v>
      </c>
      <c r="B218" s="22">
        <f t="shared" ca="1" si="26"/>
        <v>130.40577429383151</v>
      </c>
      <c r="C218" s="24">
        <f t="shared" ca="1" si="27"/>
        <v>1.2111991420479455</v>
      </c>
      <c r="D218" s="9" t="str">
        <f t="shared" ca="1" si="22"/>
        <v>W</v>
      </c>
      <c r="E218" s="1">
        <f t="shared" ca="1" si="23"/>
        <v>120</v>
      </c>
      <c r="F218" s="5">
        <f t="shared" ca="1" si="24"/>
        <v>130.40577429383151</v>
      </c>
      <c r="G218" s="18">
        <f t="shared" ca="1" si="25"/>
        <v>0</v>
      </c>
      <c r="H218" s="5"/>
    </row>
    <row r="219" spans="1:8">
      <c r="A219" s="34">
        <f t="shared" ca="1" si="21"/>
        <v>0.4328960837965683</v>
      </c>
      <c r="B219" s="22">
        <f t="shared" ca="1" si="26"/>
        <v>131.62832842783618</v>
      </c>
      <c r="C219" s="24">
        <f t="shared" ca="1" si="27"/>
        <v>1.2225541340046675</v>
      </c>
      <c r="D219" s="9" t="str">
        <f t="shared" ca="1" si="22"/>
        <v>W</v>
      </c>
      <c r="E219" s="1">
        <f t="shared" ca="1" si="23"/>
        <v>121</v>
      </c>
      <c r="F219" s="5">
        <f t="shared" ca="1" si="24"/>
        <v>131.62832842783618</v>
      </c>
      <c r="G219" s="18">
        <f t="shared" ca="1" si="25"/>
        <v>0</v>
      </c>
      <c r="H219" s="5"/>
    </row>
    <row r="220" spans="1:8">
      <c r="A220" s="34">
        <f t="shared" ca="1" si="21"/>
        <v>0.79863563404338578</v>
      </c>
      <c r="B220" s="22">
        <f t="shared" ca="1" si="26"/>
        <v>130.31204514355781</v>
      </c>
      <c r="C220" s="24">
        <f t="shared" ca="1" si="27"/>
        <v>-1.31628328427837</v>
      </c>
      <c r="D220" s="9" t="str">
        <f t="shared" ca="1" si="22"/>
        <v>L</v>
      </c>
      <c r="E220" s="1">
        <f t="shared" ca="1" si="23"/>
        <v>121</v>
      </c>
      <c r="F220" s="5">
        <f t="shared" ca="1" si="24"/>
        <v>131.62832842783618</v>
      </c>
      <c r="G220" s="18">
        <f t="shared" ca="1" si="25"/>
        <v>-1.0000000000000062</v>
      </c>
      <c r="H220" s="5"/>
    </row>
    <row r="221" spans="1:8">
      <c r="A221" s="34">
        <f t="shared" ca="1" si="21"/>
        <v>0.11246938479728286</v>
      </c>
      <c r="B221" s="22">
        <f t="shared" ca="1" si="26"/>
        <v>131.53372056677864</v>
      </c>
      <c r="C221" s="24">
        <f t="shared" ca="1" si="27"/>
        <v>1.2216754232208302</v>
      </c>
      <c r="D221" s="9" t="str">
        <f t="shared" ca="1" si="22"/>
        <v>W</v>
      </c>
      <c r="E221" s="1">
        <f t="shared" ca="1" si="23"/>
        <v>122</v>
      </c>
      <c r="F221" s="5">
        <f t="shared" ca="1" si="24"/>
        <v>131.62832842783618</v>
      </c>
      <c r="G221" s="18">
        <f t="shared" ca="1" si="25"/>
        <v>-7.1875000000024739E-2</v>
      </c>
      <c r="H221" s="5"/>
    </row>
    <row r="222" spans="1:8">
      <c r="A222" s="34">
        <f t="shared" ca="1" si="21"/>
        <v>0.29463920986234893</v>
      </c>
      <c r="B222" s="22">
        <f t="shared" ca="1" si="26"/>
        <v>132.76684919709217</v>
      </c>
      <c r="C222" s="24">
        <f t="shared" ca="1" si="27"/>
        <v>1.23312863031353</v>
      </c>
      <c r="D222" s="9" t="str">
        <f t="shared" ca="1" si="22"/>
        <v>W</v>
      </c>
      <c r="E222" s="1">
        <f t="shared" ca="1" si="23"/>
        <v>123</v>
      </c>
      <c r="F222" s="5">
        <f t="shared" ca="1" si="24"/>
        <v>132.76684919709217</v>
      </c>
      <c r="G222" s="18">
        <f t="shared" ca="1" si="25"/>
        <v>0</v>
      </c>
      <c r="H222" s="5"/>
    </row>
    <row r="223" spans="1:8">
      <c r="A223" s="34">
        <f t="shared" ca="1" si="21"/>
        <v>0.42307175974348521</v>
      </c>
      <c r="B223" s="22">
        <f t="shared" ca="1" si="26"/>
        <v>134.01153840831489</v>
      </c>
      <c r="C223" s="24">
        <f t="shared" ca="1" si="27"/>
        <v>1.2446892112227204</v>
      </c>
      <c r="D223" s="9" t="str">
        <f t="shared" ca="1" si="22"/>
        <v>W</v>
      </c>
      <c r="E223" s="1">
        <f t="shared" ca="1" si="23"/>
        <v>124</v>
      </c>
      <c r="F223" s="5">
        <f t="shared" ca="1" si="24"/>
        <v>134.01153840831489</v>
      </c>
      <c r="G223" s="18">
        <f t="shared" ca="1" si="25"/>
        <v>0</v>
      </c>
      <c r="H223" s="5"/>
    </row>
    <row r="224" spans="1:8">
      <c r="A224" s="34">
        <f t="shared" ca="1" si="21"/>
        <v>0.37289494715641269</v>
      </c>
      <c r="B224" s="22">
        <f t="shared" ca="1" si="26"/>
        <v>135.26789658089282</v>
      </c>
      <c r="C224" s="24">
        <f t="shared" ca="1" si="27"/>
        <v>1.2563581725779329</v>
      </c>
      <c r="D224" s="9" t="str">
        <f t="shared" ca="1" si="22"/>
        <v>W</v>
      </c>
      <c r="E224" s="1">
        <f t="shared" ca="1" si="23"/>
        <v>125</v>
      </c>
      <c r="F224" s="5">
        <f t="shared" ca="1" si="24"/>
        <v>135.26789658089282</v>
      </c>
      <c r="G224" s="18">
        <f t="shared" ca="1" si="25"/>
        <v>0</v>
      </c>
      <c r="H224" s="5"/>
    </row>
    <row r="225" spans="1:8">
      <c r="A225" s="34">
        <f t="shared" ca="1" si="21"/>
        <v>0.81585352295208069</v>
      </c>
      <c r="B225" s="22">
        <f t="shared" ca="1" si="26"/>
        <v>133.91521761508389</v>
      </c>
      <c r="C225" s="24">
        <f t="shared" ca="1" si="27"/>
        <v>-1.3526789658089342</v>
      </c>
      <c r="D225" s="9" t="str">
        <f t="shared" ca="1" si="22"/>
        <v>L</v>
      </c>
      <c r="E225" s="1">
        <f t="shared" ca="1" si="23"/>
        <v>125</v>
      </c>
      <c r="F225" s="5">
        <f t="shared" ca="1" si="24"/>
        <v>135.26789658089282</v>
      </c>
      <c r="G225" s="18">
        <f t="shared" ca="1" si="25"/>
        <v>-1.0000000000000044</v>
      </c>
      <c r="H225" s="5"/>
    </row>
    <row r="226" spans="1:8">
      <c r="A226" s="34">
        <f t="shared" ca="1" si="21"/>
        <v>0.27970645077759926</v>
      </c>
      <c r="B226" s="22">
        <f t="shared" ca="1" si="26"/>
        <v>135.17067278022529</v>
      </c>
      <c r="C226" s="24">
        <f t="shared" ca="1" si="27"/>
        <v>1.2554551651413988</v>
      </c>
      <c r="D226" s="9" t="str">
        <f t="shared" ca="1" si="22"/>
        <v>W</v>
      </c>
      <c r="E226" s="1">
        <f t="shared" ca="1" si="23"/>
        <v>126</v>
      </c>
      <c r="F226" s="5">
        <f t="shared" ca="1" si="24"/>
        <v>135.26789658089282</v>
      </c>
      <c r="G226" s="18">
        <f t="shared" ca="1" si="25"/>
        <v>-7.1875000000013844E-2</v>
      </c>
      <c r="H226" s="5"/>
    </row>
    <row r="227" spans="1:8">
      <c r="A227" s="34">
        <f t="shared" ca="1" si="21"/>
        <v>0.19437084064907184</v>
      </c>
      <c r="B227" s="22">
        <f t="shared" ca="1" si="26"/>
        <v>136.43789783753988</v>
      </c>
      <c r="C227" s="24">
        <f t="shared" ca="1" si="27"/>
        <v>1.2672250573145902</v>
      </c>
      <c r="D227" s="9" t="str">
        <f t="shared" ca="1" si="22"/>
        <v>W</v>
      </c>
      <c r="E227" s="1">
        <f t="shared" ca="1" si="23"/>
        <v>127</v>
      </c>
      <c r="F227" s="5">
        <f t="shared" ca="1" si="24"/>
        <v>136.43789783753988</v>
      </c>
      <c r="G227" s="18">
        <f t="shared" ca="1" si="25"/>
        <v>0</v>
      </c>
      <c r="H227" s="5"/>
    </row>
    <row r="228" spans="1:8">
      <c r="A228" s="34">
        <f t="shared" ca="1" si="21"/>
        <v>0.46623469748384783</v>
      </c>
      <c r="B228" s="22">
        <f t="shared" ca="1" si="26"/>
        <v>137.71700312976679</v>
      </c>
      <c r="C228" s="24">
        <f t="shared" ca="1" si="27"/>
        <v>1.2791052922269159</v>
      </c>
      <c r="D228" s="9" t="str">
        <f t="shared" ca="1" si="22"/>
        <v>W</v>
      </c>
      <c r="E228" s="1">
        <f t="shared" ca="1" si="23"/>
        <v>128</v>
      </c>
      <c r="F228" s="5">
        <f t="shared" ca="1" si="24"/>
        <v>137.71700312976679</v>
      </c>
      <c r="G228" s="18">
        <f t="shared" ca="1" si="25"/>
        <v>0</v>
      </c>
      <c r="H228" s="5"/>
    </row>
    <row r="229" spans="1:8">
      <c r="A229" s="34">
        <f t="shared" ca="1" si="21"/>
        <v>0.10006070334299144</v>
      </c>
      <c r="B229" s="22">
        <f t="shared" ca="1" si="26"/>
        <v>139.00810003410834</v>
      </c>
      <c r="C229" s="24">
        <f t="shared" ca="1" si="27"/>
        <v>1.2910969043415434</v>
      </c>
      <c r="D229" s="9" t="str">
        <f t="shared" ca="1" si="22"/>
        <v>W</v>
      </c>
      <c r="E229" s="1">
        <f t="shared" ca="1" si="23"/>
        <v>129</v>
      </c>
      <c r="F229" s="5">
        <f t="shared" ca="1" si="24"/>
        <v>139.00810003410834</v>
      </c>
      <c r="G229" s="18">
        <f t="shared" ca="1" si="25"/>
        <v>0</v>
      </c>
      <c r="H229" s="5"/>
    </row>
    <row r="230" spans="1:8">
      <c r="A230" s="34">
        <f t="shared" ca="1" si="21"/>
        <v>0.97382250518305602</v>
      </c>
      <c r="B230" s="22">
        <f t="shared" ca="1" si="26"/>
        <v>137.61801903376724</v>
      </c>
      <c r="C230" s="24">
        <f t="shared" ca="1" si="27"/>
        <v>-1.3900810003410982</v>
      </c>
      <c r="D230" s="9" t="str">
        <f t="shared" ca="1" si="22"/>
        <v>L</v>
      </c>
      <c r="E230" s="1">
        <f t="shared" ca="1" si="23"/>
        <v>129</v>
      </c>
      <c r="F230" s="5">
        <f t="shared" ca="1" si="24"/>
        <v>139.00810003410834</v>
      </c>
      <c r="G230" s="18">
        <f t="shared" ca="1" si="25"/>
        <v>-1.0000000000000107</v>
      </c>
      <c r="H230" s="5"/>
    </row>
    <row r="231" spans="1:8">
      <c r="A231" s="34">
        <f t="shared" ca="1" si="21"/>
        <v>0.4071701036702664</v>
      </c>
      <c r="B231" s="22">
        <f t="shared" ca="1" si="26"/>
        <v>138.90818796220879</v>
      </c>
      <c r="C231" s="24">
        <f t="shared" ca="1" si="27"/>
        <v>1.2901689284415454</v>
      </c>
      <c r="D231" s="9" t="str">
        <f t="shared" ca="1" si="22"/>
        <v>W</v>
      </c>
      <c r="E231" s="1">
        <f t="shared" ca="1" si="23"/>
        <v>130</v>
      </c>
      <c r="F231" s="5">
        <f t="shared" ca="1" si="24"/>
        <v>139.00810003410834</v>
      </c>
      <c r="G231" s="18">
        <f t="shared" ca="1" si="25"/>
        <v>-7.1875000000026903E-2</v>
      </c>
      <c r="H231" s="5"/>
    </row>
    <row r="232" spans="1:8">
      <c r="A232" s="34">
        <f t="shared" ca="1" si="21"/>
        <v>0.10836352086390599</v>
      </c>
      <c r="B232" s="22">
        <f t="shared" ca="1" si="26"/>
        <v>140.21045222435447</v>
      </c>
      <c r="C232" s="24">
        <f t="shared" ca="1" si="27"/>
        <v>1.3022642621456839</v>
      </c>
      <c r="D232" s="9" t="str">
        <f t="shared" ca="1" si="22"/>
        <v>W</v>
      </c>
      <c r="E232" s="1">
        <f t="shared" ca="1" si="23"/>
        <v>131</v>
      </c>
      <c r="F232" s="5">
        <f t="shared" ca="1" si="24"/>
        <v>140.21045222435447</v>
      </c>
      <c r="G232" s="18">
        <f t="shared" ca="1" si="25"/>
        <v>0</v>
      </c>
      <c r="H232" s="5"/>
    </row>
    <row r="233" spans="1:8">
      <c r="A233" s="34">
        <f t="shared" ca="1" si="21"/>
        <v>0.49766614988491353</v>
      </c>
      <c r="B233" s="22">
        <f t="shared" ca="1" si="26"/>
        <v>141.52492521395777</v>
      </c>
      <c r="C233" s="24">
        <f t="shared" ca="1" si="27"/>
        <v>1.3144729896033027</v>
      </c>
      <c r="D233" s="9" t="str">
        <f t="shared" ca="1" si="22"/>
        <v>W</v>
      </c>
      <c r="E233" s="1">
        <f t="shared" ca="1" si="23"/>
        <v>132</v>
      </c>
      <c r="F233" s="5">
        <f t="shared" ca="1" si="24"/>
        <v>141.52492521395777</v>
      </c>
      <c r="G233" s="18">
        <f t="shared" ca="1" si="25"/>
        <v>0</v>
      </c>
      <c r="H233" s="5"/>
    </row>
    <row r="234" spans="1:8">
      <c r="A234" s="34">
        <f t="shared" ca="1" si="21"/>
        <v>0.59451714336652683</v>
      </c>
      <c r="B234" s="22">
        <f t="shared" ca="1" si="26"/>
        <v>140.1096759618182</v>
      </c>
      <c r="C234" s="24">
        <f t="shared" ca="1" si="27"/>
        <v>-1.4152492521395743</v>
      </c>
      <c r="D234" s="9" t="str">
        <f t="shared" ca="1" si="22"/>
        <v>L</v>
      </c>
      <c r="E234" s="1">
        <f t="shared" ca="1" si="23"/>
        <v>132</v>
      </c>
      <c r="F234" s="5">
        <f t="shared" ca="1" si="24"/>
        <v>141.52492521395777</v>
      </c>
      <c r="G234" s="18">
        <f t="shared" ca="1" si="25"/>
        <v>-0.99999999999999756</v>
      </c>
      <c r="H234" s="5"/>
    </row>
    <row r="235" spans="1:8">
      <c r="A235" s="34">
        <f t="shared" ca="1" si="21"/>
        <v>0.42118860559370974</v>
      </c>
      <c r="B235" s="22">
        <f t="shared" ca="1" si="26"/>
        <v>141.42320417396024</v>
      </c>
      <c r="C235" s="24">
        <f t="shared" ca="1" si="27"/>
        <v>1.313528212142046</v>
      </c>
      <c r="D235" s="9" t="str">
        <f t="shared" ca="1" si="22"/>
        <v>W</v>
      </c>
      <c r="E235" s="1">
        <f t="shared" ca="1" si="23"/>
        <v>133</v>
      </c>
      <c r="F235" s="5">
        <f t="shared" ca="1" si="24"/>
        <v>141.52492521395777</v>
      </c>
      <c r="G235" s="18">
        <f t="shared" ca="1" si="25"/>
        <v>-7.1874999999997316E-2</v>
      </c>
      <c r="H235" s="5"/>
    </row>
    <row r="236" spans="1:8">
      <c r="A236" s="34">
        <f t="shared" ca="1" si="21"/>
        <v>0.92029346490502961</v>
      </c>
      <c r="B236" s="22">
        <f t="shared" ca="1" si="26"/>
        <v>140.00897213222063</v>
      </c>
      <c r="C236" s="24">
        <f t="shared" ca="1" si="27"/>
        <v>-1.4142320417396093</v>
      </c>
      <c r="D236" s="9" t="str">
        <f t="shared" ca="1" si="22"/>
        <v>L</v>
      </c>
      <c r="E236" s="1">
        <f t="shared" ca="1" si="23"/>
        <v>133</v>
      </c>
      <c r="F236" s="5">
        <f t="shared" ca="1" si="24"/>
        <v>141.52492521395777</v>
      </c>
      <c r="G236" s="18">
        <f t="shared" ca="1" si="25"/>
        <v>-1.0711562500000023</v>
      </c>
      <c r="H236" s="5"/>
    </row>
    <row r="237" spans="1:8">
      <c r="A237" s="34">
        <f t="shared" ca="1" si="21"/>
        <v>0.97666394603112194</v>
      </c>
      <c r="B237" s="22">
        <f t="shared" ca="1" si="26"/>
        <v>138.60888241089842</v>
      </c>
      <c r="C237" s="24">
        <f t="shared" ca="1" si="27"/>
        <v>-1.4000897213222174</v>
      </c>
      <c r="D237" s="9" t="str">
        <f t="shared" ca="1" si="22"/>
        <v>L</v>
      </c>
      <c r="E237" s="1">
        <f t="shared" ca="1" si="23"/>
        <v>133</v>
      </c>
      <c r="F237" s="5">
        <f t="shared" ca="1" si="24"/>
        <v>141.52492521395777</v>
      </c>
      <c r="G237" s="18">
        <f t="shared" ca="1" si="25"/>
        <v>-2.0604446875000098</v>
      </c>
      <c r="H237" s="5"/>
    </row>
    <row r="238" spans="1:8">
      <c r="A238" s="34">
        <f t="shared" ca="1" si="21"/>
        <v>0.5248812309880877</v>
      </c>
      <c r="B238" s="22">
        <f t="shared" ca="1" si="26"/>
        <v>139.90834068350057</v>
      </c>
      <c r="C238" s="24">
        <f t="shared" ca="1" si="27"/>
        <v>1.299458272602152</v>
      </c>
      <c r="D238" s="9" t="str">
        <f t="shared" ca="1" si="22"/>
        <v>W</v>
      </c>
      <c r="E238" s="1">
        <f t="shared" ca="1" si="23"/>
        <v>134</v>
      </c>
      <c r="F238" s="5">
        <f t="shared" ca="1" si="24"/>
        <v>141.52492521395777</v>
      </c>
      <c r="G238" s="18">
        <f t="shared" ca="1" si="25"/>
        <v>-1.1422613564453372</v>
      </c>
      <c r="H238" s="5"/>
    </row>
    <row r="239" spans="1:8">
      <c r="A239" s="34">
        <f t="shared" ca="1" si="21"/>
        <v>0.29957170585385207</v>
      </c>
      <c r="B239" s="22">
        <f t="shared" ca="1" si="26"/>
        <v>141.21998137740837</v>
      </c>
      <c r="C239" s="24">
        <f t="shared" ca="1" si="27"/>
        <v>1.3116406939078047</v>
      </c>
      <c r="D239" s="9" t="str">
        <f t="shared" ca="1" si="22"/>
        <v>W</v>
      </c>
      <c r="E239" s="1">
        <f t="shared" ca="1" si="23"/>
        <v>135</v>
      </c>
      <c r="F239" s="5">
        <f t="shared" ca="1" si="24"/>
        <v>141.52492521395777</v>
      </c>
      <c r="G239" s="18">
        <f t="shared" ca="1" si="25"/>
        <v>-0.21547005666202151</v>
      </c>
      <c r="H239" s="5"/>
    </row>
    <row r="240" spans="1:8">
      <c r="A240" s="34">
        <f t="shared" ca="1" si="21"/>
        <v>0.88714694107735248</v>
      </c>
      <c r="B240" s="22">
        <f t="shared" ca="1" si="26"/>
        <v>139.80778156363428</v>
      </c>
      <c r="C240" s="24">
        <f t="shared" ca="1" si="27"/>
        <v>-1.4121998137740945</v>
      </c>
      <c r="D240" s="9" t="str">
        <f t="shared" ca="1" si="22"/>
        <v>L</v>
      </c>
      <c r="E240" s="1">
        <f t="shared" ca="1" si="23"/>
        <v>135</v>
      </c>
      <c r="F240" s="5">
        <f t="shared" ca="1" si="24"/>
        <v>141.52492521395777</v>
      </c>
      <c r="G240" s="18">
        <f t="shared" ca="1" si="25"/>
        <v>-1.2133153560954089</v>
      </c>
      <c r="H240" s="5"/>
    </row>
    <row r="241" spans="1:8">
      <c r="A241" s="34">
        <f t="shared" ca="1" si="21"/>
        <v>0.88720568656317522</v>
      </c>
      <c r="B241" s="22">
        <f t="shared" ca="1" si="26"/>
        <v>138.40970374799792</v>
      </c>
      <c r="C241" s="24">
        <f t="shared" ca="1" si="27"/>
        <v>-1.3980778156363556</v>
      </c>
      <c r="D241" s="9" t="str">
        <f t="shared" ca="1" si="22"/>
        <v>L</v>
      </c>
      <c r="E241" s="1">
        <f t="shared" ca="1" si="23"/>
        <v>135</v>
      </c>
      <c r="F241" s="5">
        <f t="shared" ca="1" si="24"/>
        <v>141.52492521395777</v>
      </c>
      <c r="G241" s="18">
        <f t="shared" ca="1" si="25"/>
        <v>-2.2011822025344641</v>
      </c>
      <c r="H241" s="5"/>
    </row>
    <row r="242" spans="1:8">
      <c r="A242" s="34">
        <f t="shared" ca="1" si="21"/>
        <v>0.71546457797622165</v>
      </c>
      <c r="B242" s="22">
        <f t="shared" ca="1" si="26"/>
        <v>137.02560671051793</v>
      </c>
      <c r="C242" s="24">
        <f t="shared" ca="1" si="27"/>
        <v>-1.3840970374799895</v>
      </c>
      <c r="D242" s="9" t="str">
        <f t="shared" ca="1" si="22"/>
        <v>L</v>
      </c>
      <c r="E242" s="1">
        <f t="shared" ca="1" si="23"/>
        <v>135</v>
      </c>
      <c r="F242" s="5">
        <f t="shared" ca="1" si="24"/>
        <v>141.52492521395777</v>
      </c>
      <c r="G242" s="18">
        <f t="shared" ca="1" si="25"/>
        <v>-3.179170380509126</v>
      </c>
      <c r="H242" s="5"/>
    </row>
    <row r="243" spans="1:8">
      <c r="A243" s="34">
        <f t="shared" ca="1" si="21"/>
        <v>0.41972389642299657</v>
      </c>
      <c r="B243" s="22">
        <f t="shared" ca="1" si="26"/>
        <v>138.31022177342902</v>
      </c>
      <c r="C243" s="24">
        <f t="shared" ca="1" si="27"/>
        <v>1.2846150629110866</v>
      </c>
      <c r="D243" s="9" t="str">
        <f t="shared" ca="1" si="22"/>
        <v>W</v>
      </c>
      <c r="E243" s="1">
        <f t="shared" ca="1" si="23"/>
        <v>136</v>
      </c>
      <c r="F243" s="5">
        <f t="shared" ca="1" si="24"/>
        <v>141.52492521395777</v>
      </c>
      <c r="G243" s="18">
        <f t="shared" ca="1" si="25"/>
        <v>-2.2714751028264129</v>
      </c>
      <c r="H243" s="5"/>
    </row>
    <row r="244" spans="1:8">
      <c r="A244" s="34">
        <f t="shared" ca="1" si="21"/>
        <v>0.45792253850449738</v>
      </c>
      <c r="B244" s="22">
        <f t="shared" ca="1" si="26"/>
        <v>139.6068801025549</v>
      </c>
      <c r="C244" s="24">
        <f t="shared" ca="1" si="27"/>
        <v>1.2966583291258758</v>
      </c>
      <c r="D244" s="9" t="str">
        <f t="shared" ca="1" si="22"/>
        <v>W</v>
      </c>
      <c r="E244" s="1">
        <f t="shared" ca="1" si="23"/>
        <v>137</v>
      </c>
      <c r="F244" s="5">
        <f t="shared" ca="1" si="24"/>
        <v>141.52492521395777</v>
      </c>
      <c r="G244" s="18">
        <f t="shared" ca="1" si="25"/>
        <v>-1.3552701819154256</v>
      </c>
      <c r="H244" s="5"/>
    </row>
    <row r="245" spans="1:8">
      <c r="A245" s="34">
        <f t="shared" ca="1" si="21"/>
        <v>0.39897987137119117</v>
      </c>
      <c r="B245" s="22">
        <f t="shared" ca="1" si="26"/>
        <v>140.91569460351633</v>
      </c>
      <c r="C245" s="24">
        <f t="shared" ca="1" si="27"/>
        <v>1.3088145009614323</v>
      </c>
      <c r="D245" s="9" t="str">
        <f t="shared" ca="1" si="22"/>
        <v>W</v>
      </c>
      <c r="E245" s="1">
        <f t="shared" ca="1" si="23"/>
        <v>138</v>
      </c>
      <c r="F245" s="5">
        <f t="shared" ca="1" si="24"/>
        <v>141.52492521395777</v>
      </c>
      <c r="G245" s="18">
        <f t="shared" ca="1" si="25"/>
        <v>-0.43047583987089683</v>
      </c>
      <c r="H245" s="5"/>
    </row>
    <row r="246" spans="1:8">
      <c r="A246" s="34">
        <f t="shared" ca="1" si="21"/>
        <v>0.81399634430388512</v>
      </c>
      <c r="B246" s="22">
        <f t="shared" ca="1" si="26"/>
        <v>139.50653765748118</v>
      </c>
      <c r="C246" s="24">
        <f t="shared" ca="1" si="27"/>
        <v>-1.4091569460351536</v>
      </c>
      <c r="D246" s="9" t="str">
        <f t="shared" ca="1" si="22"/>
        <v>L</v>
      </c>
      <c r="E246" s="1">
        <f t="shared" ca="1" si="23"/>
        <v>138</v>
      </c>
      <c r="F246" s="5">
        <f t="shared" ca="1" si="24"/>
        <v>141.52492521395777</v>
      </c>
      <c r="G246" s="18">
        <f t="shared" ca="1" si="25"/>
        <v>-1.4261710814721809</v>
      </c>
      <c r="H246" s="5"/>
    </row>
    <row r="247" spans="1:8">
      <c r="A247" s="34">
        <f t="shared" ca="1" si="21"/>
        <v>0.78545287119028417</v>
      </c>
      <c r="B247" s="22">
        <f t="shared" ca="1" si="26"/>
        <v>138.11147228090636</v>
      </c>
      <c r="C247" s="24">
        <f t="shared" ca="1" si="27"/>
        <v>-1.39506537657482</v>
      </c>
      <c r="D247" s="9" t="str">
        <f t="shared" ca="1" si="22"/>
        <v>L</v>
      </c>
      <c r="E247" s="1">
        <f t="shared" ca="1" si="23"/>
        <v>138</v>
      </c>
      <c r="F247" s="5">
        <f t="shared" ca="1" si="24"/>
        <v>141.52492521395777</v>
      </c>
      <c r="G247" s="18">
        <f t="shared" ca="1" si="25"/>
        <v>-2.4119093706574652</v>
      </c>
      <c r="H247" s="5"/>
    </row>
    <row r="248" spans="1:8">
      <c r="A248" s="34">
        <f t="shared" ca="1" si="21"/>
        <v>0.95986745931659734</v>
      </c>
      <c r="B248" s="22">
        <f t="shared" ca="1" si="26"/>
        <v>136.7303575580973</v>
      </c>
      <c r="C248" s="24">
        <f t="shared" ca="1" si="27"/>
        <v>-1.381114722809059</v>
      </c>
      <c r="D248" s="9" t="str">
        <f t="shared" ca="1" si="22"/>
        <v>L</v>
      </c>
      <c r="E248" s="1">
        <f t="shared" ca="1" si="23"/>
        <v>138</v>
      </c>
      <c r="F248" s="5">
        <f t="shared" ca="1" si="24"/>
        <v>141.52492521395777</v>
      </c>
      <c r="G248" s="18">
        <f t="shared" ca="1" si="25"/>
        <v>-3.3877902769508874</v>
      </c>
      <c r="H248" s="5"/>
    </row>
    <row r="249" spans="1:8">
      <c r="A249" s="34">
        <f t="shared" ca="1" si="21"/>
        <v>0.52986095838755665</v>
      </c>
      <c r="B249" s="22">
        <f t="shared" ca="1" si="26"/>
        <v>138.01220466020445</v>
      </c>
      <c r="C249" s="24">
        <f t="shared" ca="1" si="27"/>
        <v>1.2818471021071502</v>
      </c>
      <c r="D249" s="9" t="str">
        <f t="shared" ca="1" si="22"/>
        <v>W</v>
      </c>
      <c r="E249" s="1">
        <f t="shared" ca="1" si="23"/>
        <v>139</v>
      </c>
      <c r="F249" s="5">
        <f t="shared" ca="1" si="24"/>
        <v>141.52492521395777</v>
      </c>
      <c r="G249" s="18">
        <f t="shared" ca="1" si="25"/>
        <v>-2.4820508107973103</v>
      </c>
      <c r="H249" s="5"/>
    </row>
    <row r="250" spans="1:8">
      <c r="A250" s="34">
        <f t="shared" ca="1" si="21"/>
        <v>0.23103531247252973</v>
      </c>
      <c r="B250" s="22">
        <f t="shared" ca="1" si="26"/>
        <v>139.30606907889384</v>
      </c>
      <c r="C250" s="24">
        <f t="shared" ca="1" si="27"/>
        <v>1.2938644186893953</v>
      </c>
      <c r="D250" s="9" t="str">
        <f t="shared" ca="1" si="22"/>
        <v>W</v>
      </c>
      <c r="E250" s="1">
        <f t="shared" ca="1" si="23"/>
        <v>140</v>
      </c>
      <c r="F250" s="5">
        <f t="shared" ca="1" si="24"/>
        <v>141.52492521395777</v>
      </c>
      <c r="G250" s="18">
        <f t="shared" ca="1" si="25"/>
        <v>-1.5678200371485502</v>
      </c>
      <c r="H250" s="5"/>
    </row>
    <row r="251" spans="1:8">
      <c r="A251" s="34">
        <f t="shared" ca="1" si="21"/>
        <v>0.50728239325605751</v>
      </c>
      <c r="B251" s="22">
        <f t="shared" ca="1" si="26"/>
        <v>140.61206347650847</v>
      </c>
      <c r="C251" s="24">
        <f t="shared" ca="1" si="27"/>
        <v>1.3059943976146258</v>
      </c>
      <c r="D251" s="9" t="str">
        <f t="shared" ca="1" si="22"/>
        <v>W</v>
      </c>
      <c r="E251" s="1">
        <f t="shared" ca="1" si="23"/>
        <v>141</v>
      </c>
      <c r="F251" s="5">
        <f t="shared" ca="1" si="24"/>
        <v>141.52492521395777</v>
      </c>
      <c r="G251" s="18">
        <f t="shared" ca="1" si="25"/>
        <v>-0.64501834999682062</v>
      </c>
      <c r="H251" s="5"/>
    </row>
    <row r="252" spans="1:8">
      <c r="A252" s="34">
        <f t="shared" ca="1" si="21"/>
        <v>0.74191656599176348</v>
      </c>
      <c r="B252" s="22">
        <f t="shared" ca="1" si="26"/>
        <v>139.20594284174339</v>
      </c>
      <c r="C252" s="24">
        <f t="shared" ca="1" si="27"/>
        <v>-1.4061206347650739</v>
      </c>
      <c r="D252" s="9" t="str">
        <f t="shared" ca="1" si="22"/>
        <v>L</v>
      </c>
      <c r="E252" s="1">
        <f t="shared" ca="1" si="23"/>
        <v>141</v>
      </c>
      <c r="F252" s="5">
        <f t="shared" ca="1" si="24"/>
        <v>141.52492521395777</v>
      </c>
      <c r="G252" s="18">
        <f t="shared" ca="1" si="25"/>
        <v>-1.6385681664968448</v>
      </c>
      <c r="H252" s="5"/>
    </row>
    <row r="253" spans="1:8">
      <c r="A253" s="34">
        <f t="shared" ca="1" si="21"/>
        <v>0.86049537723059455</v>
      </c>
      <c r="B253" s="22">
        <f t="shared" ca="1" si="26"/>
        <v>137.81388341332595</v>
      </c>
      <c r="C253" s="24">
        <f t="shared" ca="1" si="27"/>
        <v>-1.3920594284174399</v>
      </c>
      <c r="D253" s="9" t="str">
        <f t="shared" ca="1" si="22"/>
        <v>L</v>
      </c>
      <c r="E253" s="1">
        <f t="shared" ca="1" si="23"/>
        <v>141</v>
      </c>
      <c r="F253" s="5">
        <f t="shared" ca="1" si="24"/>
        <v>141.52492521395777</v>
      </c>
      <c r="G253" s="18">
        <f t="shared" ca="1" si="25"/>
        <v>-2.6221824848318804</v>
      </c>
      <c r="H253" s="5"/>
    </row>
    <row r="254" spans="1:8">
      <c r="A254" s="34">
        <f t="shared" ca="1" si="21"/>
        <v>0.1954393825520393</v>
      </c>
      <c r="B254" s="22">
        <f t="shared" ca="1" si="26"/>
        <v>139.10588857032587</v>
      </c>
      <c r="C254" s="24">
        <f t="shared" ca="1" si="27"/>
        <v>1.2920051569999202</v>
      </c>
      <c r="D254" s="9" t="str">
        <f t="shared" ca="1" si="22"/>
        <v>W</v>
      </c>
      <c r="E254" s="1">
        <f t="shared" ca="1" si="23"/>
        <v>142</v>
      </c>
      <c r="F254" s="5">
        <f t="shared" ca="1" si="24"/>
        <v>141.52492521395777</v>
      </c>
      <c r="G254" s="18">
        <f t="shared" ca="1" si="25"/>
        <v>-1.709265445627187</v>
      </c>
      <c r="H254" s="5"/>
    </row>
    <row r="255" spans="1:8">
      <c r="A255" s="34">
        <f t="shared" ca="1" si="21"/>
        <v>0.66676170159298409</v>
      </c>
      <c r="B255" s="22">
        <f t="shared" ca="1" si="26"/>
        <v>137.7148296846226</v>
      </c>
      <c r="C255" s="24">
        <f t="shared" ca="1" si="27"/>
        <v>-1.3910588857032735</v>
      </c>
      <c r="D255" s="9" t="str">
        <f t="shared" ca="1" si="22"/>
        <v>L</v>
      </c>
      <c r="E255" s="1">
        <f t="shared" ca="1" si="23"/>
        <v>142</v>
      </c>
      <c r="F255" s="5">
        <f t="shared" ca="1" si="24"/>
        <v>141.52492521395777</v>
      </c>
      <c r="G255" s="18">
        <f t="shared" ca="1" si="25"/>
        <v>-2.6921727911709254</v>
      </c>
      <c r="H255" s="5"/>
    </row>
    <row r="256" spans="1:8">
      <c r="A256" s="34">
        <f t="shared" ca="1" si="21"/>
        <v>0.87223159115103521</v>
      </c>
      <c r="B256" s="22">
        <f t="shared" ca="1" si="26"/>
        <v>136.33768138777637</v>
      </c>
      <c r="C256" s="24">
        <f t="shared" ca="1" si="27"/>
        <v>-1.3771482968462294</v>
      </c>
      <c r="D256" s="9" t="str">
        <f t="shared" ca="1" si="22"/>
        <v>L</v>
      </c>
      <c r="E256" s="1">
        <f t="shared" ca="1" si="23"/>
        <v>142</v>
      </c>
      <c r="F256" s="5">
        <f t="shared" ca="1" si="24"/>
        <v>141.52492521395777</v>
      </c>
      <c r="G256" s="18">
        <f t="shared" ca="1" si="25"/>
        <v>-3.6652510632592188</v>
      </c>
      <c r="H256" s="5"/>
    </row>
    <row r="257" spans="1:8">
      <c r="A257" s="34">
        <f t="shared" ca="1" si="21"/>
        <v>0.84653596883050541</v>
      </c>
      <c r="B257" s="22">
        <f t="shared" ca="1" si="26"/>
        <v>134.97430457389859</v>
      </c>
      <c r="C257" s="24">
        <f t="shared" ca="1" si="27"/>
        <v>-1.3633768138777782</v>
      </c>
      <c r="D257" s="9" t="str">
        <f t="shared" ca="1" si="22"/>
        <v>L</v>
      </c>
      <c r="E257" s="1">
        <f t="shared" ca="1" si="23"/>
        <v>142</v>
      </c>
      <c r="F257" s="5">
        <f t="shared" ca="1" si="24"/>
        <v>141.52492521395777</v>
      </c>
      <c r="G257" s="18">
        <f t="shared" ca="1" si="25"/>
        <v>-4.6285985526266362</v>
      </c>
      <c r="H257" s="5"/>
    </row>
    <row r="258" spans="1:8">
      <c r="A258" s="34">
        <f t="shared" ca="1" si="21"/>
        <v>0.61840015439615037</v>
      </c>
      <c r="B258" s="22">
        <f t="shared" ca="1" si="26"/>
        <v>133.6245615281596</v>
      </c>
      <c r="C258" s="24">
        <f t="shared" ca="1" si="27"/>
        <v>-1.3497430457389896</v>
      </c>
      <c r="D258" s="9" t="str">
        <f t="shared" ca="1" si="22"/>
        <v>L</v>
      </c>
      <c r="E258" s="1">
        <f t="shared" ca="1" si="23"/>
        <v>142</v>
      </c>
      <c r="F258" s="5">
        <f t="shared" ca="1" si="24"/>
        <v>141.52492521395777</v>
      </c>
      <c r="G258" s="18">
        <f t="shared" ca="1" si="25"/>
        <v>-5.5823125671003728</v>
      </c>
      <c r="H258" s="5"/>
    </row>
    <row r="259" spans="1:8">
      <c r="A259" s="34">
        <f t="shared" ca="1" si="21"/>
        <v>6.5149710535164385E-2</v>
      </c>
      <c r="B259" s="22">
        <f t="shared" ca="1" si="26"/>
        <v>134.87729179248609</v>
      </c>
      <c r="C259" s="24">
        <f t="shared" ca="1" si="27"/>
        <v>1.2527302643264875</v>
      </c>
      <c r="D259" s="9" t="str">
        <f t="shared" ca="1" si="22"/>
        <v>W</v>
      </c>
      <c r="E259" s="1">
        <f t="shared" ca="1" si="23"/>
        <v>143</v>
      </c>
      <c r="F259" s="5">
        <f t="shared" ca="1" si="24"/>
        <v>141.52492521395777</v>
      </c>
      <c r="G259" s="18">
        <f t="shared" ca="1" si="25"/>
        <v>-4.6971467474169453</v>
      </c>
      <c r="H259" s="5"/>
    </row>
    <row r="260" spans="1:8">
      <c r="A260" s="34">
        <f t="shared" ca="1" si="21"/>
        <v>0.57680793218135751</v>
      </c>
      <c r="B260" s="22">
        <f t="shared" ca="1" si="26"/>
        <v>133.52851887456123</v>
      </c>
      <c r="C260" s="24">
        <f t="shared" ca="1" si="27"/>
        <v>-1.3487729179248618</v>
      </c>
      <c r="D260" s="9" t="str">
        <f t="shared" ca="1" si="22"/>
        <v>L</v>
      </c>
      <c r="E260" s="1">
        <f t="shared" ca="1" si="23"/>
        <v>143</v>
      </c>
      <c r="F260" s="5">
        <f t="shared" ca="1" si="24"/>
        <v>141.52492521395777</v>
      </c>
      <c r="G260" s="18">
        <f t="shared" ca="1" si="25"/>
        <v>-5.6501752799427765</v>
      </c>
      <c r="H260" s="5"/>
    </row>
    <row r="261" spans="1:8">
      <c r="A261" s="34">
        <f t="shared" ca="1" si="21"/>
        <v>0.66959442482318354</v>
      </c>
      <c r="B261" s="22">
        <f t="shared" ca="1" si="26"/>
        <v>132.19323368581561</v>
      </c>
      <c r="C261" s="24">
        <f t="shared" ca="1" si="27"/>
        <v>-1.3352851887456154</v>
      </c>
      <c r="D261" s="9" t="str">
        <f t="shared" ca="1" si="22"/>
        <v>L</v>
      </c>
      <c r="E261" s="1">
        <f t="shared" ca="1" si="23"/>
        <v>143</v>
      </c>
      <c r="F261" s="5">
        <f t="shared" ca="1" si="24"/>
        <v>141.52492521395777</v>
      </c>
      <c r="G261" s="18">
        <f t="shared" ca="1" si="25"/>
        <v>-6.5936735271433511</v>
      </c>
      <c r="H261" s="5"/>
    </row>
    <row r="262" spans="1:8">
      <c r="A262" s="34">
        <f t="shared" ca="1" si="21"/>
        <v>0.70555079428048728</v>
      </c>
      <c r="B262" s="22">
        <f t="shared" ca="1" si="26"/>
        <v>130.87130134895745</v>
      </c>
      <c r="C262" s="24">
        <f t="shared" ca="1" si="27"/>
        <v>-1.3219323368581684</v>
      </c>
      <c r="D262" s="9" t="str">
        <f t="shared" ca="1" si="22"/>
        <v>L</v>
      </c>
      <c r="E262" s="1">
        <f t="shared" ca="1" si="23"/>
        <v>143</v>
      </c>
      <c r="F262" s="5">
        <f t="shared" ca="1" si="24"/>
        <v>141.52492521395777</v>
      </c>
      <c r="G262" s="18">
        <f t="shared" ca="1" si="25"/>
        <v>-7.5277367918719253</v>
      </c>
      <c r="H262" s="5"/>
    </row>
    <row r="263" spans="1:8">
      <c r="A263" s="34">
        <f t="shared" ca="1" si="21"/>
        <v>0.83648970655388677</v>
      </c>
      <c r="B263" s="22">
        <f t="shared" ca="1" si="26"/>
        <v>129.56258833546786</v>
      </c>
      <c r="C263" s="24">
        <f t="shared" ca="1" si="27"/>
        <v>-1.3087130134895801</v>
      </c>
      <c r="D263" s="9" t="str">
        <f t="shared" ca="1" si="22"/>
        <v>L</v>
      </c>
      <c r="E263" s="1">
        <f t="shared" ca="1" si="23"/>
        <v>143</v>
      </c>
      <c r="F263" s="5">
        <f t="shared" ca="1" si="24"/>
        <v>141.52492521395777</v>
      </c>
      <c r="G263" s="18">
        <f t="shared" ca="1" si="25"/>
        <v>-8.4524594239532114</v>
      </c>
      <c r="H263" s="5"/>
    </row>
    <row r="264" spans="1:8">
      <c r="A264" s="34">
        <f t="shared" ca="1" si="21"/>
        <v>0.32734988763870998</v>
      </c>
      <c r="B264" s="22">
        <f t="shared" ca="1" si="26"/>
        <v>130.77723760111286</v>
      </c>
      <c r="C264" s="24">
        <f t="shared" ca="1" si="27"/>
        <v>1.2146492656449936</v>
      </c>
      <c r="D264" s="9" t="str">
        <f t="shared" ca="1" si="22"/>
        <v>W</v>
      </c>
      <c r="E264" s="1">
        <f t="shared" ca="1" si="23"/>
        <v>144</v>
      </c>
      <c r="F264" s="5">
        <f t="shared" ca="1" si="24"/>
        <v>141.52492521395777</v>
      </c>
      <c r="G264" s="18">
        <f t="shared" ca="1" si="25"/>
        <v>-7.594201231052784</v>
      </c>
      <c r="H264" s="5"/>
    </row>
    <row r="265" spans="1:8">
      <c r="A265" s="34">
        <f t="shared" ca="1" si="21"/>
        <v>9.3710069202872504E-2</v>
      </c>
      <c r="B265" s="22">
        <f t="shared" ca="1" si="26"/>
        <v>132.00327420362328</v>
      </c>
      <c r="C265" s="24">
        <f t="shared" ca="1" si="27"/>
        <v>1.226036602510419</v>
      </c>
      <c r="D265" s="9" t="str">
        <f t="shared" ca="1" si="22"/>
        <v>W</v>
      </c>
      <c r="E265" s="1">
        <f t="shared" ca="1" si="23"/>
        <v>145</v>
      </c>
      <c r="F265" s="5">
        <f t="shared" ca="1" si="24"/>
        <v>141.52492521395777</v>
      </c>
      <c r="G265" s="18">
        <f t="shared" ca="1" si="25"/>
        <v>-6.7278968675939144</v>
      </c>
      <c r="H265" s="5"/>
    </row>
    <row r="266" spans="1:8">
      <c r="A266" s="34">
        <f t="shared" ca="1" si="21"/>
        <v>0.88473120948846273</v>
      </c>
      <c r="B266" s="22">
        <f t="shared" ca="1" si="26"/>
        <v>130.68324146158704</v>
      </c>
      <c r="C266" s="24">
        <f t="shared" ca="1" si="27"/>
        <v>-1.3200327420362328</v>
      </c>
      <c r="D266" s="9" t="str">
        <f t="shared" ca="1" si="22"/>
        <v>L</v>
      </c>
      <c r="E266" s="1">
        <f t="shared" ca="1" si="23"/>
        <v>145</v>
      </c>
      <c r="F266" s="5">
        <f t="shared" ca="1" si="24"/>
        <v>141.52492521395777</v>
      </c>
      <c r="G266" s="18">
        <f t="shared" ca="1" si="25"/>
        <v>-7.660617898917975</v>
      </c>
      <c r="H266" s="5"/>
    </row>
    <row r="267" spans="1:8">
      <c r="A267" s="34">
        <f t="shared" ca="1" si="21"/>
        <v>0.7732038606968219</v>
      </c>
      <c r="B267" s="22">
        <f t="shared" ca="1" si="26"/>
        <v>129.37640904697116</v>
      </c>
      <c r="C267" s="24">
        <f t="shared" ca="1" si="27"/>
        <v>-1.306832414615883</v>
      </c>
      <c r="D267" s="9" t="str">
        <f t="shared" ca="1" si="22"/>
        <v>L</v>
      </c>
      <c r="E267" s="1">
        <f t="shared" ca="1" si="23"/>
        <v>145</v>
      </c>
      <c r="F267" s="5">
        <f t="shared" ca="1" si="24"/>
        <v>141.52492521395777</v>
      </c>
      <c r="G267" s="18">
        <f t="shared" ca="1" si="25"/>
        <v>-8.5840117199288031</v>
      </c>
      <c r="H267" s="5"/>
    </row>
    <row r="268" spans="1:8">
      <c r="A268" s="34">
        <f t="shared" ca="1" si="21"/>
        <v>0.66992516730994156</v>
      </c>
      <c r="B268" s="22">
        <f t="shared" ca="1" si="26"/>
        <v>128.08264495650144</v>
      </c>
      <c r="C268" s="24">
        <f t="shared" ca="1" si="27"/>
        <v>-1.2937640904697219</v>
      </c>
      <c r="D268" s="9" t="str">
        <f t="shared" ca="1" si="22"/>
        <v>L</v>
      </c>
      <c r="E268" s="1">
        <f t="shared" ca="1" si="23"/>
        <v>145</v>
      </c>
      <c r="F268" s="5">
        <f t="shared" ca="1" si="24"/>
        <v>141.52492521395777</v>
      </c>
      <c r="G268" s="18">
        <f t="shared" ca="1" si="25"/>
        <v>-9.4981716027295224</v>
      </c>
      <c r="H268" s="5"/>
    </row>
    <row r="269" spans="1:8">
      <c r="A269" s="34">
        <f t="shared" ca="1" si="21"/>
        <v>0.71256672903235696</v>
      </c>
      <c r="B269" s="22">
        <f t="shared" ca="1" si="26"/>
        <v>126.80181850693643</v>
      </c>
      <c r="C269" s="24">
        <f t="shared" ca="1" si="27"/>
        <v>-1.2808264495650121</v>
      </c>
      <c r="D269" s="9" t="str">
        <f t="shared" ca="1" si="22"/>
        <v>L</v>
      </c>
      <c r="E269" s="1">
        <f t="shared" ca="1" si="23"/>
        <v>145</v>
      </c>
      <c r="F269" s="5">
        <f t="shared" ca="1" si="24"/>
        <v>141.52492521395777</v>
      </c>
      <c r="G269" s="18">
        <f t="shared" ca="1" si="25"/>
        <v>-10.403189886702226</v>
      </c>
      <c r="H269" s="5"/>
    </row>
    <row r="270" spans="1:8">
      <c r="A270" s="34">
        <f t="shared" ca="1" si="21"/>
        <v>0.83865795842450708</v>
      </c>
      <c r="B270" s="22">
        <f t="shared" ca="1" si="26"/>
        <v>125.53380032186706</v>
      </c>
      <c r="C270" s="24">
        <f t="shared" ca="1" si="27"/>
        <v>-1.2680181850693657</v>
      </c>
      <c r="D270" s="9" t="str">
        <f t="shared" ca="1" si="22"/>
        <v>L</v>
      </c>
      <c r="E270" s="1">
        <f t="shared" ca="1" si="23"/>
        <v>145</v>
      </c>
      <c r="F270" s="5">
        <f t="shared" ca="1" si="24"/>
        <v>141.52492521395777</v>
      </c>
      <c r="G270" s="18">
        <f t="shared" ca="1" si="25"/>
        <v>-11.299157987835205</v>
      </c>
      <c r="H270" s="5"/>
    </row>
    <row r="271" spans="1:8">
      <c r="A271" s="34">
        <f t="shared" ref="A271:A313" ca="1" si="28">RAND()</f>
        <v>0.9755710346489499</v>
      </c>
      <c r="B271" s="22">
        <f t="shared" ca="1" si="26"/>
        <v>124.27846231864839</v>
      </c>
      <c r="C271" s="24">
        <f t="shared" ca="1" si="27"/>
        <v>-1.2553380032186681</v>
      </c>
      <c r="D271" s="9" t="str">
        <f t="shared" ref="D271:D313" ca="1" si="29">IF(A271&lt;$B$3,"W","L")</f>
        <v>L</v>
      </c>
      <c r="E271" s="1">
        <f t="shared" ref="E271:E313" ca="1" si="30">IF(A271&lt;$B$3,E270+1,E270)</f>
        <v>145</v>
      </c>
      <c r="F271" s="5">
        <f t="shared" ref="F271:F313" ca="1" si="31">IF(B271&gt;F270,B271,F270)</f>
        <v>141.52492521395777</v>
      </c>
      <c r="G271" s="18">
        <f t="shared" ref="G271:G313" ca="1" si="32">IF(B271&lt;F271,(B271-F271)/F271*100,0)</f>
        <v>-12.186166407956851</v>
      </c>
      <c r="H271" s="5"/>
    </row>
    <row r="272" spans="1:8">
      <c r="A272" s="34">
        <f t="shared" ca="1" si="28"/>
        <v>0.81215133941070938</v>
      </c>
      <c r="B272" s="22">
        <f t="shared" ref="B272:B313" ca="1" si="33">IF(A272&lt;$B$3,(1+$B$2*$B$4)*B271-$B$5,(1-$B$2)*B271-$B$5)</f>
        <v>123.03567769546191</v>
      </c>
      <c r="C272" s="24">
        <f t="shared" ref="C272:C313" ca="1" si="34">B272-B271</f>
        <v>-1.2427846231864805</v>
      </c>
      <c r="D272" s="9" t="str">
        <f t="shared" ca="1" si="29"/>
        <v>L</v>
      </c>
      <c r="E272" s="1">
        <f t="shared" ca="1" si="30"/>
        <v>145</v>
      </c>
      <c r="F272" s="5">
        <f t="shared" ca="1" si="31"/>
        <v>141.52492521395777</v>
      </c>
      <c r="G272" s="18">
        <f t="shared" ca="1" si="32"/>
        <v>-13.064304743877281</v>
      </c>
      <c r="H272" s="5"/>
    </row>
    <row r="273" spans="1:8">
      <c r="A273" s="34">
        <f t="shared" ca="1" si="28"/>
        <v>0.26705427331578435</v>
      </c>
      <c r="B273" s="22">
        <f t="shared" ca="1" si="33"/>
        <v>124.18913717385686</v>
      </c>
      <c r="C273" s="24">
        <f t="shared" ca="1" si="34"/>
        <v>1.1534594783949501</v>
      </c>
      <c r="D273" s="9" t="str">
        <f t="shared" ca="1" si="29"/>
        <v>W</v>
      </c>
      <c r="E273" s="1">
        <f t="shared" ca="1" si="30"/>
        <v>146</v>
      </c>
      <c r="F273" s="5">
        <f t="shared" ca="1" si="31"/>
        <v>141.52492521395777</v>
      </c>
      <c r="G273" s="18">
        <f t="shared" ca="1" si="32"/>
        <v>-12.249282600851133</v>
      </c>
      <c r="H273" s="5"/>
    </row>
    <row r="274" spans="1:8">
      <c r="A274" s="34">
        <f t="shared" ca="1" si="28"/>
        <v>0.50637303129105815</v>
      </c>
      <c r="B274" s="22">
        <f t="shared" ca="1" si="33"/>
        <v>125.35341033486176</v>
      </c>
      <c r="C274" s="24">
        <f t="shared" ca="1" si="34"/>
        <v>1.1642731610048997</v>
      </c>
      <c r="D274" s="9" t="str">
        <f t="shared" ca="1" si="29"/>
        <v>W</v>
      </c>
      <c r="E274" s="1">
        <f t="shared" ca="1" si="30"/>
        <v>147</v>
      </c>
      <c r="F274" s="5">
        <f t="shared" ca="1" si="31"/>
        <v>141.52492521395777</v>
      </c>
      <c r="G274" s="18">
        <f t="shared" ca="1" si="32"/>
        <v>-11.426619625234119</v>
      </c>
      <c r="H274" s="5"/>
    </row>
    <row r="275" spans="1:8">
      <c r="A275" s="34">
        <f t="shared" ca="1" si="28"/>
        <v>0.79943033601198721</v>
      </c>
      <c r="B275" s="22">
        <f t="shared" ca="1" si="33"/>
        <v>124.09987623151315</v>
      </c>
      <c r="C275" s="24">
        <f t="shared" ca="1" si="34"/>
        <v>-1.2535341033486134</v>
      </c>
      <c r="D275" s="9" t="str">
        <f t="shared" ca="1" si="29"/>
        <v>L</v>
      </c>
      <c r="E275" s="1">
        <f t="shared" ca="1" si="30"/>
        <v>147</v>
      </c>
      <c r="F275" s="5">
        <f t="shared" ca="1" si="31"/>
        <v>141.52492521395777</v>
      </c>
      <c r="G275" s="18">
        <f t="shared" ca="1" si="32"/>
        <v>-12.312353428981774</v>
      </c>
      <c r="H275" s="5"/>
    </row>
    <row r="276" spans="1:8">
      <c r="A276" s="34">
        <f t="shared" ca="1" si="28"/>
        <v>0.79683690300703414</v>
      </c>
      <c r="B276" s="22">
        <f t="shared" ca="1" si="33"/>
        <v>122.85887746919802</v>
      </c>
      <c r="C276" s="24">
        <f t="shared" ca="1" si="34"/>
        <v>-1.2409987623151295</v>
      </c>
      <c r="D276" s="9" t="str">
        <f t="shared" ca="1" si="29"/>
        <v>L</v>
      </c>
      <c r="E276" s="1">
        <f t="shared" ca="1" si="30"/>
        <v>147</v>
      </c>
      <c r="F276" s="5">
        <f t="shared" ca="1" si="31"/>
        <v>141.52492521395777</v>
      </c>
      <c r="G276" s="18">
        <f t="shared" ca="1" si="32"/>
        <v>-13.189229894691955</v>
      </c>
      <c r="H276" s="5"/>
    </row>
    <row r="277" spans="1:8">
      <c r="A277" s="34">
        <f t="shared" ca="1" si="28"/>
        <v>0.81948004192791313</v>
      </c>
      <c r="B277" s="22">
        <f t="shared" ca="1" si="33"/>
        <v>121.63028869450604</v>
      </c>
      <c r="C277" s="24">
        <f t="shared" ca="1" si="34"/>
        <v>-1.2285887746919855</v>
      </c>
      <c r="D277" s="9" t="str">
        <f t="shared" ca="1" si="29"/>
        <v>L</v>
      </c>
      <c r="E277" s="1">
        <f t="shared" ca="1" si="30"/>
        <v>147</v>
      </c>
      <c r="F277" s="5">
        <f t="shared" ca="1" si="31"/>
        <v>141.52492521395777</v>
      </c>
      <c r="G277" s="18">
        <f t="shared" ca="1" si="32"/>
        <v>-14.057337595745039</v>
      </c>
      <c r="H277" s="5"/>
    </row>
    <row r="278" spans="1:8">
      <c r="A278" s="34">
        <f t="shared" ca="1" si="28"/>
        <v>0.43981962389667562</v>
      </c>
      <c r="B278" s="22">
        <f t="shared" ca="1" si="33"/>
        <v>122.77057265101702</v>
      </c>
      <c r="C278" s="24">
        <f t="shared" ca="1" si="34"/>
        <v>1.1402839565109844</v>
      </c>
      <c r="D278" s="9" t="str">
        <f t="shared" ca="1" si="29"/>
        <v>W</v>
      </c>
      <c r="E278" s="1">
        <f t="shared" ca="1" si="30"/>
        <v>148</v>
      </c>
      <c r="F278" s="5">
        <f t="shared" ca="1" si="31"/>
        <v>141.52492521395777</v>
      </c>
      <c r="G278" s="18">
        <f t="shared" ca="1" si="32"/>
        <v>-13.251625135705156</v>
      </c>
      <c r="H278" s="5"/>
    </row>
    <row r="279" spans="1:8">
      <c r="A279" s="34">
        <f t="shared" ca="1" si="28"/>
        <v>0.64484378593191316</v>
      </c>
      <c r="B279" s="22">
        <f t="shared" ca="1" si="33"/>
        <v>121.54286692450685</v>
      </c>
      <c r="C279" s="24">
        <f t="shared" ca="1" si="34"/>
        <v>-1.2277057265101661</v>
      </c>
      <c r="D279" s="9" t="str">
        <f t="shared" ca="1" si="29"/>
        <v>L</v>
      </c>
      <c r="E279" s="1">
        <f t="shared" ca="1" si="30"/>
        <v>148</v>
      </c>
      <c r="F279" s="5">
        <f t="shared" ca="1" si="31"/>
        <v>141.52492521395777</v>
      </c>
      <c r="G279" s="18">
        <f t="shared" ca="1" si="32"/>
        <v>-14.119108884348103</v>
      </c>
      <c r="H279" s="5"/>
    </row>
    <row r="280" spans="1:8">
      <c r="A280" s="34">
        <f t="shared" ca="1" si="28"/>
        <v>0.3194477249430534</v>
      </c>
      <c r="B280" s="22">
        <f t="shared" ca="1" si="33"/>
        <v>122.68233130192409</v>
      </c>
      <c r="C280" s="24">
        <f t="shared" ca="1" si="34"/>
        <v>1.1394643774172408</v>
      </c>
      <c r="D280" s="9" t="str">
        <f t="shared" ca="1" si="29"/>
        <v>W</v>
      </c>
      <c r="E280" s="1">
        <f t="shared" ca="1" si="30"/>
        <v>149</v>
      </c>
      <c r="F280" s="5">
        <f t="shared" ca="1" si="31"/>
        <v>141.52492521395777</v>
      </c>
      <c r="G280" s="18">
        <f t="shared" ca="1" si="32"/>
        <v>-13.313975530138872</v>
      </c>
      <c r="H280" s="5"/>
    </row>
    <row r="281" spans="1:8">
      <c r="A281" s="34">
        <f t="shared" ca="1" si="28"/>
        <v>0.87964984498375753</v>
      </c>
      <c r="B281" s="22">
        <f t="shared" ca="1" si="33"/>
        <v>121.45550798890486</v>
      </c>
      <c r="C281" s="24">
        <f t="shared" ca="1" si="34"/>
        <v>-1.2268233130192385</v>
      </c>
      <c r="D281" s="9" t="str">
        <f t="shared" ca="1" si="29"/>
        <v>L</v>
      </c>
      <c r="E281" s="1">
        <f t="shared" ca="1" si="30"/>
        <v>149</v>
      </c>
      <c r="F281" s="5">
        <f t="shared" ca="1" si="31"/>
        <v>141.52492521395777</v>
      </c>
      <c r="G281" s="18">
        <f t="shared" ca="1" si="32"/>
        <v>-14.180835774837483</v>
      </c>
      <c r="H281" s="5"/>
    </row>
    <row r="282" spans="1:8">
      <c r="A282" s="34">
        <f t="shared" ca="1" si="28"/>
        <v>0.467193973993143</v>
      </c>
      <c r="B282" s="22">
        <f t="shared" ca="1" si="33"/>
        <v>122.59415337630082</v>
      </c>
      <c r="C282" s="24">
        <f t="shared" ca="1" si="34"/>
        <v>1.1386453873959681</v>
      </c>
      <c r="D282" s="9" t="str">
        <f t="shared" ca="1" si="29"/>
        <v>W</v>
      </c>
      <c r="E282" s="1">
        <f t="shared" ca="1" si="30"/>
        <v>150</v>
      </c>
      <c r="F282" s="5">
        <f t="shared" ca="1" si="31"/>
        <v>141.52492521395777</v>
      </c>
      <c r="G282" s="18">
        <f t="shared" ca="1" si="32"/>
        <v>-13.376281110226596</v>
      </c>
      <c r="H282" s="5"/>
    </row>
    <row r="283" spans="1:8">
      <c r="A283" s="34">
        <f t="shared" ca="1" si="28"/>
        <v>0.73182097737939733</v>
      </c>
      <c r="B283" s="22">
        <f t="shared" ca="1" si="33"/>
        <v>121.36821184253782</v>
      </c>
      <c r="C283" s="24">
        <f t="shared" ca="1" si="34"/>
        <v>-1.225941533763006</v>
      </c>
      <c r="D283" s="9" t="str">
        <f t="shared" ca="1" si="29"/>
        <v>L</v>
      </c>
      <c r="E283" s="1">
        <f t="shared" ca="1" si="30"/>
        <v>150</v>
      </c>
      <c r="F283" s="5">
        <f t="shared" ca="1" si="31"/>
        <v>141.52492521395777</v>
      </c>
      <c r="G283" s="18">
        <f t="shared" ca="1" si="32"/>
        <v>-14.242518299124326</v>
      </c>
      <c r="H283" s="5"/>
    </row>
    <row r="284" spans="1:8">
      <c r="A284" s="34">
        <f t="shared" ca="1" si="28"/>
        <v>0.97517442405208676</v>
      </c>
      <c r="B284" s="22">
        <f t="shared" ca="1" si="33"/>
        <v>120.15452972411244</v>
      </c>
      <c r="C284" s="24">
        <f t="shared" ca="1" si="34"/>
        <v>-1.2136821184253819</v>
      </c>
      <c r="D284" s="9" t="str">
        <f t="shared" ca="1" si="29"/>
        <v>L</v>
      </c>
      <c r="E284" s="1">
        <f t="shared" ca="1" si="30"/>
        <v>150</v>
      </c>
      <c r="F284" s="5">
        <f t="shared" ca="1" si="31"/>
        <v>141.52492521395777</v>
      </c>
      <c r="G284" s="18">
        <f t="shared" ca="1" si="32"/>
        <v>-15.100093116133086</v>
      </c>
      <c r="H284" s="5"/>
    </row>
    <row r="285" spans="1:8">
      <c r="A285" s="34">
        <f t="shared" ca="1" si="28"/>
        <v>0.24854249599920863</v>
      </c>
      <c r="B285" s="22">
        <f t="shared" ca="1" si="33"/>
        <v>121.28097844027597</v>
      </c>
      <c r="C285" s="24">
        <f t="shared" ca="1" si="34"/>
        <v>1.1264487161635373</v>
      </c>
      <c r="D285" s="9" t="str">
        <f t="shared" ca="1" si="29"/>
        <v>W</v>
      </c>
      <c r="E285" s="1">
        <f t="shared" ca="1" si="30"/>
        <v>151</v>
      </c>
      <c r="F285" s="5">
        <f t="shared" ca="1" si="31"/>
        <v>141.52492521395777</v>
      </c>
      <c r="G285" s="18">
        <f t="shared" ca="1" si="32"/>
        <v>-14.304156489096846</v>
      </c>
      <c r="H285" s="5"/>
    </row>
    <row r="286" spans="1:8">
      <c r="A286" s="34">
        <f t="shared" ca="1" si="28"/>
        <v>0.63209293190457783</v>
      </c>
      <c r="B286" s="22">
        <f t="shared" ca="1" si="33"/>
        <v>120.06816865587321</v>
      </c>
      <c r="C286" s="24">
        <f t="shared" ca="1" si="34"/>
        <v>-1.212809784402765</v>
      </c>
      <c r="D286" s="9" t="str">
        <f t="shared" ca="1" si="29"/>
        <v>L</v>
      </c>
      <c r="E286" s="1">
        <f t="shared" ca="1" si="30"/>
        <v>151</v>
      </c>
      <c r="F286" s="5">
        <f t="shared" ca="1" si="31"/>
        <v>141.52492521395777</v>
      </c>
      <c r="G286" s="18">
        <f t="shared" ca="1" si="32"/>
        <v>-15.161114924205881</v>
      </c>
      <c r="H286" s="5"/>
    </row>
    <row r="287" spans="1:8">
      <c r="A287" s="34">
        <f t="shared" ca="1" si="28"/>
        <v>4.8510530255207573E-2</v>
      </c>
      <c r="B287" s="22">
        <f t="shared" ca="1" si="33"/>
        <v>121.19380773702201</v>
      </c>
      <c r="C287" s="24">
        <f t="shared" ca="1" si="34"/>
        <v>1.1256390811488046</v>
      </c>
      <c r="D287" s="9" t="str">
        <f t="shared" ca="1" si="29"/>
        <v>W</v>
      </c>
      <c r="E287" s="1">
        <f t="shared" ca="1" si="30"/>
        <v>152</v>
      </c>
      <c r="F287" s="5">
        <f t="shared" ca="1" si="31"/>
        <v>141.52492521395777</v>
      </c>
      <c r="G287" s="18">
        <f t="shared" ca="1" si="32"/>
        <v>-14.365750376620316</v>
      </c>
      <c r="H287" s="5"/>
    </row>
    <row r="288" spans="1:8">
      <c r="A288" s="34">
        <f t="shared" ca="1" si="28"/>
        <v>0.1552218571694679</v>
      </c>
      <c r="B288" s="22">
        <f t="shared" ca="1" si="33"/>
        <v>122.32999968455658</v>
      </c>
      <c r="C288" s="24">
        <f t="shared" ca="1" si="34"/>
        <v>1.1361919475345701</v>
      </c>
      <c r="D288" s="9" t="str">
        <f t="shared" ca="1" si="29"/>
        <v>W</v>
      </c>
      <c r="E288" s="1">
        <f t="shared" ca="1" si="30"/>
        <v>153</v>
      </c>
      <c r="F288" s="5">
        <f t="shared" ca="1" si="31"/>
        <v>141.52492521395777</v>
      </c>
      <c r="G288" s="18">
        <f t="shared" ca="1" si="32"/>
        <v>-13.56292928640114</v>
      </c>
      <c r="H288" s="5"/>
    </row>
    <row r="289" spans="1:8">
      <c r="A289" s="34">
        <f t="shared" ca="1" si="28"/>
        <v>0.78734347496131241</v>
      </c>
      <c r="B289" s="22">
        <f t="shared" ca="1" si="33"/>
        <v>121.10669968771101</v>
      </c>
      <c r="C289" s="24">
        <f t="shared" ca="1" si="34"/>
        <v>-1.2232999968455687</v>
      </c>
      <c r="D289" s="9" t="str">
        <f t="shared" ca="1" si="29"/>
        <v>L</v>
      </c>
      <c r="E289" s="1">
        <f t="shared" ca="1" si="30"/>
        <v>153</v>
      </c>
      <c r="F289" s="5">
        <f t="shared" ca="1" si="31"/>
        <v>141.52492521395777</v>
      </c>
      <c r="G289" s="18">
        <f t="shared" ca="1" si="32"/>
        <v>-14.42729999353713</v>
      </c>
      <c r="H289" s="5"/>
    </row>
    <row r="290" spans="1:8">
      <c r="A290" s="34">
        <f t="shared" ca="1" si="28"/>
        <v>7.4755207705814897E-2</v>
      </c>
      <c r="B290" s="22">
        <f t="shared" ca="1" si="33"/>
        <v>122.2420749972833</v>
      </c>
      <c r="C290" s="24">
        <f t="shared" ca="1" si="34"/>
        <v>1.1353753095722823</v>
      </c>
      <c r="D290" s="9" t="str">
        <f t="shared" ca="1" si="29"/>
        <v>W</v>
      </c>
      <c r="E290" s="1">
        <f t="shared" ca="1" si="30"/>
        <v>154</v>
      </c>
      <c r="F290" s="5">
        <f t="shared" ca="1" si="31"/>
        <v>141.52492521395777</v>
      </c>
      <c r="G290" s="18">
        <f t="shared" ca="1" si="32"/>
        <v>-13.625055930976545</v>
      </c>
      <c r="H290" s="5"/>
    </row>
    <row r="291" spans="1:8">
      <c r="A291" s="34">
        <f t="shared" ca="1" si="28"/>
        <v>0.10154692683052824</v>
      </c>
      <c r="B291" s="22">
        <f t="shared" ca="1" si="33"/>
        <v>123.38809445038282</v>
      </c>
      <c r="C291" s="24">
        <f t="shared" ca="1" si="34"/>
        <v>1.1460194530995267</v>
      </c>
      <c r="D291" s="9" t="str">
        <f t="shared" ca="1" si="29"/>
        <v>W</v>
      </c>
      <c r="E291" s="1">
        <f t="shared" ca="1" si="30"/>
        <v>155</v>
      </c>
      <c r="F291" s="5">
        <f t="shared" ca="1" si="31"/>
        <v>141.52492521395777</v>
      </c>
      <c r="G291" s="18">
        <f t="shared" ca="1" si="32"/>
        <v>-12.815290830329454</v>
      </c>
      <c r="H291" s="5"/>
    </row>
    <row r="292" spans="1:8">
      <c r="A292" s="34">
        <f t="shared" ca="1" si="28"/>
        <v>0.24748671178158066</v>
      </c>
      <c r="B292" s="22">
        <f t="shared" ca="1" si="33"/>
        <v>124.54485783585515</v>
      </c>
      <c r="C292" s="24">
        <f t="shared" ca="1" si="34"/>
        <v>1.1567633854723312</v>
      </c>
      <c r="D292" s="9" t="str">
        <f t="shared" ca="1" si="29"/>
        <v>W</v>
      </c>
      <c r="E292" s="1">
        <f t="shared" ca="1" si="30"/>
        <v>156</v>
      </c>
      <c r="F292" s="5">
        <f t="shared" ca="1" si="31"/>
        <v>141.52492521395777</v>
      </c>
      <c r="G292" s="18">
        <f t="shared" ca="1" si="32"/>
        <v>-11.997934181863799</v>
      </c>
      <c r="H292" s="5"/>
    </row>
    <row r="293" spans="1:8">
      <c r="A293" s="34">
        <f t="shared" ca="1" si="28"/>
        <v>0.68928760695018765</v>
      </c>
      <c r="B293" s="22">
        <f t="shared" ca="1" si="33"/>
        <v>123.29940925749661</v>
      </c>
      <c r="C293" s="24">
        <f t="shared" ca="1" si="34"/>
        <v>-1.2454485783585483</v>
      </c>
      <c r="D293" s="9" t="str">
        <f t="shared" ca="1" si="29"/>
        <v>L</v>
      </c>
      <c r="E293" s="1">
        <f t="shared" ca="1" si="30"/>
        <v>156</v>
      </c>
      <c r="F293" s="5">
        <f t="shared" ca="1" si="31"/>
        <v>141.52492521395777</v>
      </c>
      <c r="G293" s="18">
        <f t="shared" ca="1" si="32"/>
        <v>-12.877954840045158</v>
      </c>
      <c r="H293" s="5"/>
    </row>
    <row r="294" spans="1:8">
      <c r="A294" s="34">
        <f t="shared" ca="1" si="28"/>
        <v>0.23444789144486844</v>
      </c>
      <c r="B294" s="22">
        <f t="shared" ca="1" si="33"/>
        <v>124.45534121928563</v>
      </c>
      <c r="C294" s="24">
        <f t="shared" ca="1" si="34"/>
        <v>1.1559319617890225</v>
      </c>
      <c r="D294" s="9" t="str">
        <f t="shared" ca="1" si="29"/>
        <v>W</v>
      </c>
      <c r="E294" s="1">
        <f t="shared" ca="1" si="30"/>
        <v>157</v>
      </c>
      <c r="F294" s="5">
        <f t="shared" ca="1" si="31"/>
        <v>141.52492521395777</v>
      </c>
      <c r="G294" s="18">
        <f t="shared" ca="1" si="32"/>
        <v>-12.061185666670587</v>
      </c>
      <c r="H294" s="5"/>
    </row>
    <row r="295" spans="1:8">
      <c r="A295" s="34">
        <f t="shared" ca="1" si="28"/>
        <v>0.13964333121780159</v>
      </c>
      <c r="B295" s="22">
        <f t="shared" ca="1" si="33"/>
        <v>125.62211004321642</v>
      </c>
      <c r="C295" s="24">
        <f t="shared" ca="1" si="34"/>
        <v>1.166768823930795</v>
      </c>
      <c r="D295" s="9" t="str">
        <f t="shared" ca="1" si="29"/>
        <v>W</v>
      </c>
      <c r="E295" s="1">
        <f t="shared" ca="1" si="30"/>
        <v>158</v>
      </c>
      <c r="F295" s="5">
        <f t="shared" ca="1" si="31"/>
        <v>141.52492521395777</v>
      </c>
      <c r="G295" s="18">
        <f t="shared" ca="1" si="32"/>
        <v>-11.23675928229563</v>
      </c>
      <c r="H295" s="5"/>
    </row>
    <row r="296" spans="1:8">
      <c r="A296" s="34">
        <f t="shared" ca="1" si="28"/>
        <v>0.28764022883929563</v>
      </c>
      <c r="B296" s="22">
        <f t="shared" ca="1" si="33"/>
        <v>126.79981732487157</v>
      </c>
      <c r="C296" s="24">
        <f t="shared" ca="1" si="34"/>
        <v>1.1777072816551453</v>
      </c>
      <c r="D296" s="9" t="str">
        <f t="shared" ca="1" si="29"/>
        <v>W</v>
      </c>
      <c r="E296" s="1">
        <f t="shared" ca="1" si="30"/>
        <v>159</v>
      </c>
      <c r="F296" s="5">
        <f t="shared" ca="1" si="31"/>
        <v>141.52492521395777</v>
      </c>
      <c r="G296" s="18">
        <f t="shared" ca="1" si="32"/>
        <v>-10.404603900567158</v>
      </c>
      <c r="H296" s="5"/>
    </row>
    <row r="297" spans="1:8">
      <c r="A297" s="34">
        <f t="shared" ca="1" si="28"/>
        <v>0.84770816673803551</v>
      </c>
      <c r="B297" s="22">
        <f t="shared" ca="1" si="33"/>
        <v>125.53181915162286</v>
      </c>
      <c r="C297" s="24">
        <f t="shared" ca="1" si="34"/>
        <v>-1.2679981732487136</v>
      </c>
      <c r="D297" s="9" t="str">
        <f t="shared" ca="1" si="29"/>
        <v>L</v>
      </c>
      <c r="E297" s="1">
        <f t="shared" ca="1" si="30"/>
        <v>159</v>
      </c>
      <c r="F297" s="5">
        <f t="shared" ca="1" si="31"/>
        <v>141.52492521395777</v>
      </c>
      <c r="G297" s="18">
        <f t="shared" ca="1" si="32"/>
        <v>-11.300557861561485</v>
      </c>
      <c r="H297" s="5"/>
    </row>
    <row r="298" spans="1:8">
      <c r="A298" s="34">
        <f t="shared" ca="1" si="28"/>
        <v>0.67587995966572478</v>
      </c>
      <c r="B298" s="22">
        <f t="shared" ca="1" si="33"/>
        <v>124.27650096010663</v>
      </c>
      <c r="C298" s="24">
        <f t="shared" ca="1" si="34"/>
        <v>-1.2553181915162241</v>
      </c>
      <c r="D298" s="9" t="str">
        <f t="shared" ca="1" si="29"/>
        <v>L</v>
      </c>
      <c r="E298" s="1">
        <f t="shared" ca="1" si="30"/>
        <v>159</v>
      </c>
      <c r="F298" s="5">
        <f t="shared" ca="1" si="31"/>
        <v>141.52492521395777</v>
      </c>
      <c r="G298" s="18">
        <f t="shared" ca="1" si="32"/>
        <v>-12.187552282945866</v>
      </c>
      <c r="H298" s="5"/>
    </row>
    <row r="299" spans="1:8">
      <c r="A299" s="34">
        <f t="shared" ca="1" si="28"/>
        <v>6.0594154911308706E-2</v>
      </c>
      <c r="B299" s="22">
        <f t="shared" ca="1" si="33"/>
        <v>125.44159315660762</v>
      </c>
      <c r="C299" s="24">
        <f t="shared" ca="1" si="34"/>
        <v>1.1650921965009928</v>
      </c>
      <c r="D299" s="9" t="str">
        <f t="shared" ca="1" si="29"/>
        <v>W</v>
      </c>
      <c r="E299" s="1">
        <f t="shared" ca="1" si="30"/>
        <v>160</v>
      </c>
      <c r="F299" s="5">
        <f t="shared" ca="1" si="31"/>
        <v>141.52492521395777</v>
      </c>
      <c r="G299" s="18">
        <f t="shared" ca="1" si="32"/>
        <v>-11.364310585598489</v>
      </c>
      <c r="H299" s="5"/>
    </row>
    <row r="300" spans="1:8">
      <c r="A300" s="34">
        <f t="shared" ca="1" si="28"/>
        <v>0.32820680270031399</v>
      </c>
      <c r="B300" s="22">
        <f t="shared" ca="1" si="33"/>
        <v>126.61760809245081</v>
      </c>
      <c r="C300" s="24">
        <f t="shared" ca="1" si="34"/>
        <v>1.1760149358431846</v>
      </c>
      <c r="D300" s="9" t="str">
        <f t="shared" ca="1" si="29"/>
        <v>W</v>
      </c>
      <c r="E300" s="1">
        <f t="shared" ca="1" si="30"/>
        <v>161</v>
      </c>
      <c r="F300" s="5">
        <f t="shared" ca="1" si="31"/>
        <v>141.52492521395777</v>
      </c>
      <c r="G300" s="18">
        <f t="shared" ca="1" si="32"/>
        <v>-10.533350997338484</v>
      </c>
      <c r="H300" s="5"/>
    </row>
    <row r="301" spans="1:8">
      <c r="A301" s="34">
        <f t="shared" ca="1" si="28"/>
        <v>0.80912683871858815</v>
      </c>
      <c r="B301" s="22">
        <f t="shared" ca="1" si="33"/>
        <v>125.3514320115263</v>
      </c>
      <c r="C301" s="24">
        <f t="shared" ca="1" si="34"/>
        <v>-1.2661760809245095</v>
      </c>
      <c r="D301" s="9" t="str">
        <f t="shared" ca="1" si="29"/>
        <v>L</v>
      </c>
      <c r="E301" s="1">
        <f t="shared" ca="1" si="30"/>
        <v>161</v>
      </c>
      <c r="F301" s="5">
        <f t="shared" ca="1" si="31"/>
        <v>141.52492521395777</v>
      </c>
      <c r="G301" s="18">
        <f t="shared" ca="1" si="32"/>
        <v>-11.4280174873651</v>
      </c>
      <c r="H301" s="5"/>
    </row>
    <row r="302" spans="1:8">
      <c r="A302" s="34">
        <f t="shared" ca="1" si="28"/>
        <v>0.99871444640497309</v>
      </c>
      <c r="B302" s="22">
        <f t="shared" ca="1" si="33"/>
        <v>124.09791769141104</v>
      </c>
      <c r="C302" s="24">
        <f t="shared" ca="1" si="34"/>
        <v>-1.2535143201152579</v>
      </c>
      <c r="D302" s="9" t="str">
        <f t="shared" ca="1" si="29"/>
        <v>L</v>
      </c>
      <c r="E302" s="1">
        <f t="shared" ca="1" si="30"/>
        <v>161</v>
      </c>
      <c r="F302" s="5">
        <f t="shared" ca="1" si="31"/>
        <v>141.52492521395777</v>
      </c>
      <c r="G302" s="18">
        <f t="shared" ca="1" si="32"/>
        <v>-12.313737312491444</v>
      </c>
      <c r="H302" s="5"/>
    </row>
    <row r="303" spans="1:8">
      <c r="A303" s="34">
        <f t="shared" ca="1" si="28"/>
        <v>0.9545640787584615</v>
      </c>
      <c r="B303" s="22">
        <f t="shared" ca="1" si="33"/>
        <v>122.85693851449693</v>
      </c>
      <c r="C303" s="24">
        <f t="shared" ca="1" si="34"/>
        <v>-1.2409791769141094</v>
      </c>
      <c r="D303" s="9" t="str">
        <f t="shared" ca="1" si="29"/>
        <v>L</v>
      </c>
      <c r="E303" s="1">
        <f t="shared" ca="1" si="30"/>
        <v>161</v>
      </c>
      <c r="F303" s="5">
        <f t="shared" ca="1" si="31"/>
        <v>141.52492521395777</v>
      </c>
      <c r="G303" s="18">
        <f t="shared" ca="1" si="32"/>
        <v>-13.190599939366528</v>
      </c>
      <c r="H303" s="5"/>
    </row>
    <row r="304" spans="1:8">
      <c r="A304" s="34">
        <f t="shared" ca="1" si="28"/>
        <v>0.91836965940357462</v>
      </c>
      <c r="B304" s="22">
        <f t="shared" ca="1" si="33"/>
        <v>121.62836912935197</v>
      </c>
      <c r="C304" s="24">
        <f t="shared" ca="1" si="34"/>
        <v>-1.2285693851449651</v>
      </c>
      <c r="D304" s="9" t="str">
        <f t="shared" ca="1" si="29"/>
        <v>L</v>
      </c>
      <c r="E304" s="1">
        <f t="shared" ca="1" si="30"/>
        <v>161</v>
      </c>
      <c r="F304" s="5">
        <f t="shared" ca="1" si="31"/>
        <v>141.52492521395777</v>
      </c>
      <c r="G304" s="18">
        <f t="shared" ca="1" si="32"/>
        <v>-14.05869393997286</v>
      </c>
      <c r="H304" s="5"/>
    </row>
    <row r="305" spans="1:8">
      <c r="A305" s="34">
        <f t="shared" ca="1" si="28"/>
        <v>0.17757423800813577</v>
      </c>
      <c r="B305" s="22">
        <f t="shared" ca="1" si="33"/>
        <v>122.76863508993964</v>
      </c>
      <c r="C305" s="24">
        <f t="shared" ca="1" si="34"/>
        <v>1.1402659605876693</v>
      </c>
      <c r="D305" s="9" t="str">
        <f t="shared" ca="1" si="29"/>
        <v>W</v>
      </c>
      <c r="E305" s="1">
        <f t="shared" ca="1" si="30"/>
        <v>162</v>
      </c>
      <c r="F305" s="5">
        <f t="shared" ca="1" si="31"/>
        <v>141.52492521395777</v>
      </c>
      <c r="G305" s="18">
        <f t="shared" ca="1" si="32"/>
        <v>-13.252994195660111</v>
      </c>
      <c r="H305" s="5"/>
    </row>
    <row r="306" spans="1:8">
      <c r="A306" s="34">
        <f t="shared" ca="1" si="28"/>
        <v>0.46510986164104673</v>
      </c>
      <c r="B306" s="22">
        <f t="shared" ca="1" si="33"/>
        <v>123.91959104390781</v>
      </c>
      <c r="C306" s="24">
        <f t="shared" ca="1" si="34"/>
        <v>1.1509559539681788</v>
      </c>
      <c r="D306" s="9" t="str">
        <f t="shared" ca="1" si="29"/>
        <v>W</v>
      </c>
      <c r="E306" s="1">
        <f t="shared" ca="1" si="30"/>
        <v>163</v>
      </c>
      <c r="F306" s="5">
        <f t="shared" ca="1" si="31"/>
        <v>141.52492521395777</v>
      </c>
      <c r="G306" s="18">
        <f t="shared" ca="1" si="32"/>
        <v>-12.439741016244428</v>
      </c>
      <c r="H306" s="5"/>
    </row>
    <row r="307" spans="1:8">
      <c r="A307" s="34">
        <f t="shared" ca="1" si="28"/>
        <v>0.95890510524384709</v>
      </c>
      <c r="B307" s="22">
        <f t="shared" ca="1" si="33"/>
        <v>122.68039513346874</v>
      </c>
      <c r="C307" s="24">
        <f t="shared" ca="1" si="34"/>
        <v>-1.2391959104390793</v>
      </c>
      <c r="D307" s="9" t="str">
        <f t="shared" ca="1" si="29"/>
        <v>L</v>
      </c>
      <c r="E307" s="1">
        <f t="shared" ca="1" si="30"/>
        <v>163</v>
      </c>
      <c r="F307" s="5">
        <f t="shared" ca="1" si="31"/>
        <v>141.52492521395777</v>
      </c>
      <c r="G307" s="18">
        <f t="shared" ca="1" si="32"/>
        <v>-13.315343606081983</v>
      </c>
      <c r="H307" s="5"/>
    </row>
    <row r="308" spans="1:8">
      <c r="A308" s="34">
        <f t="shared" ca="1" si="28"/>
        <v>0.22302752202250753</v>
      </c>
      <c r="B308" s="22">
        <f t="shared" ca="1" si="33"/>
        <v>123.83052383784499</v>
      </c>
      <c r="C308" s="24">
        <f t="shared" ca="1" si="34"/>
        <v>1.1501287043762574</v>
      </c>
      <c r="D308" s="9" t="str">
        <f t="shared" ca="1" si="29"/>
        <v>W</v>
      </c>
      <c r="E308" s="1">
        <f t="shared" ca="1" si="30"/>
        <v>164</v>
      </c>
      <c r="F308" s="5">
        <f t="shared" ca="1" si="31"/>
        <v>141.52492521395777</v>
      </c>
      <c r="G308" s="18">
        <f t="shared" ca="1" si="32"/>
        <v>-12.502674952389011</v>
      </c>
      <c r="H308" s="5"/>
    </row>
    <row r="309" spans="1:8">
      <c r="A309" s="34">
        <f t="shared" ca="1" si="28"/>
        <v>0.96816329569742887</v>
      </c>
      <c r="B309" s="22">
        <f t="shared" ca="1" si="33"/>
        <v>122.59221859946655</v>
      </c>
      <c r="C309" s="24">
        <f t="shared" ca="1" si="34"/>
        <v>-1.2383052383784445</v>
      </c>
      <c r="D309" s="9" t="str">
        <f t="shared" ca="1" si="29"/>
        <v>L</v>
      </c>
      <c r="E309" s="1">
        <f t="shared" ca="1" si="30"/>
        <v>164</v>
      </c>
      <c r="F309" s="5">
        <f t="shared" ca="1" si="31"/>
        <v>141.52492521395777</v>
      </c>
      <c r="G309" s="18">
        <f t="shared" ca="1" si="32"/>
        <v>-13.377648202865117</v>
      </c>
      <c r="H309" s="5"/>
    </row>
    <row r="310" spans="1:8">
      <c r="A310" s="34">
        <f t="shared" ca="1" si="28"/>
        <v>0.86684698002096239</v>
      </c>
      <c r="B310" s="22">
        <f t="shared" ca="1" si="33"/>
        <v>121.36629641347189</v>
      </c>
      <c r="C310" s="24">
        <f t="shared" ca="1" si="34"/>
        <v>-1.2259221859946621</v>
      </c>
      <c r="D310" s="9" t="str">
        <f t="shared" ca="1" si="29"/>
        <v>L</v>
      </c>
      <c r="E310" s="1">
        <f t="shared" ca="1" si="30"/>
        <v>164</v>
      </c>
      <c r="F310" s="5">
        <f t="shared" ca="1" si="31"/>
        <v>141.52492521395777</v>
      </c>
      <c r="G310" s="18">
        <f t="shared" ca="1" si="32"/>
        <v>-14.243871720836465</v>
      </c>
      <c r="H310" s="5"/>
    </row>
    <row r="311" spans="1:8">
      <c r="A311" s="34">
        <f t="shared" ca="1" si="28"/>
        <v>0.82523754282592976</v>
      </c>
      <c r="B311" s="22">
        <f t="shared" ca="1" si="33"/>
        <v>120.15263344933716</v>
      </c>
      <c r="C311" s="24">
        <f t="shared" ca="1" si="34"/>
        <v>-1.213662964134727</v>
      </c>
      <c r="D311" s="9" t="str">
        <f t="shared" ca="1" si="29"/>
        <v>L</v>
      </c>
      <c r="E311" s="1">
        <f t="shared" ca="1" si="30"/>
        <v>164</v>
      </c>
      <c r="F311" s="5">
        <f t="shared" ca="1" si="31"/>
        <v>141.52492521395777</v>
      </c>
      <c r="G311" s="18">
        <f t="shared" ca="1" si="32"/>
        <v>-15.101433003628106</v>
      </c>
      <c r="H311" s="5"/>
    </row>
    <row r="312" spans="1:8">
      <c r="A312" s="34">
        <f t="shared" ca="1" si="28"/>
        <v>0.35509933876453248</v>
      </c>
      <c r="B312" s="22">
        <f t="shared" ca="1" si="33"/>
        <v>121.27906438792469</v>
      </c>
      <c r="C312" s="24">
        <f t="shared" ca="1" si="34"/>
        <v>1.1264309385875322</v>
      </c>
      <c r="D312" s="9" t="str">
        <f t="shared" ca="1" si="29"/>
        <v>W</v>
      </c>
      <c r="E312" s="1">
        <f t="shared" ca="1" si="30"/>
        <v>165</v>
      </c>
      <c r="F312" s="5">
        <f t="shared" ca="1" si="31"/>
        <v>141.52492521395777</v>
      </c>
      <c r="G312" s="18">
        <f t="shared" ca="1" si="32"/>
        <v>-14.30550893803712</v>
      </c>
      <c r="H312" s="5"/>
    </row>
    <row r="313" spans="1:8">
      <c r="A313" s="34">
        <f t="shared" ca="1" si="28"/>
        <v>0.94042708117741824</v>
      </c>
      <c r="B313" s="22">
        <f t="shared" ca="1" si="33"/>
        <v>120.06627374404545</v>
      </c>
      <c r="C313" s="24">
        <f t="shared" ca="1" si="34"/>
        <v>-1.2127906438792451</v>
      </c>
      <c r="D313" s="9" t="str">
        <f t="shared" ca="1" si="29"/>
        <v>L</v>
      </c>
      <c r="E313" s="1">
        <f t="shared" ca="1" si="30"/>
        <v>165</v>
      </c>
      <c r="F313" s="5">
        <f t="shared" ca="1" si="31"/>
        <v>141.52492521395777</v>
      </c>
      <c r="G313" s="18">
        <f t="shared" ca="1" si="32"/>
        <v>-15.162453848656748</v>
      </c>
      <c r="H313" s="5"/>
    </row>
    <row r="314" spans="1:8">
      <c r="F314" s="20">
        <f ca="1">MAX(F14:F313)-B1</f>
        <v>41.524925213957772</v>
      </c>
      <c r="G314" s="20">
        <f ca="1">MIN(G14:G313)</f>
        <v>-15.162453848656748</v>
      </c>
    </row>
  </sheetData>
  <pageMargins left="0.75" right="0.75" top="1" bottom="1" header="0.5" footer="0.5"/>
  <pageSetup orientation="portrait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88"/>
  <sheetViews>
    <sheetView zoomScale="75" workbookViewId="0">
      <selection activeCell="V61" sqref="V61"/>
    </sheetView>
  </sheetViews>
  <sheetFormatPr defaultRowHeight="15"/>
  <cols>
    <col min="1" max="1" width="18.7109375" style="4" customWidth="1"/>
    <col min="2" max="2" width="15.7109375" style="4" customWidth="1"/>
    <col min="3" max="4" width="9.140625" style="4"/>
    <col min="5" max="5" width="10" style="1" customWidth="1"/>
    <col min="6" max="6" width="11.7109375" style="1" bestFit="1" customWidth="1"/>
    <col min="7" max="7" width="5.28515625" style="1" bestFit="1" customWidth="1"/>
    <col min="8" max="8" width="9.140625" style="1" customWidth="1"/>
    <col min="9" max="9" width="9.140625" style="1"/>
    <col min="10" max="10" width="9.85546875" style="5" bestFit="1" customWidth="1"/>
    <col min="11" max="11" width="11.5703125" style="1" bestFit="1" customWidth="1"/>
    <col min="12" max="252" width="9.140625" style="1"/>
    <col min="253" max="253" width="7.7109375" style="1" customWidth="1"/>
    <col min="254" max="254" width="10.7109375" style="1" customWidth="1"/>
    <col min="255" max="255" width="18.7109375" style="1" customWidth="1"/>
    <col min="256" max="256" width="15.7109375" style="1" customWidth="1"/>
    <col min="257" max="259" width="9.140625" style="1"/>
    <col min="260" max="260" width="0" style="1" hidden="1" customWidth="1"/>
    <col min="261" max="261" width="9.140625" style="1"/>
    <col min="262" max="264" width="0" style="1" hidden="1" customWidth="1"/>
    <col min="265" max="508" width="9.140625" style="1"/>
    <col min="509" max="509" width="7.7109375" style="1" customWidth="1"/>
    <col min="510" max="510" width="10.7109375" style="1" customWidth="1"/>
    <col min="511" max="511" width="18.7109375" style="1" customWidth="1"/>
    <col min="512" max="512" width="15.7109375" style="1" customWidth="1"/>
    <col min="513" max="515" width="9.140625" style="1"/>
    <col min="516" max="516" width="0" style="1" hidden="1" customWidth="1"/>
    <col min="517" max="517" width="9.140625" style="1"/>
    <col min="518" max="520" width="0" style="1" hidden="1" customWidth="1"/>
    <col min="521" max="764" width="9.140625" style="1"/>
    <col min="765" max="765" width="7.7109375" style="1" customWidth="1"/>
    <col min="766" max="766" width="10.7109375" style="1" customWidth="1"/>
    <col min="767" max="767" width="18.7109375" style="1" customWidth="1"/>
    <col min="768" max="768" width="15.7109375" style="1" customWidth="1"/>
    <col min="769" max="771" width="9.140625" style="1"/>
    <col min="772" max="772" width="0" style="1" hidden="1" customWidth="1"/>
    <col min="773" max="773" width="9.140625" style="1"/>
    <col min="774" max="776" width="0" style="1" hidden="1" customWidth="1"/>
    <col min="777" max="1020" width="9.140625" style="1"/>
    <col min="1021" max="1021" width="7.7109375" style="1" customWidth="1"/>
    <col min="1022" max="1022" width="10.7109375" style="1" customWidth="1"/>
    <col min="1023" max="1023" width="18.7109375" style="1" customWidth="1"/>
    <col min="1024" max="1024" width="15.7109375" style="1" customWidth="1"/>
    <col min="1025" max="1027" width="9.140625" style="1"/>
    <col min="1028" max="1028" width="0" style="1" hidden="1" customWidth="1"/>
    <col min="1029" max="1029" width="9.140625" style="1"/>
    <col min="1030" max="1032" width="0" style="1" hidden="1" customWidth="1"/>
    <col min="1033" max="1276" width="9.140625" style="1"/>
    <col min="1277" max="1277" width="7.7109375" style="1" customWidth="1"/>
    <col min="1278" max="1278" width="10.7109375" style="1" customWidth="1"/>
    <col min="1279" max="1279" width="18.7109375" style="1" customWidth="1"/>
    <col min="1280" max="1280" width="15.7109375" style="1" customWidth="1"/>
    <col min="1281" max="1283" width="9.140625" style="1"/>
    <col min="1284" max="1284" width="0" style="1" hidden="1" customWidth="1"/>
    <col min="1285" max="1285" width="9.140625" style="1"/>
    <col min="1286" max="1288" width="0" style="1" hidden="1" customWidth="1"/>
    <col min="1289" max="1532" width="9.140625" style="1"/>
    <col min="1533" max="1533" width="7.7109375" style="1" customWidth="1"/>
    <col min="1534" max="1534" width="10.7109375" style="1" customWidth="1"/>
    <col min="1535" max="1535" width="18.7109375" style="1" customWidth="1"/>
    <col min="1536" max="1536" width="15.7109375" style="1" customWidth="1"/>
    <col min="1537" max="1539" width="9.140625" style="1"/>
    <col min="1540" max="1540" width="0" style="1" hidden="1" customWidth="1"/>
    <col min="1541" max="1541" width="9.140625" style="1"/>
    <col min="1542" max="1544" width="0" style="1" hidden="1" customWidth="1"/>
    <col min="1545" max="1788" width="9.140625" style="1"/>
    <col min="1789" max="1789" width="7.7109375" style="1" customWidth="1"/>
    <col min="1790" max="1790" width="10.7109375" style="1" customWidth="1"/>
    <col min="1791" max="1791" width="18.7109375" style="1" customWidth="1"/>
    <col min="1792" max="1792" width="15.7109375" style="1" customWidth="1"/>
    <col min="1793" max="1795" width="9.140625" style="1"/>
    <col min="1796" max="1796" width="0" style="1" hidden="1" customWidth="1"/>
    <col min="1797" max="1797" width="9.140625" style="1"/>
    <col min="1798" max="1800" width="0" style="1" hidden="1" customWidth="1"/>
    <col min="1801" max="2044" width="9.140625" style="1"/>
    <col min="2045" max="2045" width="7.7109375" style="1" customWidth="1"/>
    <col min="2046" max="2046" width="10.7109375" style="1" customWidth="1"/>
    <col min="2047" max="2047" width="18.7109375" style="1" customWidth="1"/>
    <col min="2048" max="2048" width="15.7109375" style="1" customWidth="1"/>
    <col min="2049" max="2051" width="9.140625" style="1"/>
    <col min="2052" max="2052" width="0" style="1" hidden="1" customWidth="1"/>
    <col min="2053" max="2053" width="9.140625" style="1"/>
    <col min="2054" max="2056" width="0" style="1" hidden="1" customWidth="1"/>
    <col min="2057" max="2300" width="9.140625" style="1"/>
    <col min="2301" max="2301" width="7.7109375" style="1" customWidth="1"/>
    <col min="2302" max="2302" width="10.7109375" style="1" customWidth="1"/>
    <col min="2303" max="2303" width="18.7109375" style="1" customWidth="1"/>
    <col min="2304" max="2304" width="15.7109375" style="1" customWidth="1"/>
    <col min="2305" max="2307" width="9.140625" style="1"/>
    <col min="2308" max="2308" width="0" style="1" hidden="1" customWidth="1"/>
    <col min="2309" max="2309" width="9.140625" style="1"/>
    <col min="2310" max="2312" width="0" style="1" hidden="1" customWidth="1"/>
    <col min="2313" max="2556" width="9.140625" style="1"/>
    <col min="2557" max="2557" width="7.7109375" style="1" customWidth="1"/>
    <col min="2558" max="2558" width="10.7109375" style="1" customWidth="1"/>
    <col min="2559" max="2559" width="18.7109375" style="1" customWidth="1"/>
    <col min="2560" max="2560" width="15.7109375" style="1" customWidth="1"/>
    <col min="2561" max="2563" width="9.140625" style="1"/>
    <col min="2564" max="2564" width="0" style="1" hidden="1" customWidth="1"/>
    <col min="2565" max="2565" width="9.140625" style="1"/>
    <col min="2566" max="2568" width="0" style="1" hidden="1" customWidth="1"/>
    <col min="2569" max="2812" width="9.140625" style="1"/>
    <col min="2813" max="2813" width="7.7109375" style="1" customWidth="1"/>
    <col min="2814" max="2814" width="10.7109375" style="1" customWidth="1"/>
    <col min="2815" max="2815" width="18.7109375" style="1" customWidth="1"/>
    <col min="2816" max="2816" width="15.7109375" style="1" customWidth="1"/>
    <col min="2817" max="2819" width="9.140625" style="1"/>
    <col min="2820" max="2820" width="0" style="1" hidden="1" customWidth="1"/>
    <col min="2821" max="2821" width="9.140625" style="1"/>
    <col min="2822" max="2824" width="0" style="1" hidden="1" customWidth="1"/>
    <col min="2825" max="3068" width="9.140625" style="1"/>
    <col min="3069" max="3069" width="7.7109375" style="1" customWidth="1"/>
    <col min="3070" max="3070" width="10.7109375" style="1" customWidth="1"/>
    <col min="3071" max="3071" width="18.7109375" style="1" customWidth="1"/>
    <col min="3072" max="3072" width="15.7109375" style="1" customWidth="1"/>
    <col min="3073" max="3075" width="9.140625" style="1"/>
    <col min="3076" max="3076" width="0" style="1" hidden="1" customWidth="1"/>
    <col min="3077" max="3077" width="9.140625" style="1"/>
    <col min="3078" max="3080" width="0" style="1" hidden="1" customWidth="1"/>
    <col min="3081" max="3324" width="9.140625" style="1"/>
    <col min="3325" max="3325" width="7.7109375" style="1" customWidth="1"/>
    <col min="3326" max="3326" width="10.7109375" style="1" customWidth="1"/>
    <col min="3327" max="3327" width="18.7109375" style="1" customWidth="1"/>
    <col min="3328" max="3328" width="15.7109375" style="1" customWidth="1"/>
    <col min="3329" max="3331" width="9.140625" style="1"/>
    <col min="3332" max="3332" width="0" style="1" hidden="1" customWidth="1"/>
    <col min="3333" max="3333" width="9.140625" style="1"/>
    <col min="3334" max="3336" width="0" style="1" hidden="1" customWidth="1"/>
    <col min="3337" max="3580" width="9.140625" style="1"/>
    <col min="3581" max="3581" width="7.7109375" style="1" customWidth="1"/>
    <col min="3582" max="3582" width="10.7109375" style="1" customWidth="1"/>
    <col min="3583" max="3583" width="18.7109375" style="1" customWidth="1"/>
    <col min="3584" max="3584" width="15.7109375" style="1" customWidth="1"/>
    <col min="3585" max="3587" width="9.140625" style="1"/>
    <col min="3588" max="3588" width="0" style="1" hidden="1" customWidth="1"/>
    <col min="3589" max="3589" width="9.140625" style="1"/>
    <col min="3590" max="3592" width="0" style="1" hidden="1" customWidth="1"/>
    <col min="3593" max="3836" width="9.140625" style="1"/>
    <col min="3837" max="3837" width="7.7109375" style="1" customWidth="1"/>
    <col min="3838" max="3838" width="10.7109375" style="1" customWidth="1"/>
    <col min="3839" max="3839" width="18.7109375" style="1" customWidth="1"/>
    <col min="3840" max="3840" width="15.7109375" style="1" customWidth="1"/>
    <col min="3841" max="3843" width="9.140625" style="1"/>
    <col min="3844" max="3844" width="0" style="1" hidden="1" customWidth="1"/>
    <col min="3845" max="3845" width="9.140625" style="1"/>
    <col min="3846" max="3848" width="0" style="1" hidden="1" customWidth="1"/>
    <col min="3849" max="4092" width="9.140625" style="1"/>
    <col min="4093" max="4093" width="7.7109375" style="1" customWidth="1"/>
    <col min="4094" max="4094" width="10.7109375" style="1" customWidth="1"/>
    <col min="4095" max="4095" width="18.7109375" style="1" customWidth="1"/>
    <col min="4096" max="4096" width="15.7109375" style="1" customWidth="1"/>
    <col min="4097" max="4099" width="9.140625" style="1"/>
    <col min="4100" max="4100" width="0" style="1" hidden="1" customWidth="1"/>
    <col min="4101" max="4101" width="9.140625" style="1"/>
    <col min="4102" max="4104" width="0" style="1" hidden="1" customWidth="1"/>
    <col min="4105" max="4348" width="9.140625" style="1"/>
    <col min="4349" max="4349" width="7.7109375" style="1" customWidth="1"/>
    <col min="4350" max="4350" width="10.7109375" style="1" customWidth="1"/>
    <col min="4351" max="4351" width="18.7109375" style="1" customWidth="1"/>
    <col min="4352" max="4352" width="15.7109375" style="1" customWidth="1"/>
    <col min="4353" max="4355" width="9.140625" style="1"/>
    <col min="4356" max="4356" width="0" style="1" hidden="1" customWidth="1"/>
    <col min="4357" max="4357" width="9.140625" style="1"/>
    <col min="4358" max="4360" width="0" style="1" hidden="1" customWidth="1"/>
    <col min="4361" max="4604" width="9.140625" style="1"/>
    <col min="4605" max="4605" width="7.7109375" style="1" customWidth="1"/>
    <col min="4606" max="4606" width="10.7109375" style="1" customWidth="1"/>
    <col min="4607" max="4607" width="18.7109375" style="1" customWidth="1"/>
    <col min="4608" max="4608" width="15.7109375" style="1" customWidth="1"/>
    <col min="4609" max="4611" width="9.140625" style="1"/>
    <col min="4612" max="4612" width="0" style="1" hidden="1" customWidth="1"/>
    <col min="4613" max="4613" width="9.140625" style="1"/>
    <col min="4614" max="4616" width="0" style="1" hidden="1" customWidth="1"/>
    <col min="4617" max="4860" width="9.140625" style="1"/>
    <col min="4861" max="4861" width="7.7109375" style="1" customWidth="1"/>
    <col min="4862" max="4862" width="10.7109375" style="1" customWidth="1"/>
    <col min="4863" max="4863" width="18.7109375" style="1" customWidth="1"/>
    <col min="4864" max="4864" width="15.7109375" style="1" customWidth="1"/>
    <col min="4865" max="4867" width="9.140625" style="1"/>
    <col min="4868" max="4868" width="0" style="1" hidden="1" customWidth="1"/>
    <col min="4869" max="4869" width="9.140625" style="1"/>
    <col min="4870" max="4872" width="0" style="1" hidden="1" customWidth="1"/>
    <col min="4873" max="5116" width="9.140625" style="1"/>
    <col min="5117" max="5117" width="7.7109375" style="1" customWidth="1"/>
    <col min="5118" max="5118" width="10.7109375" style="1" customWidth="1"/>
    <col min="5119" max="5119" width="18.7109375" style="1" customWidth="1"/>
    <col min="5120" max="5120" width="15.7109375" style="1" customWidth="1"/>
    <col min="5121" max="5123" width="9.140625" style="1"/>
    <col min="5124" max="5124" width="0" style="1" hidden="1" customWidth="1"/>
    <col min="5125" max="5125" width="9.140625" style="1"/>
    <col min="5126" max="5128" width="0" style="1" hidden="1" customWidth="1"/>
    <col min="5129" max="5372" width="9.140625" style="1"/>
    <col min="5373" max="5373" width="7.7109375" style="1" customWidth="1"/>
    <col min="5374" max="5374" width="10.7109375" style="1" customWidth="1"/>
    <col min="5375" max="5375" width="18.7109375" style="1" customWidth="1"/>
    <col min="5376" max="5376" width="15.7109375" style="1" customWidth="1"/>
    <col min="5377" max="5379" width="9.140625" style="1"/>
    <col min="5380" max="5380" width="0" style="1" hidden="1" customWidth="1"/>
    <col min="5381" max="5381" width="9.140625" style="1"/>
    <col min="5382" max="5384" width="0" style="1" hidden="1" customWidth="1"/>
    <col min="5385" max="5628" width="9.140625" style="1"/>
    <col min="5629" max="5629" width="7.7109375" style="1" customWidth="1"/>
    <col min="5630" max="5630" width="10.7109375" style="1" customWidth="1"/>
    <col min="5631" max="5631" width="18.7109375" style="1" customWidth="1"/>
    <col min="5632" max="5632" width="15.7109375" style="1" customWidth="1"/>
    <col min="5633" max="5635" width="9.140625" style="1"/>
    <col min="5636" max="5636" width="0" style="1" hidden="1" customWidth="1"/>
    <col min="5637" max="5637" width="9.140625" style="1"/>
    <col min="5638" max="5640" width="0" style="1" hidden="1" customWidth="1"/>
    <col min="5641" max="5884" width="9.140625" style="1"/>
    <col min="5885" max="5885" width="7.7109375" style="1" customWidth="1"/>
    <col min="5886" max="5886" width="10.7109375" style="1" customWidth="1"/>
    <col min="5887" max="5887" width="18.7109375" style="1" customWidth="1"/>
    <col min="5888" max="5888" width="15.7109375" style="1" customWidth="1"/>
    <col min="5889" max="5891" width="9.140625" style="1"/>
    <col min="5892" max="5892" width="0" style="1" hidden="1" customWidth="1"/>
    <col min="5893" max="5893" width="9.140625" style="1"/>
    <col min="5894" max="5896" width="0" style="1" hidden="1" customWidth="1"/>
    <col min="5897" max="6140" width="9.140625" style="1"/>
    <col min="6141" max="6141" width="7.7109375" style="1" customWidth="1"/>
    <col min="6142" max="6142" width="10.7109375" style="1" customWidth="1"/>
    <col min="6143" max="6143" width="18.7109375" style="1" customWidth="1"/>
    <col min="6144" max="6144" width="15.7109375" style="1" customWidth="1"/>
    <col min="6145" max="6147" width="9.140625" style="1"/>
    <col min="6148" max="6148" width="0" style="1" hidden="1" customWidth="1"/>
    <col min="6149" max="6149" width="9.140625" style="1"/>
    <col min="6150" max="6152" width="0" style="1" hidden="1" customWidth="1"/>
    <col min="6153" max="6396" width="9.140625" style="1"/>
    <col min="6397" max="6397" width="7.7109375" style="1" customWidth="1"/>
    <col min="6398" max="6398" width="10.7109375" style="1" customWidth="1"/>
    <col min="6399" max="6399" width="18.7109375" style="1" customWidth="1"/>
    <col min="6400" max="6400" width="15.7109375" style="1" customWidth="1"/>
    <col min="6401" max="6403" width="9.140625" style="1"/>
    <col min="6404" max="6404" width="0" style="1" hidden="1" customWidth="1"/>
    <col min="6405" max="6405" width="9.140625" style="1"/>
    <col min="6406" max="6408" width="0" style="1" hidden="1" customWidth="1"/>
    <col min="6409" max="6652" width="9.140625" style="1"/>
    <col min="6653" max="6653" width="7.7109375" style="1" customWidth="1"/>
    <col min="6654" max="6654" width="10.7109375" style="1" customWidth="1"/>
    <col min="6655" max="6655" width="18.7109375" style="1" customWidth="1"/>
    <col min="6656" max="6656" width="15.7109375" style="1" customWidth="1"/>
    <col min="6657" max="6659" width="9.140625" style="1"/>
    <col min="6660" max="6660" width="0" style="1" hidden="1" customWidth="1"/>
    <col min="6661" max="6661" width="9.140625" style="1"/>
    <col min="6662" max="6664" width="0" style="1" hidden="1" customWidth="1"/>
    <col min="6665" max="6908" width="9.140625" style="1"/>
    <col min="6909" max="6909" width="7.7109375" style="1" customWidth="1"/>
    <col min="6910" max="6910" width="10.7109375" style="1" customWidth="1"/>
    <col min="6911" max="6911" width="18.7109375" style="1" customWidth="1"/>
    <col min="6912" max="6912" width="15.7109375" style="1" customWidth="1"/>
    <col min="6913" max="6915" width="9.140625" style="1"/>
    <col min="6916" max="6916" width="0" style="1" hidden="1" customWidth="1"/>
    <col min="6917" max="6917" width="9.140625" style="1"/>
    <col min="6918" max="6920" width="0" style="1" hidden="1" customWidth="1"/>
    <col min="6921" max="7164" width="9.140625" style="1"/>
    <col min="7165" max="7165" width="7.7109375" style="1" customWidth="1"/>
    <col min="7166" max="7166" width="10.7109375" style="1" customWidth="1"/>
    <col min="7167" max="7167" width="18.7109375" style="1" customWidth="1"/>
    <col min="7168" max="7168" width="15.7109375" style="1" customWidth="1"/>
    <col min="7169" max="7171" width="9.140625" style="1"/>
    <col min="7172" max="7172" width="0" style="1" hidden="1" customWidth="1"/>
    <col min="7173" max="7173" width="9.140625" style="1"/>
    <col min="7174" max="7176" width="0" style="1" hidden="1" customWidth="1"/>
    <col min="7177" max="7420" width="9.140625" style="1"/>
    <col min="7421" max="7421" width="7.7109375" style="1" customWidth="1"/>
    <col min="7422" max="7422" width="10.7109375" style="1" customWidth="1"/>
    <col min="7423" max="7423" width="18.7109375" style="1" customWidth="1"/>
    <col min="7424" max="7424" width="15.7109375" style="1" customWidth="1"/>
    <col min="7425" max="7427" width="9.140625" style="1"/>
    <col min="7428" max="7428" width="0" style="1" hidden="1" customWidth="1"/>
    <col min="7429" max="7429" width="9.140625" style="1"/>
    <col min="7430" max="7432" width="0" style="1" hidden="1" customWidth="1"/>
    <col min="7433" max="7676" width="9.140625" style="1"/>
    <col min="7677" max="7677" width="7.7109375" style="1" customWidth="1"/>
    <col min="7678" max="7678" width="10.7109375" style="1" customWidth="1"/>
    <col min="7679" max="7679" width="18.7109375" style="1" customWidth="1"/>
    <col min="7680" max="7680" width="15.7109375" style="1" customWidth="1"/>
    <col min="7681" max="7683" width="9.140625" style="1"/>
    <col min="7684" max="7684" width="0" style="1" hidden="1" customWidth="1"/>
    <col min="7685" max="7685" width="9.140625" style="1"/>
    <col min="7686" max="7688" width="0" style="1" hidden="1" customWidth="1"/>
    <col min="7689" max="7932" width="9.140625" style="1"/>
    <col min="7933" max="7933" width="7.7109375" style="1" customWidth="1"/>
    <col min="7934" max="7934" width="10.7109375" style="1" customWidth="1"/>
    <col min="7935" max="7935" width="18.7109375" style="1" customWidth="1"/>
    <col min="7936" max="7936" width="15.7109375" style="1" customWidth="1"/>
    <col min="7937" max="7939" width="9.140625" style="1"/>
    <col min="7940" max="7940" width="0" style="1" hidden="1" customWidth="1"/>
    <col min="7941" max="7941" width="9.140625" style="1"/>
    <col min="7942" max="7944" width="0" style="1" hidden="1" customWidth="1"/>
    <col min="7945" max="8188" width="9.140625" style="1"/>
    <col min="8189" max="8189" width="7.7109375" style="1" customWidth="1"/>
    <col min="8190" max="8190" width="10.7109375" style="1" customWidth="1"/>
    <col min="8191" max="8191" width="18.7109375" style="1" customWidth="1"/>
    <col min="8192" max="8192" width="15.7109375" style="1" customWidth="1"/>
    <col min="8193" max="8195" width="9.140625" style="1"/>
    <col min="8196" max="8196" width="0" style="1" hidden="1" customWidth="1"/>
    <col min="8197" max="8197" width="9.140625" style="1"/>
    <col min="8198" max="8200" width="0" style="1" hidden="1" customWidth="1"/>
    <col min="8201" max="8444" width="9.140625" style="1"/>
    <col min="8445" max="8445" width="7.7109375" style="1" customWidth="1"/>
    <col min="8446" max="8446" width="10.7109375" style="1" customWidth="1"/>
    <col min="8447" max="8447" width="18.7109375" style="1" customWidth="1"/>
    <col min="8448" max="8448" width="15.7109375" style="1" customWidth="1"/>
    <col min="8449" max="8451" width="9.140625" style="1"/>
    <col min="8452" max="8452" width="0" style="1" hidden="1" customWidth="1"/>
    <col min="8453" max="8453" width="9.140625" style="1"/>
    <col min="8454" max="8456" width="0" style="1" hidden="1" customWidth="1"/>
    <col min="8457" max="8700" width="9.140625" style="1"/>
    <col min="8701" max="8701" width="7.7109375" style="1" customWidth="1"/>
    <col min="8702" max="8702" width="10.7109375" style="1" customWidth="1"/>
    <col min="8703" max="8703" width="18.7109375" style="1" customWidth="1"/>
    <col min="8704" max="8704" width="15.7109375" style="1" customWidth="1"/>
    <col min="8705" max="8707" width="9.140625" style="1"/>
    <col min="8708" max="8708" width="0" style="1" hidden="1" customWidth="1"/>
    <col min="8709" max="8709" width="9.140625" style="1"/>
    <col min="8710" max="8712" width="0" style="1" hidden="1" customWidth="1"/>
    <col min="8713" max="8956" width="9.140625" style="1"/>
    <col min="8957" max="8957" width="7.7109375" style="1" customWidth="1"/>
    <col min="8958" max="8958" width="10.7109375" style="1" customWidth="1"/>
    <col min="8959" max="8959" width="18.7109375" style="1" customWidth="1"/>
    <col min="8960" max="8960" width="15.7109375" style="1" customWidth="1"/>
    <col min="8961" max="8963" width="9.140625" style="1"/>
    <col min="8964" max="8964" width="0" style="1" hidden="1" customWidth="1"/>
    <col min="8965" max="8965" width="9.140625" style="1"/>
    <col min="8966" max="8968" width="0" style="1" hidden="1" customWidth="1"/>
    <col min="8969" max="9212" width="9.140625" style="1"/>
    <col min="9213" max="9213" width="7.7109375" style="1" customWidth="1"/>
    <col min="9214" max="9214" width="10.7109375" style="1" customWidth="1"/>
    <col min="9215" max="9215" width="18.7109375" style="1" customWidth="1"/>
    <col min="9216" max="9216" width="15.7109375" style="1" customWidth="1"/>
    <col min="9217" max="9219" width="9.140625" style="1"/>
    <col min="9220" max="9220" width="0" style="1" hidden="1" customWidth="1"/>
    <col min="9221" max="9221" width="9.140625" style="1"/>
    <col min="9222" max="9224" width="0" style="1" hidden="1" customWidth="1"/>
    <col min="9225" max="9468" width="9.140625" style="1"/>
    <col min="9469" max="9469" width="7.7109375" style="1" customWidth="1"/>
    <col min="9470" max="9470" width="10.7109375" style="1" customWidth="1"/>
    <col min="9471" max="9471" width="18.7109375" style="1" customWidth="1"/>
    <col min="9472" max="9472" width="15.7109375" style="1" customWidth="1"/>
    <col min="9473" max="9475" width="9.140625" style="1"/>
    <col min="9476" max="9476" width="0" style="1" hidden="1" customWidth="1"/>
    <col min="9477" max="9477" width="9.140625" style="1"/>
    <col min="9478" max="9480" width="0" style="1" hidden="1" customWidth="1"/>
    <col min="9481" max="9724" width="9.140625" style="1"/>
    <col min="9725" max="9725" width="7.7109375" style="1" customWidth="1"/>
    <col min="9726" max="9726" width="10.7109375" style="1" customWidth="1"/>
    <col min="9727" max="9727" width="18.7109375" style="1" customWidth="1"/>
    <col min="9728" max="9728" width="15.7109375" style="1" customWidth="1"/>
    <col min="9729" max="9731" width="9.140625" style="1"/>
    <col min="9732" max="9732" width="0" style="1" hidden="1" customWidth="1"/>
    <col min="9733" max="9733" width="9.140625" style="1"/>
    <col min="9734" max="9736" width="0" style="1" hidden="1" customWidth="1"/>
    <col min="9737" max="9980" width="9.140625" style="1"/>
    <col min="9981" max="9981" width="7.7109375" style="1" customWidth="1"/>
    <col min="9982" max="9982" width="10.7109375" style="1" customWidth="1"/>
    <col min="9983" max="9983" width="18.7109375" style="1" customWidth="1"/>
    <col min="9984" max="9984" width="15.7109375" style="1" customWidth="1"/>
    <col min="9985" max="9987" width="9.140625" style="1"/>
    <col min="9988" max="9988" width="0" style="1" hidden="1" customWidth="1"/>
    <col min="9989" max="9989" width="9.140625" style="1"/>
    <col min="9990" max="9992" width="0" style="1" hidden="1" customWidth="1"/>
    <col min="9993" max="10236" width="9.140625" style="1"/>
    <col min="10237" max="10237" width="7.7109375" style="1" customWidth="1"/>
    <col min="10238" max="10238" width="10.7109375" style="1" customWidth="1"/>
    <col min="10239" max="10239" width="18.7109375" style="1" customWidth="1"/>
    <col min="10240" max="10240" width="15.7109375" style="1" customWidth="1"/>
    <col min="10241" max="10243" width="9.140625" style="1"/>
    <col min="10244" max="10244" width="0" style="1" hidden="1" customWidth="1"/>
    <col min="10245" max="10245" width="9.140625" style="1"/>
    <col min="10246" max="10248" width="0" style="1" hidden="1" customWidth="1"/>
    <col min="10249" max="10492" width="9.140625" style="1"/>
    <col min="10493" max="10493" width="7.7109375" style="1" customWidth="1"/>
    <col min="10494" max="10494" width="10.7109375" style="1" customWidth="1"/>
    <col min="10495" max="10495" width="18.7109375" style="1" customWidth="1"/>
    <col min="10496" max="10496" width="15.7109375" style="1" customWidth="1"/>
    <col min="10497" max="10499" width="9.140625" style="1"/>
    <col min="10500" max="10500" width="0" style="1" hidden="1" customWidth="1"/>
    <col min="10501" max="10501" width="9.140625" style="1"/>
    <col min="10502" max="10504" width="0" style="1" hidden="1" customWidth="1"/>
    <col min="10505" max="10748" width="9.140625" style="1"/>
    <col min="10749" max="10749" width="7.7109375" style="1" customWidth="1"/>
    <col min="10750" max="10750" width="10.7109375" style="1" customWidth="1"/>
    <col min="10751" max="10751" width="18.7109375" style="1" customWidth="1"/>
    <col min="10752" max="10752" width="15.7109375" style="1" customWidth="1"/>
    <col min="10753" max="10755" width="9.140625" style="1"/>
    <col min="10756" max="10756" width="0" style="1" hidden="1" customWidth="1"/>
    <col min="10757" max="10757" width="9.140625" style="1"/>
    <col min="10758" max="10760" width="0" style="1" hidden="1" customWidth="1"/>
    <col min="10761" max="11004" width="9.140625" style="1"/>
    <col min="11005" max="11005" width="7.7109375" style="1" customWidth="1"/>
    <col min="11006" max="11006" width="10.7109375" style="1" customWidth="1"/>
    <col min="11007" max="11007" width="18.7109375" style="1" customWidth="1"/>
    <col min="11008" max="11008" width="15.7109375" style="1" customWidth="1"/>
    <col min="11009" max="11011" width="9.140625" style="1"/>
    <col min="11012" max="11012" width="0" style="1" hidden="1" customWidth="1"/>
    <col min="11013" max="11013" width="9.140625" style="1"/>
    <col min="11014" max="11016" width="0" style="1" hidden="1" customWidth="1"/>
    <col min="11017" max="11260" width="9.140625" style="1"/>
    <col min="11261" max="11261" width="7.7109375" style="1" customWidth="1"/>
    <col min="11262" max="11262" width="10.7109375" style="1" customWidth="1"/>
    <col min="11263" max="11263" width="18.7109375" style="1" customWidth="1"/>
    <col min="11264" max="11264" width="15.7109375" style="1" customWidth="1"/>
    <col min="11265" max="11267" width="9.140625" style="1"/>
    <col min="11268" max="11268" width="0" style="1" hidden="1" customWidth="1"/>
    <col min="11269" max="11269" width="9.140625" style="1"/>
    <col min="11270" max="11272" width="0" style="1" hidden="1" customWidth="1"/>
    <col min="11273" max="11516" width="9.140625" style="1"/>
    <col min="11517" max="11517" width="7.7109375" style="1" customWidth="1"/>
    <col min="11518" max="11518" width="10.7109375" style="1" customWidth="1"/>
    <col min="11519" max="11519" width="18.7109375" style="1" customWidth="1"/>
    <col min="11520" max="11520" width="15.7109375" style="1" customWidth="1"/>
    <col min="11521" max="11523" width="9.140625" style="1"/>
    <col min="11524" max="11524" width="0" style="1" hidden="1" customWidth="1"/>
    <col min="11525" max="11525" width="9.140625" style="1"/>
    <col min="11526" max="11528" width="0" style="1" hidden="1" customWidth="1"/>
    <col min="11529" max="11772" width="9.140625" style="1"/>
    <col min="11773" max="11773" width="7.7109375" style="1" customWidth="1"/>
    <col min="11774" max="11774" width="10.7109375" style="1" customWidth="1"/>
    <col min="11775" max="11775" width="18.7109375" style="1" customWidth="1"/>
    <col min="11776" max="11776" width="15.7109375" style="1" customWidth="1"/>
    <col min="11777" max="11779" width="9.140625" style="1"/>
    <col min="11780" max="11780" width="0" style="1" hidden="1" customWidth="1"/>
    <col min="11781" max="11781" width="9.140625" style="1"/>
    <col min="11782" max="11784" width="0" style="1" hidden="1" customWidth="1"/>
    <col min="11785" max="12028" width="9.140625" style="1"/>
    <col min="12029" max="12029" width="7.7109375" style="1" customWidth="1"/>
    <col min="12030" max="12030" width="10.7109375" style="1" customWidth="1"/>
    <col min="12031" max="12031" width="18.7109375" style="1" customWidth="1"/>
    <col min="12032" max="12032" width="15.7109375" style="1" customWidth="1"/>
    <col min="12033" max="12035" width="9.140625" style="1"/>
    <col min="12036" max="12036" width="0" style="1" hidden="1" customWidth="1"/>
    <col min="12037" max="12037" width="9.140625" style="1"/>
    <col min="12038" max="12040" width="0" style="1" hidden="1" customWidth="1"/>
    <col min="12041" max="12284" width="9.140625" style="1"/>
    <col min="12285" max="12285" width="7.7109375" style="1" customWidth="1"/>
    <col min="12286" max="12286" width="10.7109375" style="1" customWidth="1"/>
    <col min="12287" max="12287" width="18.7109375" style="1" customWidth="1"/>
    <col min="12288" max="12288" width="15.7109375" style="1" customWidth="1"/>
    <col min="12289" max="12291" width="9.140625" style="1"/>
    <col min="12292" max="12292" width="0" style="1" hidden="1" customWidth="1"/>
    <col min="12293" max="12293" width="9.140625" style="1"/>
    <col min="12294" max="12296" width="0" style="1" hidden="1" customWidth="1"/>
    <col min="12297" max="12540" width="9.140625" style="1"/>
    <col min="12541" max="12541" width="7.7109375" style="1" customWidth="1"/>
    <col min="12542" max="12542" width="10.7109375" style="1" customWidth="1"/>
    <col min="12543" max="12543" width="18.7109375" style="1" customWidth="1"/>
    <col min="12544" max="12544" width="15.7109375" style="1" customWidth="1"/>
    <col min="12545" max="12547" width="9.140625" style="1"/>
    <col min="12548" max="12548" width="0" style="1" hidden="1" customWidth="1"/>
    <col min="12549" max="12549" width="9.140625" style="1"/>
    <col min="12550" max="12552" width="0" style="1" hidden="1" customWidth="1"/>
    <col min="12553" max="12796" width="9.140625" style="1"/>
    <col min="12797" max="12797" width="7.7109375" style="1" customWidth="1"/>
    <col min="12798" max="12798" width="10.7109375" style="1" customWidth="1"/>
    <col min="12799" max="12799" width="18.7109375" style="1" customWidth="1"/>
    <col min="12800" max="12800" width="15.7109375" style="1" customWidth="1"/>
    <col min="12801" max="12803" width="9.140625" style="1"/>
    <col min="12804" max="12804" width="0" style="1" hidden="1" customWidth="1"/>
    <col min="12805" max="12805" width="9.140625" style="1"/>
    <col min="12806" max="12808" width="0" style="1" hidden="1" customWidth="1"/>
    <col min="12809" max="13052" width="9.140625" style="1"/>
    <col min="13053" max="13053" width="7.7109375" style="1" customWidth="1"/>
    <col min="13054" max="13054" width="10.7109375" style="1" customWidth="1"/>
    <col min="13055" max="13055" width="18.7109375" style="1" customWidth="1"/>
    <col min="13056" max="13056" width="15.7109375" style="1" customWidth="1"/>
    <col min="13057" max="13059" width="9.140625" style="1"/>
    <col min="13060" max="13060" width="0" style="1" hidden="1" customWidth="1"/>
    <col min="13061" max="13061" width="9.140625" style="1"/>
    <col min="13062" max="13064" width="0" style="1" hidden="1" customWidth="1"/>
    <col min="13065" max="13308" width="9.140625" style="1"/>
    <col min="13309" max="13309" width="7.7109375" style="1" customWidth="1"/>
    <col min="13310" max="13310" width="10.7109375" style="1" customWidth="1"/>
    <col min="13311" max="13311" width="18.7109375" style="1" customWidth="1"/>
    <col min="13312" max="13312" width="15.7109375" style="1" customWidth="1"/>
    <col min="13313" max="13315" width="9.140625" style="1"/>
    <col min="13316" max="13316" width="0" style="1" hidden="1" customWidth="1"/>
    <col min="13317" max="13317" width="9.140625" style="1"/>
    <col min="13318" max="13320" width="0" style="1" hidden="1" customWidth="1"/>
    <col min="13321" max="13564" width="9.140625" style="1"/>
    <col min="13565" max="13565" width="7.7109375" style="1" customWidth="1"/>
    <col min="13566" max="13566" width="10.7109375" style="1" customWidth="1"/>
    <col min="13567" max="13567" width="18.7109375" style="1" customWidth="1"/>
    <col min="13568" max="13568" width="15.7109375" style="1" customWidth="1"/>
    <col min="13569" max="13571" width="9.140625" style="1"/>
    <col min="13572" max="13572" width="0" style="1" hidden="1" customWidth="1"/>
    <col min="13573" max="13573" width="9.140625" style="1"/>
    <col min="13574" max="13576" width="0" style="1" hidden="1" customWidth="1"/>
    <col min="13577" max="13820" width="9.140625" style="1"/>
    <col min="13821" max="13821" width="7.7109375" style="1" customWidth="1"/>
    <col min="13822" max="13822" width="10.7109375" style="1" customWidth="1"/>
    <col min="13823" max="13823" width="18.7109375" style="1" customWidth="1"/>
    <col min="13824" max="13824" width="15.7109375" style="1" customWidth="1"/>
    <col min="13825" max="13827" width="9.140625" style="1"/>
    <col min="13828" max="13828" width="0" style="1" hidden="1" customWidth="1"/>
    <col min="13829" max="13829" width="9.140625" style="1"/>
    <col min="13830" max="13832" width="0" style="1" hidden="1" customWidth="1"/>
    <col min="13833" max="14076" width="9.140625" style="1"/>
    <col min="14077" max="14077" width="7.7109375" style="1" customWidth="1"/>
    <col min="14078" max="14078" width="10.7109375" style="1" customWidth="1"/>
    <col min="14079" max="14079" width="18.7109375" style="1" customWidth="1"/>
    <col min="14080" max="14080" width="15.7109375" style="1" customWidth="1"/>
    <col min="14081" max="14083" width="9.140625" style="1"/>
    <col min="14084" max="14084" width="0" style="1" hidden="1" customWidth="1"/>
    <col min="14085" max="14085" width="9.140625" style="1"/>
    <col min="14086" max="14088" width="0" style="1" hidden="1" customWidth="1"/>
    <col min="14089" max="14332" width="9.140625" style="1"/>
    <col min="14333" max="14333" width="7.7109375" style="1" customWidth="1"/>
    <col min="14334" max="14334" width="10.7109375" style="1" customWidth="1"/>
    <col min="14335" max="14335" width="18.7109375" style="1" customWidth="1"/>
    <col min="14336" max="14336" width="15.7109375" style="1" customWidth="1"/>
    <col min="14337" max="14339" width="9.140625" style="1"/>
    <col min="14340" max="14340" width="0" style="1" hidden="1" customWidth="1"/>
    <col min="14341" max="14341" width="9.140625" style="1"/>
    <col min="14342" max="14344" width="0" style="1" hidden="1" customWidth="1"/>
    <col min="14345" max="14588" width="9.140625" style="1"/>
    <col min="14589" max="14589" width="7.7109375" style="1" customWidth="1"/>
    <col min="14590" max="14590" width="10.7109375" style="1" customWidth="1"/>
    <col min="14591" max="14591" width="18.7109375" style="1" customWidth="1"/>
    <col min="14592" max="14592" width="15.7109375" style="1" customWidth="1"/>
    <col min="14593" max="14595" width="9.140625" style="1"/>
    <col min="14596" max="14596" width="0" style="1" hidden="1" customWidth="1"/>
    <col min="14597" max="14597" width="9.140625" style="1"/>
    <col min="14598" max="14600" width="0" style="1" hidden="1" customWidth="1"/>
    <col min="14601" max="14844" width="9.140625" style="1"/>
    <col min="14845" max="14845" width="7.7109375" style="1" customWidth="1"/>
    <col min="14846" max="14846" width="10.7109375" style="1" customWidth="1"/>
    <col min="14847" max="14847" width="18.7109375" style="1" customWidth="1"/>
    <col min="14848" max="14848" width="15.7109375" style="1" customWidth="1"/>
    <col min="14849" max="14851" width="9.140625" style="1"/>
    <col min="14852" max="14852" width="0" style="1" hidden="1" customWidth="1"/>
    <col min="14853" max="14853" width="9.140625" style="1"/>
    <col min="14854" max="14856" width="0" style="1" hidden="1" customWidth="1"/>
    <col min="14857" max="15100" width="9.140625" style="1"/>
    <col min="15101" max="15101" width="7.7109375" style="1" customWidth="1"/>
    <col min="15102" max="15102" width="10.7109375" style="1" customWidth="1"/>
    <col min="15103" max="15103" width="18.7109375" style="1" customWidth="1"/>
    <col min="15104" max="15104" width="15.7109375" style="1" customWidth="1"/>
    <col min="15105" max="15107" width="9.140625" style="1"/>
    <col min="15108" max="15108" width="0" style="1" hidden="1" customWidth="1"/>
    <col min="15109" max="15109" width="9.140625" style="1"/>
    <col min="15110" max="15112" width="0" style="1" hidden="1" customWidth="1"/>
    <col min="15113" max="15356" width="9.140625" style="1"/>
    <col min="15357" max="15357" width="7.7109375" style="1" customWidth="1"/>
    <col min="15358" max="15358" width="10.7109375" style="1" customWidth="1"/>
    <col min="15359" max="15359" width="18.7109375" style="1" customWidth="1"/>
    <col min="15360" max="15360" width="15.7109375" style="1" customWidth="1"/>
    <col min="15361" max="15363" width="9.140625" style="1"/>
    <col min="15364" max="15364" width="0" style="1" hidden="1" customWidth="1"/>
    <col min="15365" max="15365" width="9.140625" style="1"/>
    <col min="15366" max="15368" width="0" style="1" hidden="1" customWidth="1"/>
    <col min="15369" max="15612" width="9.140625" style="1"/>
    <col min="15613" max="15613" width="7.7109375" style="1" customWidth="1"/>
    <col min="15614" max="15614" width="10.7109375" style="1" customWidth="1"/>
    <col min="15615" max="15615" width="18.7109375" style="1" customWidth="1"/>
    <col min="15616" max="15616" width="15.7109375" style="1" customWidth="1"/>
    <col min="15617" max="15619" width="9.140625" style="1"/>
    <col min="15620" max="15620" width="0" style="1" hidden="1" customWidth="1"/>
    <col min="15621" max="15621" width="9.140625" style="1"/>
    <col min="15622" max="15624" width="0" style="1" hidden="1" customWidth="1"/>
    <col min="15625" max="15868" width="9.140625" style="1"/>
    <col min="15869" max="15869" width="7.7109375" style="1" customWidth="1"/>
    <col min="15870" max="15870" width="10.7109375" style="1" customWidth="1"/>
    <col min="15871" max="15871" width="18.7109375" style="1" customWidth="1"/>
    <col min="15872" max="15872" width="15.7109375" style="1" customWidth="1"/>
    <col min="15873" max="15875" width="9.140625" style="1"/>
    <col min="15876" max="15876" width="0" style="1" hidden="1" customWidth="1"/>
    <col min="15877" max="15877" width="9.140625" style="1"/>
    <col min="15878" max="15880" width="0" style="1" hidden="1" customWidth="1"/>
    <col min="15881" max="16124" width="9.140625" style="1"/>
    <col min="16125" max="16125" width="7.7109375" style="1" customWidth="1"/>
    <col min="16126" max="16126" width="10.7109375" style="1" customWidth="1"/>
    <col min="16127" max="16127" width="18.7109375" style="1" customWidth="1"/>
    <col min="16128" max="16128" width="15.7109375" style="1" customWidth="1"/>
    <col min="16129" max="16131" width="9.140625" style="1"/>
    <col min="16132" max="16132" width="0" style="1" hidden="1" customWidth="1"/>
    <col min="16133" max="16133" width="9.140625" style="1"/>
    <col min="16134" max="16136" width="0" style="1" hidden="1" customWidth="1"/>
    <col min="16137" max="16384" width="9.140625" style="1"/>
  </cols>
  <sheetData>
    <row r="1" spans="1:10">
      <c r="A1" s="2" t="s">
        <v>11</v>
      </c>
      <c r="B1" s="3">
        <v>100</v>
      </c>
    </row>
    <row r="2" spans="1:10">
      <c r="A2" s="2" t="s">
        <v>10</v>
      </c>
      <c r="B2" s="6">
        <v>0.01</v>
      </c>
      <c r="C2" s="21"/>
    </row>
    <row r="3" spans="1:10">
      <c r="A3" s="2" t="s">
        <v>31</v>
      </c>
      <c r="B3" s="6">
        <f>N73</f>
        <v>0.69975786924939465</v>
      </c>
      <c r="C3" s="21"/>
    </row>
    <row r="4" spans="1:10">
      <c r="A4" s="2" t="s">
        <v>0</v>
      </c>
      <c r="B4" s="7">
        <f>N74</f>
        <v>0.57870035837940847</v>
      </c>
    </row>
    <row r="5" spans="1:10">
      <c r="A5" s="2" t="s">
        <v>12</v>
      </c>
      <c r="B5" s="8">
        <v>0</v>
      </c>
    </row>
    <row r="7" spans="1:10">
      <c r="A7" s="2" t="s">
        <v>1</v>
      </c>
      <c r="B7" s="2">
        <f ca="1">$E$313</f>
        <v>200</v>
      </c>
      <c r="C7" s="9"/>
    </row>
    <row r="8" spans="1:10">
      <c r="A8" s="10" t="s">
        <v>2</v>
      </c>
      <c r="B8" s="11">
        <f ca="1">$B$313</f>
        <v>116.07090341953406</v>
      </c>
      <c r="C8" s="9"/>
    </row>
    <row r="9" spans="1:10">
      <c r="A9" s="12" t="s">
        <v>3</v>
      </c>
      <c r="B9" s="13">
        <f ca="1">$G$314</f>
        <v>-10.21272737071746</v>
      </c>
    </row>
    <row r="10" spans="1:10">
      <c r="A10" s="14" t="s">
        <v>4</v>
      </c>
      <c r="B10" s="15">
        <f ca="1">$F$314</f>
        <v>24.483322828472552</v>
      </c>
    </row>
    <row r="11" spans="1:10">
      <c r="A11" s="4" t="s">
        <v>5</v>
      </c>
      <c r="B11" s="4">
        <f ca="1">COUNT(A:A)</f>
        <v>300</v>
      </c>
    </row>
    <row r="12" spans="1:10">
      <c r="I12" s="5"/>
      <c r="J12" s="1"/>
    </row>
    <row r="13" spans="1:10">
      <c r="A13" s="17" t="s">
        <v>6</v>
      </c>
      <c r="B13" s="9" t="s">
        <v>19</v>
      </c>
      <c r="C13" s="9" t="s">
        <v>7</v>
      </c>
      <c r="D13" s="9" t="s">
        <v>8</v>
      </c>
      <c r="E13" s="4" t="s">
        <v>21</v>
      </c>
      <c r="F13" s="4" t="s">
        <v>20</v>
      </c>
      <c r="G13" s="4" t="s">
        <v>9</v>
      </c>
      <c r="H13" s="16"/>
      <c r="J13" s="1"/>
    </row>
    <row r="14" spans="1:10">
      <c r="A14" s="34">
        <f ca="1">RAND()</f>
        <v>0.3446392545275323</v>
      </c>
      <c r="B14" s="22">
        <f ca="1">IF(A14&lt;$B$3,(1+$B$2*$B$4)*B1-$B$5,(1-$B$2)*B1-$B$5)</f>
        <v>100.57870035837941</v>
      </c>
      <c r="C14" s="23">
        <f ca="1">B14-B1</f>
        <v>0.57870035837940748</v>
      </c>
      <c r="D14" s="9" t="str">
        <f ca="1">IF(A14&lt;$B$3,"W","L")</f>
        <v>W</v>
      </c>
      <c r="E14" s="1">
        <f ca="1">IF(A14&lt;$B$3,1,0)</f>
        <v>1</v>
      </c>
      <c r="F14" s="5">
        <f ca="1">B14</f>
        <v>100.57870035837941</v>
      </c>
      <c r="G14" s="18">
        <v>0</v>
      </c>
      <c r="H14" s="5"/>
      <c r="J14" s="1"/>
    </row>
    <row r="15" spans="1:10">
      <c r="A15" s="34">
        <f t="shared" ref="A15:A78" ca="1" si="0">RAND()</f>
        <v>0.13845432742385544</v>
      </c>
      <c r="B15" s="22">
        <f ca="1">IF(A15&lt;$B$3,(1+$B$2*$B$4)*B14-$B$5,(1-$B$2)*B14-$B$5)</f>
        <v>101.1607496578067</v>
      </c>
      <c r="C15" s="24">
        <f ca="1">B15-B14</f>
        <v>0.58204929942729677</v>
      </c>
      <c r="D15" s="9" t="str">
        <f t="shared" ref="D15:D78" ca="1" si="1">IF(A15&lt;$B$3,"W","L")</f>
        <v>W</v>
      </c>
      <c r="E15" s="1">
        <f t="shared" ref="E15:E78" ca="1" si="2">IF(A15&lt;$B$3,E14+1,E14)</f>
        <v>2</v>
      </c>
      <c r="F15" s="5">
        <f t="shared" ref="F15:F78" ca="1" si="3">IF(B15&gt;F14,B15,F14)</f>
        <v>101.1607496578067</v>
      </c>
      <c r="G15" s="18">
        <f t="shared" ref="G15:G78" ca="1" si="4">IF(B15&lt;F15,(B15-F15)/F15*100,0)</f>
        <v>0</v>
      </c>
      <c r="H15" s="5"/>
      <c r="J15" s="1"/>
    </row>
    <row r="16" spans="1:10">
      <c r="A16" s="34">
        <f t="shared" ca="1" si="0"/>
        <v>0.96302188833659574</v>
      </c>
      <c r="B16" s="22">
        <f t="shared" ref="B16:B79" ca="1" si="5">IF(A16&lt;$B$3,(1+$B$2*$B$4)*B15-$B$5,(1-$B$2)*B15-$B$5)</f>
        <v>100.14914216122864</v>
      </c>
      <c r="C16" s="24">
        <f t="shared" ref="C16:C79" ca="1" si="6">B16-B15</f>
        <v>-1.0116074965780655</v>
      </c>
      <c r="D16" s="9" t="str">
        <f t="shared" ca="1" si="1"/>
        <v>L</v>
      </c>
      <c r="E16" s="1">
        <f t="shared" ca="1" si="2"/>
        <v>2</v>
      </c>
      <c r="F16" s="5">
        <f t="shared" ca="1" si="3"/>
        <v>101.1607496578067</v>
      </c>
      <c r="G16" s="18">
        <f t="shared" ca="1" si="4"/>
        <v>-0.99999999999999845</v>
      </c>
      <c r="H16" s="5"/>
      <c r="J16" s="1"/>
    </row>
    <row r="17" spans="1:10">
      <c r="A17" s="34">
        <f t="shared" ca="1" si="0"/>
        <v>0.52425681455263096</v>
      </c>
      <c r="B17" s="22">
        <f t="shared" ca="1" si="5"/>
        <v>100.72870560582957</v>
      </c>
      <c r="C17" s="24">
        <f t="shared" ca="1" si="6"/>
        <v>0.5795634446009359</v>
      </c>
      <c r="D17" s="9" t="str">
        <f t="shared" ca="1" si="1"/>
        <v>W</v>
      </c>
      <c r="E17" s="1">
        <f t="shared" ca="1" si="2"/>
        <v>3</v>
      </c>
      <c r="F17" s="5">
        <f t="shared" ca="1" si="3"/>
        <v>101.1607496578067</v>
      </c>
      <c r="G17" s="18">
        <f t="shared" ca="1" si="4"/>
        <v>-0.42708664520438161</v>
      </c>
      <c r="H17" s="5"/>
      <c r="J17" s="1"/>
    </row>
    <row r="18" spans="1:10">
      <c r="A18" s="34">
        <f t="shared" ca="1" si="0"/>
        <v>0.52562050558532714</v>
      </c>
      <c r="B18" s="22">
        <f t="shared" ca="1" si="5"/>
        <v>101.31162298616145</v>
      </c>
      <c r="C18" s="24">
        <f t="shared" ca="1" si="6"/>
        <v>0.58291738033187812</v>
      </c>
      <c r="D18" s="9" t="str">
        <f t="shared" ca="1" si="1"/>
        <v>W</v>
      </c>
      <c r="E18" s="1">
        <f t="shared" ca="1" si="2"/>
        <v>4</v>
      </c>
      <c r="F18" s="5">
        <f t="shared" ca="1" si="3"/>
        <v>101.31162298616145</v>
      </c>
      <c r="G18" s="18">
        <f t="shared" ca="1" si="4"/>
        <v>0</v>
      </c>
      <c r="H18" s="5"/>
      <c r="J18" s="1"/>
    </row>
    <row r="19" spans="1:10">
      <c r="A19" s="34">
        <f t="shared" ca="1" si="0"/>
        <v>0.98130817054883845</v>
      </c>
      <c r="B19" s="22">
        <f t="shared" ca="1" si="5"/>
        <v>100.29850675629984</v>
      </c>
      <c r="C19" s="24">
        <f t="shared" ca="1" si="6"/>
        <v>-1.013116229861609</v>
      </c>
      <c r="D19" s="9" t="str">
        <f t="shared" ca="1" si="1"/>
        <v>L</v>
      </c>
      <c r="E19" s="1">
        <f t="shared" ca="1" si="2"/>
        <v>4</v>
      </c>
      <c r="F19" s="5">
        <f t="shared" ca="1" si="3"/>
        <v>101.31162298616145</v>
      </c>
      <c r="G19" s="18">
        <f t="shared" ca="1" si="4"/>
        <v>-0.99999999999999445</v>
      </c>
      <c r="H19" s="5"/>
      <c r="J19" s="1"/>
    </row>
    <row r="20" spans="1:10">
      <c r="A20" s="34">
        <f t="shared" ca="1" si="0"/>
        <v>0.44074541934079958</v>
      </c>
      <c r="B20" s="22">
        <f t="shared" ca="1" si="5"/>
        <v>100.87893457434775</v>
      </c>
      <c r="C20" s="24">
        <f t="shared" ca="1" si="6"/>
        <v>0.58042781804790877</v>
      </c>
      <c r="D20" s="9" t="str">
        <f t="shared" ca="1" si="1"/>
        <v>W</v>
      </c>
      <c r="E20" s="1">
        <f t="shared" ca="1" si="2"/>
        <v>5</v>
      </c>
      <c r="F20" s="5">
        <f t="shared" ca="1" si="3"/>
        <v>101.31162298616145</v>
      </c>
      <c r="G20" s="18">
        <f t="shared" ca="1" si="4"/>
        <v>-0.42708664520437384</v>
      </c>
      <c r="H20" s="5"/>
      <c r="J20" s="1"/>
    </row>
    <row r="21" spans="1:10">
      <c r="A21" s="34">
        <f t="shared" ca="1" si="0"/>
        <v>0.84253440954011438</v>
      </c>
      <c r="B21" s="22">
        <f t="shared" ca="1" si="5"/>
        <v>99.870145228604272</v>
      </c>
      <c r="C21" s="24">
        <f t="shared" ca="1" si="6"/>
        <v>-1.0087893457434802</v>
      </c>
      <c r="D21" s="9" t="str">
        <f t="shared" ca="1" si="1"/>
        <v>L</v>
      </c>
      <c r="E21" s="1">
        <f t="shared" ca="1" si="2"/>
        <v>5</v>
      </c>
      <c r="F21" s="5">
        <f t="shared" ca="1" si="3"/>
        <v>101.31162298616145</v>
      </c>
      <c r="G21" s="18">
        <f t="shared" ca="1" si="4"/>
        <v>-1.4228157787523328</v>
      </c>
      <c r="H21" s="5"/>
      <c r="J21" s="1"/>
    </row>
    <row r="22" spans="1:10">
      <c r="A22" s="34">
        <f t="shared" ca="1" si="0"/>
        <v>0.44689776832324535</v>
      </c>
      <c r="B22" s="22">
        <f t="shared" ca="1" si="5"/>
        <v>100.44809411695624</v>
      </c>
      <c r="C22" s="24">
        <f t="shared" ca="1" si="6"/>
        <v>0.577948888351969</v>
      </c>
      <c r="D22" s="9" t="str">
        <f t="shared" ca="1" si="1"/>
        <v>W</v>
      </c>
      <c r="E22" s="1">
        <f t="shared" ca="1" si="2"/>
        <v>6</v>
      </c>
      <c r="F22" s="5">
        <f t="shared" ca="1" si="3"/>
        <v>101.31162298616145</v>
      </c>
      <c r="G22" s="18">
        <f t="shared" ca="1" si="4"/>
        <v>-0.85234926038364245</v>
      </c>
      <c r="H22" s="5"/>
      <c r="J22" s="1"/>
    </row>
    <row r="23" spans="1:10">
      <c r="A23" s="34">
        <f t="shared" ca="1" si="0"/>
        <v>0.96614078138228465</v>
      </c>
      <c r="B23" s="22">
        <f t="shared" ca="1" si="5"/>
        <v>99.44361317578668</v>
      </c>
      <c r="C23" s="24">
        <f t="shared" ca="1" si="6"/>
        <v>-1.004480941169561</v>
      </c>
      <c r="D23" s="9" t="str">
        <f t="shared" ca="1" si="1"/>
        <v>L</v>
      </c>
      <c r="E23" s="1">
        <f t="shared" ca="1" si="2"/>
        <v>6</v>
      </c>
      <c r="F23" s="5">
        <f t="shared" ca="1" si="3"/>
        <v>101.31162298616145</v>
      </c>
      <c r="G23" s="18">
        <f t="shared" ca="1" si="4"/>
        <v>-1.8438257677798047</v>
      </c>
      <c r="H23" s="5"/>
      <c r="J23" s="1"/>
    </row>
    <row r="24" spans="1:10">
      <c r="A24" s="34">
        <f t="shared" ca="1" si="0"/>
        <v>1.1670711262464772E-2</v>
      </c>
      <c r="B24" s="22">
        <f t="shared" ca="1" si="5"/>
        <v>100.01909372162039</v>
      </c>
      <c r="C24" s="24">
        <f t="shared" ca="1" si="6"/>
        <v>0.57548054583371311</v>
      </c>
      <c r="D24" s="9" t="str">
        <f t="shared" ca="1" si="1"/>
        <v>W</v>
      </c>
      <c r="E24" s="1">
        <f t="shared" ca="1" si="2"/>
        <v>7</v>
      </c>
      <c r="F24" s="5">
        <f t="shared" ca="1" si="3"/>
        <v>101.31162298616145</v>
      </c>
      <c r="G24" s="18">
        <f t="shared" ca="1" si="4"/>
        <v>-1.2757956357264268</v>
      </c>
      <c r="H24" s="5"/>
      <c r="J24" s="1"/>
    </row>
    <row r="25" spans="1:10">
      <c r="A25" s="34">
        <f t="shared" ca="1" si="0"/>
        <v>0.48839239507030552</v>
      </c>
      <c r="B25" s="22">
        <f t="shared" ca="1" si="5"/>
        <v>100.59790457543525</v>
      </c>
      <c r="C25" s="24">
        <f t="shared" ca="1" si="6"/>
        <v>0.57881085381485775</v>
      </c>
      <c r="D25" s="9" t="str">
        <f t="shared" ca="1" si="1"/>
        <v>W</v>
      </c>
      <c r="E25" s="1">
        <f t="shared" ca="1" si="2"/>
        <v>8</v>
      </c>
      <c r="F25" s="5">
        <f t="shared" ca="1" si="3"/>
        <v>101.31162298616145</v>
      </c>
      <c r="G25" s="18">
        <f t="shared" ca="1" si="4"/>
        <v>-0.70447831126315197</v>
      </c>
      <c r="H25" s="5"/>
      <c r="J25" s="1"/>
    </row>
    <row r="26" spans="1:10">
      <c r="A26" s="34">
        <f t="shared" ca="1" si="0"/>
        <v>2.517344069587768E-2</v>
      </c>
      <c r="B26" s="22">
        <f t="shared" ca="1" si="5"/>
        <v>101.18006500973547</v>
      </c>
      <c r="C26" s="24">
        <f t="shared" ca="1" si="6"/>
        <v>0.58216043430022069</v>
      </c>
      <c r="D26" s="9" t="str">
        <f t="shared" ca="1" si="1"/>
        <v>W</v>
      </c>
      <c r="E26" s="1">
        <f t="shared" ca="1" si="2"/>
        <v>9</v>
      </c>
      <c r="F26" s="5">
        <f t="shared" ca="1" si="3"/>
        <v>101.31162298616145</v>
      </c>
      <c r="G26" s="18">
        <f t="shared" ca="1" si="4"/>
        <v>-0.12985477139572713</v>
      </c>
      <c r="H26" s="5"/>
      <c r="J26" s="1"/>
    </row>
    <row r="27" spans="1:10">
      <c r="A27" s="34">
        <f t="shared" ca="1" si="0"/>
        <v>0.65313221641208341</v>
      </c>
      <c r="B27" s="22">
        <f t="shared" ca="1" si="5"/>
        <v>101.76559440855533</v>
      </c>
      <c r="C27" s="24">
        <f t="shared" ca="1" si="6"/>
        <v>0.58552939881985822</v>
      </c>
      <c r="D27" s="9" t="str">
        <f t="shared" ca="1" si="1"/>
        <v>W</v>
      </c>
      <c r="E27" s="1">
        <f t="shared" ca="1" si="2"/>
        <v>10</v>
      </c>
      <c r="F27" s="5">
        <f t="shared" ca="1" si="3"/>
        <v>101.76559440855533</v>
      </c>
      <c r="G27" s="18">
        <f t="shared" ca="1" si="4"/>
        <v>0</v>
      </c>
      <c r="H27" s="5"/>
      <c r="J27" s="1"/>
    </row>
    <row r="28" spans="1:10">
      <c r="A28" s="34">
        <f t="shared" ca="1" si="0"/>
        <v>0.52874680423279519</v>
      </c>
      <c r="B28" s="22">
        <f t="shared" ca="1" si="5"/>
        <v>102.35451226810459</v>
      </c>
      <c r="C28" s="24">
        <f t="shared" ca="1" si="6"/>
        <v>0.58891785954925524</v>
      </c>
      <c r="D28" s="9" t="str">
        <f t="shared" ca="1" si="1"/>
        <v>W</v>
      </c>
      <c r="E28" s="1">
        <f t="shared" ca="1" si="2"/>
        <v>11</v>
      </c>
      <c r="F28" s="5">
        <f t="shared" ca="1" si="3"/>
        <v>102.35451226810459</v>
      </c>
      <c r="G28" s="18">
        <f t="shared" ca="1" si="4"/>
        <v>0</v>
      </c>
      <c r="H28" s="5"/>
      <c r="J28" s="1"/>
    </row>
    <row r="29" spans="1:10">
      <c r="A29" s="34">
        <f t="shared" ca="1" si="0"/>
        <v>0.75164530480837577</v>
      </c>
      <c r="B29" s="22">
        <f t="shared" ca="1" si="5"/>
        <v>101.33096714542354</v>
      </c>
      <c r="C29" s="24">
        <f t="shared" ca="1" si="6"/>
        <v>-1.0235451226810426</v>
      </c>
      <c r="D29" s="9" t="str">
        <f t="shared" ca="1" si="1"/>
        <v>L</v>
      </c>
      <c r="E29" s="1">
        <f t="shared" ca="1" si="2"/>
        <v>11</v>
      </c>
      <c r="F29" s="5">
        <f t="shared" ca="1" si="3"/>
        <v>102.35451226810459</v>
      </c>
      <c r="G29" s="18">
        <f t="shared" ca="1" si="4"/>
        <v>-0.99999999999999667</v>
      </c>
      <c r="H29" s="5"/>
      <c r="J29" s="1"/>
    </row>
    <row r="30" spans="1:10">
      <c r="A30" s="34">
        <f t="shared" ca="1" si="0"/>
        <v>0.21734729044534262</v>
      </c>
      <c r="B30" s="22">
        <f t="shared" ca="1" si="5"/>
        <v>101.91736981544344</v>
      </c>
      <c r="C30" s="24">
        <f t="shared" ca="1" si="6"/>
        <v>0.58640267001989343</v>
      </c>
      <c r="D30" s="9" t="str">
        <f t="shared" ca="1" si="1"/>
        <v>W</v>
      </c>
      <c r="E30" s="1">
        <f t="shared" ca="1" si="2"/>
        <v>12</v>
      </c>
      <c r="F30" s="5">
        <f t="shared" ca="1" si="3"/>
        <v>102.35451226810459</v>
      </c>
      <c r="G30" s="18">
        <f t="shared" ca="1" si="4"/>
        <v>-0.42708664520437584</v>
      </c>
      <c r="H30" s="5"/>
      <c r="J30" s="1"/>
    </row>
    <row r="31" spans="1:10">
      <c r="A31" s="34">
        <f t="shared" ca="1" si="0"/>
        <v>9.6146817365670323E-2</v>
      </c>
      <c r="B31" s="22">
        <f t="shared" ca="1" si="5"/>
        <v>102.50716599981628</v>
      </c>
      <c r="C31" s="24">
        <f t="shared" ca="1" si="6"/>
        <v>0.58979618437284387</v>
      </c>
      <c r="D31" s="9" t="str">
        <f t="shared" ca="1" si="1"/>
        <v>W</v>
      </c>
      <c r="E31" s="1">
        <f t="shared" ca="1" si="2"/>
        <v>13</v>
      </c>
      <c r="F31" s="5">
        <f t="shared" ca="1" si="3"/>
        <v>102.50716599981628</v>
      </c>
      <c r="G31" s="18">
        <f t="shared" ca="1" si="4"/>
        <v>0</v>
      </c>
      <c r="H31" s="5"/>
      <c r="J31" s="1"/>
    </row>
    <row r="32" spans="1:10">
      <c r="A32" s="34">
        <f t="shared" ca="1" si="0"/>
        <v>0.1723181190680636</v>
      </c>
      <c r="B32" s="22">
        <f t="shared" ca="1" si="5"/>
        <v>103.1003753368218</v>
      </c>
      <c r="C32" s="24">
        <f t="shared" ca="1" si="6"/>
        <v>0.59320933700551848</v>
      </c>
      <c r="D32" s="9" t="str">
        <f t="shared" ca="1" si="1"/>
        <v>W</v>
      </c>
      <c r="E32" s="1">
        <f t="shared" ca="1" si="2"/>
        <v>14</v>
      </c>
      <c r="F32" s="5">
        <f t="shared" ca="1" si="3"/>
        <v>103.1003753368218</v>
      </c>
      <c r="G32" s="18">
        <f t="shared" ca="1" si="4"/>
        <v>0</v>
      </c>
      <c r="H32" s="5"/>
      <c r="J32" s="1"/>
    </row>
    <row r="33" spans="1:10">
      <c r="A33" s="34">
        <f t="shared" ca="1" si="0"/>
        <v>0.59829483569400921</v>
      </c>
      <c r="B33" s="22">
        <f t="shared" ca="1" si="5"/>
        <v>103.69701757838651</v>
      </c>
      <c r="C33" s="24">
        <f t="shared" ca="1" si="6"/>
        <v>0.5966422415647088</v>
      </c>
      <c r="D33" s="9" t="str">
        <f t="shared" ca="1" si="1"/>
        <v>W</v>
      </c>
      <c r="E33" s="1">
        <f t="shared" ca="1" si="2"/>
        <v>15</v>
      </c>
      <c r="F33" s="5">
        <f t="shared" ca="1" si="3"/>
        <v>103.69701757838651</v>
      </c>
      <c r="G33" s="18">
        <f t="shared" ca="1" si="4"/>
        <v>0</v>
      </c>
      <c r="H33" s="5"/>
      <c r="J33" s="1"/>
    </row>
    <row r="34" spans="1:10">
      <c r="A34" s="34">
        <f t="shared" ca="1" si="0"/>
        <v>0.65668563780127376</v>
      </c>
      <c r="B34" s="22">
        <f t="shared" ca="1" si="5"/>
        <v>104.29711259074139</v>
      </c>
      <c r="C34" s="24">
        <f t="shared" ca="1" si="6"/>
        <v>0.60009501235488472</v>
      </c>
      <c r="D34" s="9" t="str">
        <f t="shared" ca="1" si="1"/>
        <v>W</v>
      </c>
      <c r="E34" s="1">
        <f t="shared" ca="1" si="2"/>
        <v>16</v>
      </c>
      <c r="F34" s="5">
        <f t="shared" ca="1" si="3"/>
        <v>104.29711259074139</v>
      </c>
      <c r="G34" s="18">
        <f t="shared" ca="1" si="4"/>
        <v>0</v>
      </c>
      <c r="H34" s="5"/>
      <c r="J34" s="1"/>
    </row>
    <row r="35" spans="1:10">
      <c r="A35" s="34">
        <f t="shared" ca="1" si="0"/>
        <v>0.7642526586331444</v>
      </c>
      <c r="B35" s="22">
        <f t="shared" ca="1" si="5"/>
        <v>103.25414146483398</v>
      </c>
      <c r="C35" s="24">
        <f t="shared" ca="1" si="6"/>
        <v>-1.0429711259074139</v>
      </c>
      <c r="D35" s="9" t="str">
        <f t="shared" ca="1" si="1"/>
        <v>L</v>
      </c>
      <c r="E35" s="1">
        <f t="shared" ca="1" si="2"/>
        <v>16</v>
      </c>
      <c r="F35" s="5">
        <f t="shared" ca="1" si="3"/>
        <v>104.29711259074139</v>
      </c>
      <c r="G35" s="18">
        <f t="shared" ca="1" si="4"/>
        <v>-1</v>
      </c>
      <c r="H35" s="5"/>
      <c r="J35" s="1"/>
    </row>
    <row r="36" spans="1:10">
      <c r="A36" s="34">
        <f t="shared" ca="1" si="0"/>
        <v>0.30815434847974288</v>
      </c>
      <c r="B36" s="22">
        <f t="shared" ca="1" si="5"/>
        <v>103.85167355153256</v>
      </c>
      <c r="C36" s="24">
        <f t="shared" ca="1" si="6"/>
        <v>0.59753208669857827</v>
      </c>
      <c r="D36" s="9" t="str">
        <f t="shared" ca="1" si="1"/>
        <v>W</v>
      </c>
      <c r="E36" s="1">
        <f t="shared" ca="1" si="2"/>
        <v>17</v>
      </c>
      <c r="F36" s="5">
        <f t="shared" ca="1" si="3"/>
        <v>104.29711259074139</v>
      </c>
      <c r="G36" s="18">
        <f t="shared" ca="1" si="4"/>
        <v>-0.42708664520438311</v>
      </c>
      <c r="H36" s="5"/>
      <c r="J36" s="1"/>
    </row>
    <row r="37" spans="1:10">
      <c r="A37" s="34">
        <f t="shared" ca="1" si="0"/>
        <v>0.75242838820628966</v>
      </c>
      <c r="B37" s="22">
        <f t="shared" ca="1" si="5"/>
        <v>102.81315681601723</v>
      </c>
      <c r="C37" s="24">
        <f t="shared" ca="1" si="6"/>
        <v>-1.03851673551533</v>
      </c>
      <c r="D37" s="9" t="str">
        <f t="shared" ca="1" si="1"/>
        <v>L</v>
      </c>
      <c r="E37" s="1">
        <f t="shared" ca="1" si="2"/>
        <v>17</v>
      </c>
      <c r="F37" s="5">
        <f t="shared" ca="1" si="3"/>
        <v>104.29711259074139</v>
      </c>
      <c r="G37" s="18">
        <f t="shared" ca="1" si="4"/>
        <v>-1.4228157787523434</v>
      </c>
      <c r="H37" s="5"/>
      <c r="J37" s="1"/>
    </row>
    <row r="38" spans="1:10">
      <c r="A38" s="34">
        <f t="shared" ca="1" si="0"/>
        <v>0.35114222347621116</v>
      </c>
      <c r="B38" s="22">
        <f t="shared" ca="1" si="5"/>
        <v>103.4081369229727</v>
      </c>
      <c r="C38" s="24">
        <f t="shared" ca="1" si="6"/>
        <v>0.59498010695547521</v>
      </c>
      <c r="D38" s="9" t="str">
        <f t="shared" ca="1" si="1"/>
        <v>W</v>
      </c>
      <c r="E38" s="1">
        <f t="shared" ca="1" si="2"/>
        <v>18</v>
      </c>
      <c r="F38" s="5">
        <f t="shared" ca="1" si="3"/>
        <v>104.29711259074139</v>
      </c>
      <c r="G38" s="18">
        <f t="shared" ca="1" si="4"/>
        <v>-0.85234926038365333</v>
      </c>
      <c r="H38" s="5"/>
      <c r="J38" s="1"/>
    </row>
    <row r="39" spans="1:10">
      <c r="A39" s="34">
        <f t="shared" ca="1" si="0"/>
        <v>0.18566928977265107</v>
      </c>
      <c r="B39" s="22">
        <f t="shared" ca="1" si="5"/>
        <v>104.00656018193942</v>
      </c>
      <c r="C39" s="24">
        <f t="shared" ca="1" si="6"/>
        <v>0.59842325896671866</v>
      </c>
      <c r="D39" s="9" t="str">
        <f t="shared" ca="1" si="1"/>
        <v>W</v>
      </c>
      <c r="E39" s="1">
        <f t="shared" ca="1" si="2"/>
        <v>19</v>
      </c>
      <c r="F39" s="5">
        <f t="shared" ca="1" si="3"/>
        <v>104.29711259074139</v>
      </c>
      <c r="G39" s="18">
        <f t="shared" ca="1" si="4"/>
        <v>-0.27858145022872333</v>
      </c>
      <c r="H39" s="5"/>
      <c r="J39" s="1"/>
    </row>
    <row r="40" spans="1:10">
      <c r="A40" s="34">
        <f t="shared" ca="1" si="0"/>
        <v>0.58241953082539322</v>
      </c>
      <c r="B40" s="22">
        <f t="shared" ca="1" si="5"/>
        <v>104.60844651845041</v>
      </c>
      <c r="C40" s="24">
        <f t="shared" ca="1" si="6"/>
        <v>0.60188633651098655</v>
      </c>
      <c r="D40" s="9" t="str">
        <f t="shared" ca="1" si="1"/>
        <v>W</v>
      </c>
      <c r="E40" s="1">
        <f t="shared" ca="1" si="2"/>
        <v>20</v>
      </c>
      <c r="F40" s="5">
        <f t="shared" ca="1" si="3"/>
        <v>104.60844651845041</v>
      </c>
      <c r="G40" s="18">
        <f t="shared" ca="1" si="4"/>
        <v>0</v>
      </c>
      <c r="H40" s="5"/>
      <c r="J40" s="1"/>
    </row>
    <row r="41" spans="1:10">
      <c r="A41" s="34">
        <f t="shared" ca="1" si="0"/>
        <v>0.64106947151171756</v>
      </c>
      <c r="B41" s="22">
        <f t="shared" ca="1" si="5"/>
        <v>105.21381597334782</v>
      </c>
      <c r="C41" s="24">
        <f t="shared" ca="1" si="6"/>
        <v>0.60536945489741356</v>
      </c>
      <c r="D41" s="9" t="str">
        <f t="shared" ca="1" si="1"/>
        <v>W</v>
      </c>
      <c r="E41" s="1">
        <f t="shared" ca="1" si="2"/>
        <v>21</v>
      </c>
      <c r="F41" s="5">
        <f t="shared" ca="1" si="3"/>
        <v>105.21381597334782</v>
      </c>
      <c r="G41" s="18">
        <f t="shared" ca="1" si="4"/>
        <v>0</v>
      </c>
      <c r="H41" s="5"/>
      <c r="J41" s="1"/>
    </row>
    <row r="42" spans="1:10">
      <c r="A42" s="34">
        <f t="shared" ca="1" si="0"/>
        <v>0.85515637129114697</v>
      </c>
      <c r="B42" s="22">
        <f t="shared" ca="1" si="5"/>
        <v>104.16167781361435</v>
      </c>
      <c r="C42" s="24">
        <f t="shared" ca="1" si="6"/>
        <v>-1.0521381597334738</v>
      </c>
      <c r="D42" s="9" t="str">
        <f t="shared" ca="1" si="1"/>
        <v>L</v>
      </c>
      <c r="E42" s="1">
        <f t="shared" ca="1" si="2"/>
        <v>21</v>
      </c>
      <c r="F42" s="5">
        <f t="shared" ca="1" si="3"/>
        <v>105.21381597334782</v>
      </c>
      <c r="G42" s="18">
        <f t="shared" ca="1" si="4"/>
        <v>-0.99999999999999589</v>
      </c>
      <c r="H42" s="5"/>
      <c r="J42" s="1"/>
    </row>
    <row r="43" spans="1:10">
      <c r="A43" s="34">
        <f t="shared" ca="1" si="0"/>
        <v>0.90765464317098044</v>
      </c>
      <c r="B43" s="22">
        <f t="shared" ca="1" si="5"/>
        <v>103.1200610354782</v>
      </c>
      <c r="C43" s="24">
        <f t="shared" ca="1" si="6"/>
        <v>-1.0416167781361452</v>
      </c>
      <c r="D43" s="9" t="str">
        <f t="shared" ca="1" si="1"/>
        <v>L</v>
      </c>
      <c r="E43" s="1">
        <f t="shared" ca="1" si="2"/>
        <v>21</v>
      </c>
      <c r="F43" s="5">
        <f t="shared" ca="1" si="3"/>
        <v>105.21381597334782</v>
      </c>
      <c r="G43" s="18">
        <f t="shared" ca="1" si="4"/>
        <v>-1.9899999999999973</v>
      </c>
      <c r="H43" s="5"/>
      <c r="J43" s="1"/>
    </row>
    <row r="44" spans="1:10">
      <c r="A44" s="34">
        <f t="shared" ca="1" si="0"/>
        <v>0.6755967949781243</v>
      </c>
      <c r="B44" s="22">
        <f t="shared" ca="1" si="5"/>
        <v>103.71681719825159</v>
      </c>
      <c r="C44" s="24">
        <f t="shared" ca="1" si="6"/>
        <v>0.59675616277338861</v>
      </c>
      <c r="D44" s="9" t="str">
        <f t="shared" ca="1" si="1"/>
        <v>W</v>
      </c>
      <c r="E44" s="1">
        <f t="shared" ca="1" si="2"/>
        <v>22</v>
      </c>
      <c r="F44" s="5">
        <f t="shared" ca="1" si="3"/>
        <v>105.21381597334782</v>
      </c>
      <c r="G44" s="18">
        <f t="shared" ca="1" si="4"/>
        <v>-1.4228157787523283</v>
      </c>
      <c r="H44" s="5"/>
      <c r="J44" s="1"/>
    </row>
    <row r="45" spans="1:10">
      <c r="A45" s="34">
        <f t="shared" ca="1" si="0"/>
        <v>5.5508114523737717E-2</v>
      </c>
      <c r="B45" s="22">
        <f t="shared" ca="1" si="5"/>
        <v>104.31702679107759</v>
      </c>
      <c r="C45" s="24">
        <f t="shared" ca="1" si="6"/>
        <v>0.60020959282600472</v>
      </c>
      <c r="D45" s="9" t="str">
        <f t="shared" ca="1" si="1"/>
        <v>W</v>
      </c>
      <c r="E45" s="1">
        <f t="shared" ca="1" si="2"/>
        <v>23</v>
      </c>
      <c r="F45" s="5">
        <f t="shared" ca="1" si="3"/>
        <v>105.21381597334782</v>
      </c>
      <c r="G45" s="18">
        <f t="shared" ca="1" si="4"/>
        <v>-0.85234926038363179</v>
      </c>
      <c r="H45" s="5"/>
      <c r="J45" s="1"/>
    </row>
    <row r="46" spans="1:10">
      <c r="A46" s="34">
        <f t="shared" ca="1" si="0"/>
        <v>0.56873490578695796</v>
      </c>
      <c r="B46" s="22">
        <f t="shared" ca="1" si="5"/>
        <v>104.9207097989683</v>
      </c>
      <c r="C46" s="24">
        <f t="shared" ca="1" si="6"/>
        <v>0.60368300789070872</v>
      </c>
      <c r="D46" s="9" t="str">
        <f t="shared" ca="1" si="1"/>
        <v>W</v>
      </c>
      <c r="E46" s="1">
        <f t="shared" ca="1" si="2"/>
        <v>24</v>
      </c>
      <c r="F46" s="5">
        <f t="shared" ca="1" si="3"/>
        <v>105.21381597334782</v>
      </c>
      <c r="G46" s="18">
        <f t="shared" ca="1" si="4"/>
        <v>-0.2785814502287085</v>
      </c>
      <c r="H46" s="5"/>
      <c r="J46" s="1"/>
    </row>
    <row r="47" spans="1:10">
      <c r="A47" s="34">
        <f t="shared" ca="1" si="0"/>
        <v>0.90879309319050039</v>
      </c>
      <c r="B47" s="22">
        <f t="shared" ca="1" si="5"/>
        <v>103.87150270097862</v>
      </c>
      <c r="C47" s="24">
        <f t="shared" ca="1" si="6"/>
        <v>-1.0492070979896795</v>
      </c>
      <c r="D47" s="9" t="str">
        <f t="shared" ca="1" si="1"/>
        <v>L</v>
      </c>
      <c r="E47" s="1">
        <f t="shared" ca="1" si="2"/>
        <v>24</v>
      </c>
      <c r="F47" s="5">
        <f t="shared" ca="1" si="3"/>
        <v>105.21381597334782</v>
      </c>
      <c r="G47" s="18">
        <f t="shared" ca="1" si="4"/>
        <v>-1.2757956357264182</v>
      </c>
      <c r="H47" s="5"/>
      <c r="J47" s="1"/>
    </row>
    <row r="48" spans="1:10">
      <c r="A48" s="34">
        <f t="shared" ca="1" si="0"/>
        <v>0.70095783052704475</v>
      </c>
      <c r="B48" s="22">
        <f t="shared" ca="1" si="5"/>
        <v>102.83278767396884</v>
      </c>
      <c r="C48" s="24">
        <f t="shared" ca="1" si="6"/>
        <v>-1.0387150270097862</v>
      </c>
      <c r="D48" s="9" t="str">
        <f t="shared" ca="1" si="1"/>
        <v>L</v>
      </c>
      <c r="E48" s="1">
        <f t="shared" ca="1" si="2"/>
        <v>24</v>
      </c>
      <c r="F48" s="5">
        <f t="shared" ca="1" si="3"/>
        <v>105.21381597334782</v>
      </c>
      <c r="G48" s="18">
        <f t="shared" ca="1" si="4"/>
        <v>-2.263037679369154</v>
      </c>
      <c r="H48" s="5"/>
    </row>
    <row r="49" spans="1:14">
      <c r="A49" s="34">
        <f t="shared" ca="1" si="0"/>
        <v>0.35049201402603058</v>
      </c>
      <c r="B49" s="22">
        <f t="shared" ca="1" si="5"/>
        <v>103.42788138476963</v>
      </c>
      <c r="C49" s="24">
        <f t="shared" ca="1" si="6"/>
        <v>0.59509371080079632</v>
      </c>
      <c r="D49" s="9" t="str">
        <f t="shared" ca="1" si="1"/>
        <v>W</v>
      </c>
      <c r="E49" s="1">
        <f t="shared" ca="1" si="2"/>
        <v>25</v>
      </c>
      <c r="F49" s="5">
        <f t="shared" ca="1" si="3"/>
        <v>105.21381597334782</v>
      </c>
      <c r="G49" s="18">
        <f t="shared" ca="1" si="4"/>
        <v>-1.6974335281505135</v>
      </c>
      <c r="H49" s="5"/>
    </row>
    <row r="50" spans="1:14">
      <c r="A50" s="34">
        <f t="shared" ca="1" si="0"/>
        <v>0.13841138201549663</v>
      </c>
      <c r="B50" s="22">
        <f t="shared" ca="1" si="5"/>
        <v>104.02641890500753</v>
      </c>
      <c r="C50" s="24">
        <f t="shared" ca="1" si="6"/>
        <v>0.59853752023789752</v>
      </c>
      <c r="D50" s="9" t="str">
        <f t="shared" ca="1" si="1"/>
        <v>W</v>
      </c>
      <c r="E50" s="1">
        <f t="shared" ca="1" si="2"/>
        <v>26</v>
      </c>
      <c r="F50" s="5">
        <f t="shared" ca="1" si="3"/>
        <v>105.21381597334782</v>
      </c>
      <c r="G50" s="18">
        <f t="shared" ca="1" si="4"/>
        <v>-1.1285562236817583</v>
      </c>
      <c r="H50" s="5"/>
    </row>
    <row r="51" spans="1:14">
      <c r="A51" s="34">
        <f t="shared" ca="1" si="0"/>
        <v>0.41302810248836019</v>
      </c>
      <c r="B51" s="22">
        <f t="shared" ca="1" si="5"/>
        <v>104.62842016402008</v>
      </c>
      <c r="C51" s="24">
        <f t="shared" ca="1" si="6"/>
        <v>0.60200125901255319</v>
      </c>
      <c r="D51" s="9" t="str">
        <f t="shared" ca="1" si="1"/>
        <v>W</v>
      </c>
      <c r="E51" s="1">
        <f t="shared" ca="1" si="2"/>
        <v>27</v>
      </c>
      <c r="F51" s="5">
        <f t="shared" ca="1" si="3"/>
        <v>105.21381597334782</v>
      </c>
      <c r="G51" s="18">
        <f t="shared" ca="1" si="4"/>
        <v>-0.55638682421329988</v>
      </c>
      <c r="H51" s="5"/>
    </row>
    <row r="52" spans="1:14">
      <c r="A52" s="34">
        <f t="shared" ca="1" si="0"/>
        <v>0.49265582000694175</v>
      </c>
      <c r="B52" s="22">
        <f t="shared" ca="1" si="5"/>
        <v>105.23390520647598</v>
      </c>
      <c r="C52" s="24">
        <f t="shared" ca="1" si="6"/>
        <v>0.60548504245589641</v>
      </c>
      <c r="D52" s="9" t="str">
        <f t="shared" ca="1" si="1"/>
        <v>W</v>
      </c>
      <c r="E52" s="1">
        <f t="shared" ca="1" si="2"/>
        <v>28</v>
      </c>
      <c r="F52" s="5">
        <f t="shared" ca="1" si="3"/>
        <v>105.23390520647598</v>
      </c>
      <c r="G52" s="18">
        <f t="shared" ca="1" si="4"/>
        <v>0</v>
      </c>
      <c r="H52" s="5"/>
    </row>
    <row r="53" spans="1:14">
      <c r="A53" s="34">
        <f t="shared" ca="1" si="0"/>
        <v>0.93786713593661042</v>
      </c>
      <c r="B53" s="22">
        <f t="shared" ca="1" si="5"/>
        <v>104.18156615441121</v>
      </c>
      <c r="C53" s="24">
        <f t="shared" ca="1" si="6"/>
        <v>-1.0523390520647666</v>
      </c>
      <c r="D53" s="9" t="str">
        <f t="shared" ca="1" si="1"/>
        <v>L</v>
      </c>
      <c r="E53" s="1">
        <f t="shared" ca="1" si="2"/>
        <v>28</v>
      </c>
      <c r="F53" s="5">
        <f t="shared" ca="1" si="3"/>
        <v>105.23390520647598</v>
      </c>
      <c r="G53" s="18">
        <f t="shared" ca="1" si="4"/>
        <v>-1.0000000000000064</v>
      </c>
      <c r="H53" s="5"/>
    </row>
    <row r="54" spans="1:14">
      <c r="A54" s="34">
        <f t="shared" ca="1" si="0"/>
        <v>0.6445580584809798</v>
      </c>
      <c r="B54" s="22">
        <f t="shared" ca="1" si="5"/>
        <v>104.78446525111208</v>
      </c>
      <c r="C54" s="24">
        <f t="shared" ca="1" si="6"/>
        <v>0.60289909670086672</v>
      </c>
      <c r="D54" s="9" t="str">
        <f t="shared" ca="1" si="1"/>
        <v>W</v>
      </c>
      <c r="E54" s="1">
        <f t="shared" ca="1" si="2"/>
        <v>29</v>
      </c>
      <c r="F54" s="5">
        <f t="shared" ca="1" si="3"/>
        <v>105.23390520647598</v>
      </c>
      <c r="G54" s="18">
        <f t="shared" ca="1" si="4"/>
        <v>-0.42708664520438405</v>
      </c>
      <c r="H54" s="5"/>
    </row>
    <row r="55" spans="1:14">
      <c r="A55" s="34">
        <f t="shared" ca="1" si="0"/>
        <v>0.31916284976310028</v>
      </c>
      <c r="B55" s="22">
        <f t="shared" ca="1" si="5"/>
        <v>105.39085332704622</v>
      </c>
      <c r="C55" s="24">
        <f t="shared" ca="1" si="6"/>
        <v>0.60638807593413446</v>
      </c>
      <c r="D55" s="9" t="str">
        <f t="shared" ca="1" si="1"/>
        <v>W</v>
      </c>
      <c r="E55" s="1">
        <f t="shared" ca="1" si="2"/>
        <v>30</v>
      </c>
      <c r="F55" s="5">
        <f t="shared" ca="1" si="3"/>
        <v>105.39085332704622</v>
      </c>
      <c r="G55" s="18">
        <f t="shared" ca="1" si="4"/>
        <v>0</v>
      </c>
      <c r="H55" s="5"/>
    </row>
    <row r="56" spans="1:14">
      <c r="A56" s="34">
        <f t="shared" ca="1" si="0"/>
        <v>0.75122947878643886</v>
      </c>
      <c r="B56" s="22">
        <f t="shared" ca="1" si="5"/>
        <v>104.33694479377576</v>
      </c>
      <c r="C56" s="24">
        <f t="shared" ca="1" si="6"/>
        <v>-1.0539085332704587</v>
      </c>
      <c r="D56" s="9" t="str">
        <f t="shared" ca="1" si="1"/>
        <v>L</v>
      </c>
      <c r="E56" s="1">
        <f t="shared" ca="1" si="2"/>
        <v>30</v>
      </c>
      <c r="F56" s="5">
        <f t="shared" ca="1" si="3"/>
        <v>105.39085332704622</v>
      </c>
      <c r="G56" s="18">
        <f t="shared" ca="1" si="4"/>
        <v>-0.99999999999999667</v>
      </c>
      <c r="H56" s="5"/>
    </row>
    <row r="57" spans="1:14">
      <c r="A57" s="34">
        <f t="shared" ca="1" si="0"/>
        <v>0.40640399253312554</v>
      </c>
      <c r="B57" s="22">
        <f t="shared" ca="1" si="5"/>
        <v>104.94074306721947</v>
      </c>
      <c r="C57" s="24">
        <f t="shared" ca="1" si="6"/>
        <v>0.60379827344371506</v>
      </c>
      <c r="D57" s="9" t="str">
        <f t="shared" ca="1" si="1"/>
        <v>W</v>
      </c>
      <c r="E57" s="1">
        <f t="shared" ca="1" si="2"/>
        <v>31</v>
      </c>
      <c r="F57" s="5">
        <f t="shared" ca="1" si="3"/>
        <v>105.39085332704622</v>
      </c>
      <c r="G57" s="18">
        <f t="shared" ca="1" si="4"/>
        <v>-0.42708664520437367</v>
      </c>
      <c r="H57" s="5"/>
    </row>
    <row r="58" spans="1:14">
      <c r="A58" s="34">
        <f t="shared" ca="1" si="0"/>
        <v>0.28963467588151048</v>
      </c>
      <c r="B58" s="22">
        <f t="shared" ca="1" si="5"/>
        <v>105.54803552343549</v>
      </c>
      <c r="C58" s="24">
        <f t="shared" ca="1" si="6"/>
        <v>0.60729245621601535</v>
      </c>
      <c r="D58" s="9" t="str">
        <f t="shared" ca="1" si="1"/>
        <v>W</v>
      </c>
      <c r="E58" s="1">
        <f t="shared" ca="1" si="2"/>
        <v>32</v>
      </c>
      <c r="F58" s="5">
        <f t="shared" ca="1" si="3"/>
        <v>105.54803552343549</v>
      </c>
      <c r="G58" s="18">
        <f t="shared" ca="1" si="4"/>
        <v>0</v>
      </c>
      <c r="H58" s="5"/>
    </row>
    <row r="59" spans="1:14">
      <c r="A59" s="34">
        <f t="shared" ca="1" si="0"/>
        <v>0.69555098607652099</v>
      </c>
      <c r="B59" s="22">
        <f t="shared" ca="1" si="5"/>
        <v>106.15884238327205</v>
      </c>
      <c r="C59" s="24">
        <f t="shared" ca="1" si="6"/>
        <v>0.61080685983655769</v>
      </c>
      <c r="D59" s="9" t="str">
        <f t="shared" ca="1" si="1"/>
        <v>W</v>
      </c>
      <c r="E59" s="1">
        <f t="shared" ca="1" si="2"/>
        <v>33</v>
      </c>
      <c r="F59" s="5">
        <f t="shared" ca="1" si="3"/>
        <v>106.15884238327205</v>
      </c>
      <c r="G59" s="18">
        <f t="shared" ca="1" si="4"/>
        <v>0</v>
      </c>
      <c r="H59" s="5"/>
    </row>
    <row r="60" spans="1:14">
      <c r="A60" s="34">
        <f t="shared" ca="1" si="0"/>
        <v>0.95484713483739636</v>
      </c>
      <c r="B60" s="22">
        <f t="shared" ca="1" si="5"/>
        <v>105.09725395943933</v>
      </c>
      <c r="C60" s="24">
        <f t="shared" ca="1" si="6"/>
        <v>-1.0615884238327169</v>
      </c>
      <c r="D60" s="9" t="str">
        <f t="shared" ca="1" si="1"/>
        <v>L</v>
      </c>
      <c r="E60" s="1">
        <f t="shared" ca="1" si="2"/>
        <v>33</v>
      </c>
      <c r="F60" s="5">
        <f t="shared" ca="1" si="3"/>
        <v>106.15884238327205</v>
      </c>
      <c r="G60" s="18">
        <f t="shared" ca="1" si="4"/>
        <v>-0.99999999999999667</v>
      </c>
      <c r="H60" s="5"/>
      <c r="I60" t="s">
        <v>13</v>
      </c>
      <c r="J60"/>
      <c r="K60"/>
      <c r="L60"/>
      <c r="M60"/>
      <c r="N60"/>
    </row>
    <row r="61" spans="1:14">
      <c r="A61" s="34">
        <f t="shared" ca="1" si="0"/>
        <v>0.59815234153350882</v>
      </c>
      <c r="B61" s="22">
        <f t="shared" ca="1" si="5"/>
        <v>105.70545214474953</v>
      </c>
      <c r="C61" s="24">
        <f t="shared" ca="1" si="6"/>
        <v>0.60819818531020076</v>
      </c>
      <c r="D61" s="9" t="str">
        <f t="shared" ca="1" si="1"/>
        <v>W</v>
      </c>
      <c r="E61" s="1">
        <f t="shared" ca="1" si="2"/>
        <v>34</v>
      </c>
      <c r="F61" s="5">
        <f t="shared" ca="1" si="3"/>
        <v>106.15884238327205</v>
      </c>
      <c r="G61" s="18">
        <f t="shared" ca="1" si="4"/>
        <v>-0.42708664520437445</v>
      </c>
      <c r="H61" s="5"/>
      <c r="I61"/>
      <c r="J61"/>
      <c r="K61"/>
      <c r="L61"/>
      <c r="M61"/>
      <c r="N61"/>
    </row>
    <row r="62" spans="1:14">
      <c r="A62" s="34">
        <f t="shared" ca="1" si="0"/>
        <v>0.37837753731388335</v>
      </c>
      <c r="B62" s="22">
        <f t="shared" ca="1" si="5"/>
        <v>106.31716997513777</v>
      </c>
      <c r="C62" s="24">
        <f t="shared" ca="1" si="6"/>
        <v>0.61171783038824401</v>
      </c>
      <c r="D62" s="9" t="str">
        <f t="shared" ca="1" si="1"/>
        <v>W</v>
      </c>
      <c r="E62" s="1">
        <f t="shared" ca="1" si="2"/>
        <v>35</v>
      </c>
      <c r="F62" s="5">
        <f t="shared" ca="1" si="3"/>
        <v>106.31716997513777</v>
      </c>
      <c r="G62" s="18">
        <f t="shared" ca="1" si="4"/>
        <v>0</v>
      </c>
      <c r="H62" s="5"/>
      <c r="I62" s="25" t="s">
        <v>23</v>
      </c>
      <c r="J62" s="25" t="s">
        <v>22</v>
      </c>
      <c r="K62"/>
      <c r="L62"/>
      <c r="M62" s="26" t="s">
        <v>18</v>
      </c>
      <c r="N62" s="27"/>
    </row>
    <row r="63" spans="1:14">
      <c r="A63" s="34">
        <f t="shared" ca="1" si="0"/>
        <v>0.57177993744001299</v>
      </c>
      <c r="B63" s="22">
        <f t="shared" ca="1" si="5"/>
        <v>106.93242781880275</v>
      </c>
      <c r="C63" s="24">
        <f t="shared" ca="1" si="6"/>
        <v>0.6152578436649776</v>
      </c>
      <c r="D63" s="9" t="str">
        <f t="shared" ca="1" si="1"/>
        <v>W</v>
      </c>
      <c r="E63" s="1">
        <f t="shared" ca="1" si="2"/>
        <v>36</v>
      </c>
      <c r="F63" s="5">
        <f t="shared" ca="1" si="3"/>
        <v>106.93242781880275</v>
      </c>
      <c r="G63" s="18">
        <f t="shared" ca="1" si="4"/>
        <v>0</v>
      </c>
      <c r="H63" s="5"/>
      <c r="I63"/>
      <c r="J63" s="32">
        <v>666.05</v>
      </c>
      <c r="K63" s="32">
        <v>100666.05</v>
      </c>
      <c r="L63"/>
      <c r="M63" s="28" t="s">
        <v>14</v>
      </c>
      <c r="N63" s="29">
        <f>AVERAGE(J:J)</f>
        <v>82.386259079903112</v>
      </c>
    </row>
    <row r="64" spans="1:14">
      <c r="A64" s="34">
        <f t="shared" ca="1" si="0"/>
        <v>0.62671832819532458</v>
      </c>
      <c r="B64" s="22">
        <f t="shared" ca="1" si="5"/>
        <v>107.55124616181396</v>
      </c>
      <c r="C64" s="24">
        <f t="shared" ca="1" si="6"/>
        <v>0.6188183430112133</v>
      </c>
      <c r="D64" s="9" t="str">
        <f t="shared" ca="1" si="1"/>
        <v>W</v>
      </c>
      <c r="E64" s="1">
        <f t="shared" ca="1" si="2"/>
        <v>37</v>
      </c>
      <c r="F64" s="5">
        <f t="shared" ca="1" si="3"/>
        <v>107.55124616181396</v>
      </c>
      <c r="G64" s="18">
        <f t="shared" ca="1" si="4"/>
        <v>0</v>
      </c>
      <c r="H64" s="5"/>
      <c r="I64"/>
      <c r="J64" s="32">
        <v>-47.4</v>
      </c>
      <c r="K64" s="32">
        <v>100618.65</v>
      </c>
      <c r="L64"/>
      <c r="M64" s="28" t="s">
        <v>15</v>
      </c>
      <c r="N64" s="29">
        <f>COUNT(J:J)</f>
        <v>826</v>
      </c>
    </row>
    <row r="65" spans="1:14">
      <c r="A65" s="34">
        <f t="shared" ca="1" si="0"/>
        <v>0.27840138095431222</v>
      </c>
      <c r="B65" s="22">
        <f t="shared" ca="1" si="5"/>
        <v>108.1736456087939</v>
      </c>
      <c r="C65" s="24">
        <f t="shared" ca="1" si="6"/>
        <v>0.62239944697994076</v>
      </c>
      <c r="D65" s="9" t="str">
        <f t="shared" ca="1" si="1"/>
        <v>W</v>
      </c>
      <c r="E65" s="1">
        <f t="shared" ca="1" si="2"/>
        <v>38</v>
      </c>
      <c r="F65" s="5">
        <f t="shared" ca="1" si="3"/>
        <v>108.1736456087939</v>
      </c>
      <c r="G65" s="18">
        <f t="shared" ca="1" si="4"/>
        <v>0</v>
      </c>
      <c r="H65" s="5"/>
      <c r="I65"/>
      <c r="J65" s="32">
        <v>7361.55</v>
      </c>
      <c r="K65" s="32">
        <v>107980.2</v>
      </c>
      <c r="L65"/>
      <c r="M65" s="28" t="s">
        <v>16</v>
      </c>
      <c r="N65" s="29">
        <f>STDEV(J:J)</f>
        <v>958.48133801818983</v>
      </c>
    </row>
    <row r="66" spans="1:14">
      <c r="A66" s="34">
        <f t="shared" ca="1" si="0"/>
        <v>0.32562304219201987</v>
      </c>
      <c r="B66" s="22">
        <f t="shared" ca="1" si="5"/>
        <v>108.79964688360407</v>
      </c>
      <c r="C66" s="24">
        <f t="shared" ca="1" si="6"/>
        <v>0.62600127481016443</v>
      </c>
      <c r="D66" s="9" t="str">
        <f t="shared" ca="1" si="1"/>
        <v>W</v>
      </c>
      <c r="E66" s="1">
        <f t="shared" ca="1" si="2"/>
        <v>39</v>
      </c>
      <c r="F66" s="5">
        <f t="shared" ca="1" si="3"/>
        <v>108.79964688360407</v>
      </c>
      <c r="G66" s="18">
        <f t="shared" ca="1" si="4"/>
        <v>0</v>
      </c>
      <c r="H66" s="5"/>
      <c r="I66"/>
      <c r="J66" s="33">
        <v>-930</v>
      </c>
      <c r="K66" s="33">
        <v>107050.2</v>
      </c>
      <c r="L66"/>
      <c r="M66" s="30" t="s">
        <v>17</v>
      </c>
      <c r="N66" s="31">
        <f>N63*SQRT(N64)/N65</f>
        <v>2.470365112943437</v>
      </c>
    </row>
    <row r="67" spans="1:14">
      <c r="A67" s="34">
        <f t="shared" ca="1" si="0"/>
        <v>0.92909190596853852</v>
      </c>
      <c r="B67" s="22">
        <f t="shared" ca="1" si="5"/>
        <v>107.71165041476803</v>
      </c>
      <c r="C67" s="24">
        <f t="shared" ca="1" si="6"/>
        <v>-1.0879964688360388</v>
      </c>
      <c r="D67" s="9" t="str">
        <f t="shared" ca="1" si="1"/>
        <v>L</v>
      </c>
      <c r="E67" s="1">
        <f t="shared" ca="1" si="2"/>
        <v>39</v>
      </c>
      <c r="F67" s="5">
        <f t="shared" ca="1" si="3"/>
        <v>108.79964688360407</v>
      </c>
      <c r="G67" s="18">
        <f t="shared" ca="1" si="4"/>
        <v>-0.99999999999999833</v>
      </c>
      <c r="H67" s="5"/>
      <c r="I67"/>
      <c r="J67" s="32">
        <v>-69.75</v>
      </c>
      <c r="K67" s="32">
        <v>106980.45</v>
      </c>
      <c r="L67"/>
      <c r="M67"/>
      <c r="N67"/>
    </row>
    <row r="68" spans="1:14">
      <c r="A68" s="34">
        <f t="shared" ca="1" si="0"/>
        <v>0.39710279004425186</v>
      </c>
      <c r="B68" s="22">
        <f t="shared" ca="1" si="5"/>
        <v>108.33497812173468</v>
      </c>
      <c r="C68" s="24">
        <f t="shared" ca="1" si="6"/>
        <v>0.62332770696664852</v>
      </c>
      <c r="D68" s="9" t="str">
        <f t="shared" ca="1" si="1"/>
        <v>W</v>
      </c>
      <c r="E68" s="1">
        <f t="shared" ca="1" si="2"/>
        <v>40</v>
      </c>
      <c r="F68" s="5">
        <f t="shared" ca="1" si="3"/>
        <v>108.79964688360407</v>
      </c>
      <c r="G68" s="18">
        <f t="shared" ca="1" si="4"/>
        <v>-0.42708664520437445</v>
      </c>
      <c r="H68" s="5"/>
      <c r="I68"/>
      <c r="J68" s="32">
        <v>75</v>
      </c>
      <c r="K68" s="32">
        <v>107055.45</v>
      </c>
      <c r="L68"/>
      <c r="M68" s="26" t="s">
        <v>24</v>
      </c>
      <c r="N68" s="27"/>
    </row>
    <row r="69" spans="1:14">
      <c r="A69" s="34">
        <f t="shared" ca="1" si="0"/>
        <v>0.68104162108590249</v>
      </c>
      <c r="B69" s="22">
        <f t="shared" ca="1" si="5"/>
        <v>108.96191302837542</v>
      </c>
      <c r="C69" s="24">
        <f t="shared" ca="1" si="6"/>
        <v>0.62693490664074147</v>
      </c>
      <c r="D69" s="9" t="str">
        <f t="shared" ca="1" si="1"/>
        <v>W</v>
      </c>
      <c r="E69" s="1">
        <f t="shared" ca="1" si="2"/>
        <v>41</v>
      </c>
      <c r="F69" s="5">
        <f t="shared" ca="1" si="3"/>
        <v>108.96191302837542</v>
      </c>
      <c r="G69" s="18">
        <f t="shared" ca="1" si="4"/>
        <v>0</v>
      </c>
      <c r="H69" s="5"/>
      <c r="I69"/>
      <c r="J69" s="33">
        <v>55</v>
      </c>
      <c r="K69" s="33">
        <v>107110.45</v>
      </c>
      <c r="L69"/>
      <c r="M69" s="28" t="s">
        <v>25</v>
      </c>
      <c r="N69" s="29">
        <f>COUNTIF(J:J,"&gt;0")</f>
        <v>578</v>
      </c>
    </row>
    <row r="70" spans="1:14">
      <c r="A70" s="34">
        <f t="shared" ca="1" si="0"/>
        <v>0.32601231476126102</v>
      </c>
      <c r="B70" s="22">
        <f t="shared" ca="1" si="5"/>
        <v>109.59247600956769</v>
      </c>
      <c r="C70" s="24">
        <f t="shared" ca="1" si="6"/>
        <v>0.63056298119226994</v>
      </c>
      <c r="D70" s="9" t="str">
        <f t="shared" ca="1" si="1"/>
        <v>W</v>
      </c>
      <c r="E70" s="1">
        <f t="shared" ca="1" si="2"/>
        <v>42</v>
      </c>
      <c r="F70" s="5">
        <f t="shared" ca="1" si="3"/>
        <v>109.59247600956769</v>
      </c>
      <c r="G70" s="18">
        <f t="shared" ca="1" si="4"/>
        <v>0</v>
      </c>
      <c r="H70" s="5"/>
      <c r="I70"/>
      <c r="J70" s="32">
        <v>-986</v>
      </c>
      <c r="K70" s="32">
        <v>106124.45</v>
      </c>
      <c r="L70"/>
      <c r="M70" s="28" t="s">
        <v>26</v>
      </c>
      <c r="N70" s="29">
        <f>COUNTIF(J:J,"&lt;0")</f>
        <v>248</v>
      </c>
    </row>
    <row r="71" spans="1:14">
      <c r="A71" s="34">
        <f t="shared" ca="1" si="0"/>
        <v>0.9677812099951284</v>
      </c>
      <c r="B71" s="22">
        <f t="shared" ca="1" si="5"/>
        <v>108.49655124947201</v>
      </c>
      <c r="C71" s="24">
        <f t="shared" ca="1" si="6"/>
        <v>-1.0959247600956843</v>
      </c>
      <c r="D71" s="9" t="str">
        <f t="shared" ca="1" si="1"/>
        <v>L</v>
      </c>
      <c r="E71" s="1">
        <f t="shared" ca="1" si="2"/>
        <v>42</v>
      </c>
      <c r="F71" s="5">
        <f t="shared" ca="1" si="3"/>
        <v>109.59247600956769</v>
      </c>
      <c r="G71" s="18">
        <f t="shared" ca="1" si="4"/>
        <v>-1.0000000000000069</v>
      </c>
      <c r="H71" s="5"/>
      <c r="I71"/>
      <c r="J71" s="32">
        <v>-986</v>
      </c>
      <c r="K71" s="32">
        <v>105138.45</v>
      </c>
      <c r="L71"/>
      <c r="M71" s="28" t="s">
        <v>27</v>
      </c>
      <c r="N71" s="29">
        <f>AVERAGEIF(J:J,"&gt;0")</f>
        <v>455.33252595155699</v>
      </c>
    </row>
    <row r="72" spans="1:14">
      <c r="A72" s="34">
        <f t="shared" ca="1" si="0"/>
        <v>0.55714968363609008</v>
      </c>
      <c r="B72" s="22">
        <f t="shared" ca="1" si="5"/>
        <v>109.124421180382</v>
      </c>
      <c r="C72" s="24">
        <f t="shared" ca="1" si="6"/>
        <v>0.62786993090999488</v>
      </c>
      <c r="D72" s="9" t="str">
        <f t="shared" ca="1" si="1"/>
        <v>W</v>
      </c>
      <c r="E72" s="1">
        <f t="shared" ca="1" si="2"/>
        <v>43</v>
      </c>
      <c r="F72" s="5">
        <f t="shared" ca="1" si="3"/>
        <v>109.59247600956769</v>
      </c>
      <c r="G72" s="18">
        <f t="shared" ca="1" si="4"/>
        <v>-0.42708664520439077</v>
      </c>
      <c r="H72" s="5"/>
      <c r="I72"/>
      <c r="J72" s="32">
        <v>-989</v>
      </c>
      <c r="K72" s="32">
        <v>104149.45</v>
      </c>
      <c r="L72"/>
      <c r="M72" s="28" t="s">
        <v>28</v>
      </c>
      <c r="N72" s="29">
        <f>AVERAGEIF(J:J,"&lt;0")</f>
        <v>-786.81915322580664</v>
      </c>
    </row>
    <row r="73" spans="1:14">
      <c r="A73" s="34">
        <f t="shared" ca="1" si="0"/>
        <v>0.69886668269973384</v>
      </c>
      <c r="B73" s="22">
        <f t="shared" ca="1" si="5"/>
        <v>109.75592459683233</v>
      </c>
      <c r="C73" s="24">
        <f t="shared" ca="1" si="6"/>
        <v>0.63150341645032881</v>
      </c>
      <c r="D73" s="9" t="str">
        <f t="shared" ca="1" si="1"/>
        <v>W</v>
      </c>
      <c r="E73" s="1">
        <f t="shared" ca="1" si="2"/>
        <v>44</v>
      </c>
      <c r="F73" s="5">
        <f t="shared" ca="1" si="3"/>
        <v>109.75592459683233</v>
      </c>
      <c r="G73" s="18">
        <f t="shared" ca="1" si="4"/>
        <v>0</v>
      </c>
      <c r="H73" s="5"/>
      <c r="I73"/>
      <c r="J73" s="32">
        <v>-999</v>
      </c>
      <c r="K73" s="32">
        <v>103150.45</v>
      </c>
      <c r="L73"/>
      <c r="M73" s="28" t="s">
        <v>30</v>
      </c>
      <c r="N73" s="29">
        <f>N69/N64</f>
        <v>0.69975786924939465</v>
      </c>
    </row>
    <row r="74" spans="1:14">
      <c r="A74" s="34">
        <f t="shared" ca="1" si="0"/>
        <v>0.5577002117741312</v>
      </c>
      <c r="B74" s="22">
        <f t="shared" ca="1" si="5"/>
        <v>110.39108252581684</v>
      </c>
      <c r="C74" s="24">
        <f t="shared" ca="1" si="6"/>
        <v>0.63515792898451195</v>
      </c>
      <c r="D74" s="9" t="str">
        <f t="shared" ca="1" si="1"/>
        <v>W</v>
      </c>
      <c r="E74" s="1">
        <f t="shared" ca="1" si="2"/>
        <v>45</v>
      </c>
      <c r="F74" s="5">
        <f t="shared" ca="1" si="3"/>
        <v>110.39108252581684</v>
      </c>
      <c r="G74" s="18">
        <f t="shared" ca="1" si="4"/>
        <v>0</v>
      </c>
      <c r="H74" s="5"/>
      <c r="I74"/>
      <c r="J74" s="32">
        <v>60</v>
      </c>
      <c r="K74" s="32">
        <v>103210.45</v>
      </c>
      <c r="L74"/>
      <c r="M74" s="30" t="s">
        <v>29</v>
      </c>
      <c r="N74" s="31">
        <f>ABS(N71/N72)</f>
        <v>0.57870035837940847</v>
      </c>
    </row>
    <row r="75" spans="1:14">
      <c r="A75" s="34">
        <f t="shared" ca="1" si="0"/>
        <v>0.8574004168670013</v>
      </c>
      <c r="B75" s="22">
        <f t="shared" ca="1" si="5"/>
        <v>109.28717170055867</v>
      </c>
      <c r="C75" s="24">
        <f t="shared" ca="1" si="6"/>
        <v>-1.1039108252581684</v>
      </c>
      <c r="D75" s="9" t="str">
        <f t="shared" ca="1" si="1"/>
        <v>L</v>
      </c>
      <c r="E75" s="1">
        <f t="shared" ca="1" si="2"/>
        <v>45</v>
      </c>
      <c r="F75" s="5">
        <f t="shared" ca="1" si="3"/>
        <v>110.39108252581684</v>
      </c>
      <c r="G75" s="18">
        <f t="shared" ca="1" si="4"/>
        <v>-1</v>
      </c>
      <c r="H75" s="5"/>
      <c r="J75" s="33">
        <v>96.4</v>
      </c>
      <c r="K75" s="33">
        <v>103306.85</v>
      </c>
    </row>
    <row r="76" spans="1:14">
      <c r="A76" s="34">
        <f t="shared" ca="1" si="0"/>
        <v>0.12607150257550526</v>
      </c>
      <c r="B76" s="22">
        <f t="shared" ca="1" si="5"/>
        <v>109.91961695485253</v>
      </c>
      <c r="C76" s="24">
        <f t="shared" ca="1" si="6"/>
        <v>0.6324452542938559</v>
      </c>
      <c r="D76" s="9" t="str">
        <f t="shared" ca="1" si="1"/>
        <v>W</v>
      </c>
      <c r="E76" s="1">
        <f t="shared" ca="1" si="2"/>
        <v>46</v>
      </c>
      <c r="F76" s="5">
        <f t="shared" ca="1" si="3"/>
        <v>110.39108252581684</v>
      </c>
      <c r="G76" s="18">
        <f t="shared" ca="1" si="4"/>
        <v>-0.42708664520438261</v>
      </c>
      <c r="H76" s="5"/>
      <c r="J76" s="32">
        <v>70</v>
      </c>
      <c r="K76" s="32">
        <v>103376.85</v>
      </c>
    </row>
    <row r="77" spans="1:14">
      <c r="A77" s="34">
        <f t="shared" ca="1" si="0"/>
        <v>0.99601833796046368</v>
      </c>
      <c r="B77" s="22">
        <f t="shared" ca="1" si="5"/>
        <v>108.82042078530401</v>
      </c>
      <c r="C77" s="24">
        <f t="shared" ca="1" si="6"/>
        <v>-1.0991961695485202</v>
      </c>
      <c r="D77" s="9" t="str">
        <f t="shared" ca="1" si="1"/>
        <v>L</v>
      </c>
      <c r="E77" s="1">
        <f t="shared" ca="1" si="2"/>
        <v>46</v>
      </c>
      <c r="F77" s="5">
        <f t="shared" ca="1" si="3"/>
        <v>110.39108252581684</v>
      </c>
      <c r="G77" s="18">
        <f t="shared" ca="1" si="4"/>
        <v>-1.4228157787523341</v>
      </c>
      <c r="H77" s="5"/>
      <c r="J77" s="33">
        <v>-779</v>
      </c>
      <c r="K77" s="33">
        <v>102597.85</v>
      </c>
    </row>
    <row r="78" spans="1:14">
      <c r="A78" s="34">
        <f t="shared" ca="1" si="0"/>
        <v>0.82738546605504704</v>
      </c>
      <c r="B78" s="22">
        <f t="shared" ca="1" si="5"/>
        <v>107.73221657745097</v>
      </c>
      <c r="C78" s="24">
        <f t="shared" ca="1" si="6"/>
        <v>-1.088204207853039</v>
      </c>
      <c r="D78" s="9" t="str">
        <f t="shared" ca="1" si="1"/>
        <v>L</v>
      </c>
      <c r="E78" s="1">
        <f t="shared" ca="1" si="2"/>
        <v>46</v>
      </c>
      <c r="F78" s="5">
        <f t="shared" ca="1" si="3"/>
        <v>110.39108252581684</v>
      </c>
      <c r="G78" s="18">
        <f t="shared" ca="1" si="4"/>
        <v>-2.4085876209648096</v>
      </c>
      <c r="H78" s="5"/>
      <c r="J78" s="32">
        <v>-304.14999999999998</v>
      </c>
      <c r="K78" s="32">
        <v>102293.7</v>
      </c>
    </row>
    <row r="79" spans="1:14">
      <c r="A79" s="34">
        <f t="shared" ref="A79:A142" ca="1" si="7">RAND()</f>
        <v>0.79588114060697634</v>
      </c>
      <c r="B79" s="22">
        <f t="shared" ca="1" si="5"/>
        <v>106.65489441167647</v>
      </c>
      <c r="C79" s="24">
        <f t="shared" ca="1" si="6"/>
        <v>-1.077322165774504</v>
      </c>
      <c r="D79" s="9" t="str">
        <f t="shared" ref="D79:D142" ca="1" si="8">IF(A79&lt;$B$3,"W","L")</f>
        <v>L</v>
      </c>
      <c r="E79" s="1">
        <f t="shared" ref="E79:E142" ca="1" si="9">IF(A79&lt;$B$3,E78+1,E78)</f>
        <v>46</v>
      </c>
      <c r="F79" s="5">
        <f t="shared" ref="F79:F142" ca="1" si="10">IF(B79&gt;F78,B79,F78)</f>
        <v>110.39108252581684</v>
      </c>
      <c r="G79" s="18">
        <f t="shared" ref="G79:G142" ca="1" si="11">IF(B79&lt;F79,(B79-F79)/F79*100,0)</f>
        <v>-3.3845017447551564</v>
      </c>
      <c r="H79" s="5"/>
      <c r="J79" s="33">
        <v>45</v>
      </c>
      <c r="K79" s="33">
        <v>102338.7</v>
      </c>
    </row>
    <row r="80" spans="1:14">
      <c r="A80" s="34">
        <f t="shared" ca="1" si="7"/>
        <v>0.11187846227521825</v>
      </c>
      <c r="B80" s="22">
        <f t="shared" ref="B80:B143" ca="1" si="12">IF(A80&lt;$B$3,(1+$B$2*$B$4)*B79-$B$5,(1-$B$2)*B79-$B$5)</f>
        <v>107.27210666786603</v>
      </c>
      <c r="C80" s="24">
        <f t="shared" ref="C80:C143" ca="1" si="13">B80-B79</f>
        <v>0.61721225618956055</v>
      </c>
      <c r="D80" s="9" t="str">
        <f t="shared" ca="1" si="8"/>
        <v>W</v>
      </c>
      <c r="E80" s="1">
        <f t="shared" ca="1" si="9"/>
        <v>47</v>
      </c>
      <c r="F80" s="5">
        <f t="shared" ca="1" si="10"/>
        <v>110.39108252581684</v>
      </c>
      <c r="G80" s="18">
        <f t="shared" ca="1" si="11"/>
        <v>-2.825387510101995</v>
      </c>
      <c r="H80" s="5"/>
      <c r="J80" s="32">
        <v>125</v>
      </c>
      <c r="K80" s="32">
        <v>102463.7</v>
      </c>
    </row>
    <row r="81" spans="1:11">
      <c r="A81" s="34">
        <f t="shared" ca="1" si="7"/>
        <v>0.58428282992258307</v>
      </c>
      <c r="B81" s="22">
        <f t="shared" ca="1" si="12"/>
        <v>107.89289073359411</v>
      </c>
      <c r="C81" s="24">
        <f t="shared" ca="1" si="13"/>
        <v>0.62078406572808831</v>
      </c>
      <c r="D81" s="9" t="str">
        <f t="shared" ca="1" si="8"/>
        <v>W</v>
      </c>
      <c r="E81" s="1">
        <f t="shared" ca="1" si="9"/>
        <v>48</v>
      </c>
      <c r="F81" s="5">
        <f t="shared" ca="1" si="10"/>
        <v>110.39108252581684</v>
      </c>
      <c r="G81" s="18">
        <f t="shared" ca="1" si="11"/>
        <v>-2.2630376793691482</v>
      </c>
      <c r="H81" s="5"/>
      <c r="J81" s="33">
        <v>105</v>
      </c>
      <c r="K81" s="33">
        <v>102568.7</v>
      </c>
    </row>
    <row r="82" spans="1:11">
      <c r="A82" s="34">
        <f t="shared" ca="1" si="7"/>
        <v>8.541150081363913E-2</v>
      </c>
      <c r="B82" s="22">
        <f t="shared" ca="1" si="12"/>
        <v>108.51726727893534</v>
      </c>
      <c r="C82" s="24">
        <f t="shared" ca="1" si="13"/>
        <v>0.62437654534122089</v>
      </c>
      <c r="D82" s="9" t="str">
        <f t="shared" ca="1" si="8"/>
        <v>W</v>
      </c>
      <c r="E82" s="1">
        <f t="shared" ca="1" si="9"/>
        <v>49</v>
      </c>
      <c r="F82" s="5">
        <f t="shared" ca="1" si="10"/>
        <v>110.39108252581684</v>
      </c>
      <c r="G82" s="18">
        <f t="shared" ca="1" si="11"/>
        <v>-1.6974335281505029</v>
      </c>
      <c r="H82" s="5"/>
      <c r="J82" s="33">
        <v>-987</v>
      </c>
      <c r="K82" s="33">
        <v>101581.7</v>
      </c>
    </row>
    <row r="83" spans="1:11">
      <c r="A83" s="34">
        <f t="shared" ca="1" si="7"/>
        <v>0.33464441408328516</v>
      </c>
      <c r="B83" s="22">
        <f t="shared" ca="1" si="12"/>
        <v>109.14525709358207</v>
      </c>
      <c r="C83" s="24">
        <f t="shared" ca="1" si="13"/>
        <v>0.62798981464673886</v>
      </c>
      <c r="D83" s="9" t="str">
        <f t="shared" ca="1" si="8"/>
        <v>W</v>
      </c>
      <c r="E83" s="1">
        <f t="shared" ca="1" si="9"/>
        <v>50</v>
      </c>
      <c r="F83" s="5">
        <f t="shared" ca="1" si="10"/>
        <v>110.39108252581684</v>
      </c>
      <c r="G83" s="18">
        <f t="shared" ca="1" si="11"/>
        <v>-1.1285562236817539</v>
      </c>
      <c r="H83" s="5"/>
      <c r="J83" s="32">
        <v>183.7</v>
      </c>
      <c r="K83" s="32">
        <v>101765.4</v>
      </c>
    </row>
    <row r="84" spans="1:11">
      <c r="A84" s="34">
        <f t="shared" ca="1" si="7"/>
        <v>0.87362071589982726</v>
      </c>
      <c r="B84" s="22">
        <f t="shared" ca="1" si="12"/>
        <v>108.05380452264625</v>
      </c>
      <c r="C84" s="24">
        <f t="shared" ca="1" si="13"/>
        <v>-1.0914525709358287</v>
      </c>
      <c r="D84" s="19" t="str">
        <f t="shared" ca="1" si="8"/>
        <v>L</v>
      </c>
      <c r="E84" s="1">
        <f t="shared" ca="1" si="9"/>
        <v>50</v>
      </c>
      <c r="F84" s="5">
        <f t="shared" ca="1" si="10"/>
        <v>110.39108252581684</v>
      </c>
      <c r="G84" s="18">
        <f t="shared" ca="1" si="11"/>
        <v>-2.1172706614449437</v>
      </c>
      <c r="H84" s="5"/>
      <c r="J84" s="32">
        <v>655.35</v>
      </c>
      <c r="K84" s="32">
        <v>102420.75</v>
      </c>
    </row>
    <row r="85" spans="1:11">
      <c r="A85" s="34">
        <f t="shared" ca="1" si="7"/>
        <v>0.276410101396106</v>
      </c>
      <c r="B85" s="22">
        <f t="shared" ca="1" si="12"/>
        <v>108.67911227666139</v>
      </c>
      <c r="C85" s="24">
        <f t="shared" ca="1" si="13"/>
        <v>0.62530775401513949</v>
      </c>
      <c r="D85" s="9" t="str">
        <f t="shared" ca="1" si="8"/>
        <v>W</v>
      </c>
      <c r="E85" s="1">
        <f t="shared" ca="1" si="9"/>
        <v>51</v>
      </c>
      <c r="F85" s="5">
        <f t="shared" ca="1" si="10"/>
        <v>110.39108252581684</v>
      </c>
      <c r="G85" s="18">
        <f t="shared" ca="1" si="11"/>
        <v>-1.5508229559711788</v>
      </c>
      <c r="H85" s="5"/>
      <c r="J85" s="33">
        <v>858.9</v>
      </c>
      <c r="K85" s="33">
        <v>103279.65</v>
      </c>
    </row>
    <row r="86" spans="1:11">
      <c r="A86" s="34">
        <f t="shared" ca="1" si="7"/>
        <v>0.24684635261411625</v>
      </c>
      <c r="B86" s="22">
        <f t="shared" ca="1" si="12"/>
        <v>109.30803868888999</v>
      </c>
      <c r="C86" s="24">
        <f t="shared" ca="1" si="13"/>
        <v>0.62892641222860846</v>
      </c>
      <c r="D86" s="9" t="str">
        <f t="shared" ca="1" si="8"/>
        <v>W</v>
      </c>
      <c r="E86" s="1">
        <f t="shared" ca="1" si="9"/>
        <v>52</v>
      </c>
      <c r="F86" s="5">
        <f t="shared" ca="1" si="10"/>
        <v>110.39108252581684</v>
      </c>
      <c r="G86" s="18">
        <f t="shared" ca="1" si="11"/>
        <v>-0.98109721559579732</v>
      </c>
      <c r="H86" s="5"/>
      <c r="J86" s="32">
        <v>-248</v>
      </c>
      <c r="K86" s="32">
        <v>103031.65</v>
      </c>
    </row>
    <row r="87" spans="1:11">
      <c r="A87" s="34">
        <f t="shared" ca="1" si="7"/>
        <v>0.16278873827043316</v>
      </c>
      <c r="B87" s="22">
        <f t="shared" ca="1" si="12"/>
        <v>109.94060470052011</v>
      </c>
      <c r="C87" s="24">
        <f t="shared" ca="1" si="13"/>
        <v>0.63256601163011794</v>
      </c>
      <c r="D87" s="9" t="str">
        <f t="shared" ca="1" si="8"/>
        <v>W</v>
      </c>
      <c r="E87" s="1">
        <f t="shared" ca="1" si="9"/>
        <v>53</v>
      </c>
      <c r="F87" s="5">
        <f t="shared" ca="1" si="10"/>
        <v>110.39108252581684</v>
      </c>
      <c r="G87" s="18">
        <f t="shared" ca="1" si="11"/>
        <v>-0.40807447031908389</v>
      </c>
      <c r="H87" s="5"/>
      <c r="J87" s="33">
        <v>60</v>
      </c>
      <c r="K87" s="33">
        <v>103091.65</v>
      </c>
    </row>
    <row r="88" spans="1:11">
      <c r="A88" s="34">
        <f t="shared" ca="1" si="7"/>
        <v>0.78807510377986034</v>
      </c>
      <c r="B88" s="22">
        <f t="shared" ca="1" si="12"/>
        <v>108.84119865351491</v>
      </c>
      <c r="C88" s="24">
        <f t="shared" ca="1" si="13"/>
        <v>-1.0994060470052034</v>
      </c>
      <c r="D88" s="9" t="str">
        <f t="shared" ca="1" si="8"/>
        <v>L</v>
      </c>
      <c r="E88" s="1">
        <f t="shared" ca="1" si="9"/>
        <v>53</v>
      </c>
      <c r="F88" s="5">
        <f t="shared" ca="1" si="10"/>
        <v>110.39108252581684</v>
      </c>
      <c r="G88" s="18">
        <f t="shared" ca="1" si="11"/>
        <v>-1.403993725615895</v>
      </c>
      <c r="H88" s="5"/>
      <c r="J88" s="33">
        <v>85</v>
      </c>
      <c r="K88" s="33">
        <v>103176.65</v>
      </c>
    </row>
    <row r="89" spans="1:11">
      <c r="A89" s="34">
        <f t="shared" ca="1" si="7"/>
        <v>0.82416529316435749</v>
      </c>
      <c r="B89" s="22">
        <f t="shared" ca="1" si="12"/>
        <v>107.75278666697976</v>
      </c>
      <c r="C89" s="24">
        <f t="shared" ca="1" si="13"/>
        <v>-1.0884119865351494</v>
      </c>
      <c r="D89" s="9" t="str">
        <f t="shared" ca="1" si="8"/>
        <v>L</v>
      </c>
      <c r="E89" s="1">
        <f t="shared" ca="1" si="9"/>
        <v>53</v>
      </c>
      <c r="F89" s="5">
        <f t="shared" ca="1" si="10"/>
        <v>110.39108252581684</v>
      </c>
      <c r="G89" s="18">
        <f t="shared" ca="1" si="11"/>
        <v>-2.3899537883597364</v>
      </c>
      <c r="H89" s="5"/>
      <c r="J89" s="33">
        <v>979.8</v>
      </c>
      <c r="K89" s="33">
        <v>104156.45</v>
      </c>
    </row>
    <row r="90" spans="1:11">
      <c r="A90" s="34">
        <f t="shared" ca="1" si="7"/>
        <v>0.4584716038396015</v>
      </c>
      <c r="B90" s="22">
        <f t="shared" ca="1" si="12"/>
        <v>108.37635242958538</v>
      </c>
      <c r="C90" s="24">
        <f t="shared" ca="1" si="13"/>
        <v>0.62356576260562235</v>
      </c>
      <c r="D90" s="9" t="str">
        <f t="shared" ca="1" si="8"/>
        <v>W</v>
      </c>
      <c r="E90" s="1">
        <f t="shared" ca="1" si="9"/>
        <v>54</v>
      </c>
      <c r="F90" s="5">
        <f t="shared" ca="1" si="10"/>
        <v>110.39108252581684</v>
      </c>
      <c r="G90" s="18">
        <f t="shared" ca="1" si="11"/>
        <v>-1.825084101118658</v>
      </c>
      <c r="H90" s="5"/>
      <c r="J90" s="32">
        <v>-672</v>
      </c>
      <c r="K90" s="32">
        <v>103484.45</v>
      </c>
    </row>
    <row r="91" spans="1:11">
      <c r="A91" s="34">
        <f t="shared" ca="1" si="7"/>
        <v>0.81661111562589905</v>
      </c>
      <c r="B91" s="22">
        <f t="shared" ca="1" si="12"/>
        <v>107.29258890528952</v>
      </c>
      <c r="C91" s="24">
        <f t="shared" ca="1" si="13"/>
        <v>-1.0837635242958612</v>
      </c>
      <c r="D91" s="9" t="str">
        <f t="shared" ca="1" si="8"/>
        <v>L</v>
      </c>
      <c r="E91" s="1">
        <f t="shared" ca="1" si="9"/>
        <v>54</v>
      </c>
      <c r="F91" s="5">
        <f t="shared" ca="1" si="10"/>
        <v>110.39108252581684</v>
      </c>
      <c r="G91" s="18">
        <f t="shared" ca="1" si="11"/>
        <v>-2.8068332601074784</v>
      </c>
      <c r="H91" s="5"/>
      <c r="J91" s="32">
        <v>80</v>
      </c>
      <c r="K91" s="32">
        <v>103564.45</v>
      </c>
    </row>
    <row r="92" spans="1:11">
      <c r="A92" s="34">
        <f t="shared" ca="1" si="7"/>
        <v>0.54672314916994447</v>
      </c>
      <c r="B92" s="22">
        <f t="shared" ca="1" si="12"/>
        <v>107.91349150179899</v>
      </c>
      <c r="C92" s="24">
        <f t="shared" ca="1" si="13"/>
        <v>0.62090259650946678</v>
      </c>
      <c r="D92" s="9" t="str">
        <f t="shared" ca="1" si="8"/>
        <v>W</v>
      </c>
      <c r="E92" s="1">
        <f t="shared" ca="1" si="9"/>
        <v>55</v>
      </c>
      <c r="F92" s="5">
        <f t="shared" ca="1" si="10"/>
        <v>110.39108252581684</v>
      </c>
      <c r="G92" s="18">
        <f t="shared" ca="1" si="11"/>
        <v>-2.2443760558634143</v>
      </c>
      <c r="H92" s="5"/>
      <c r="J92" s="32">
        <v>-230.3</v>
      </c>
      <c r="K92" s="32">
        <v>103334.15</v>
      </c>
    </row>
    <row r="93" spans="1:11">
      <c r="A93" s="34">
        <f t="shared" ca="1" si="7"/>
        <v>0.8282235008637735</v>
      </c>
      <c r="B93" s="22">
        <f t="shared" ca="1" si="12"/>
        <v>106.834356586781</v>
      </c>
      <c r="C93" s="24">
        <f t="shared" ca="1" si="13"/>
        <v>-1.0791349150179883</v>
      </c>
      <c r="D93" s="9" t="str">
        <f t="shared" ca="1" si="8"/>
        <v>L</v>
      </c>
      <c r="E93" s="1">
        <f t="shared" ca="1" si="9"/>
        <v>55</v>
      </c>
      <c r="F93" s="5">
        <f t="shared" ca="1" si="10"/>
        <v>110.39108252581684</v>
      </c>
      <c r="G93" s="18">
        <f t="shared" ca="1" si="11"/>
        <v>-3.2219322953047786</v>
      </c>
      <c r="H93" s="5"/>
      <c r="J93" s="33">
        <v>42.7</v>
      </c>
      <c r="K93" s="33">
        <v>103376.85</v>
      </c>
    </row>
    <row r="94" spans="1:11">
      <c r="A94" s="34">
        <f t="shared" ca="1" si="7"/>
        <v>0.90337598601774749</v>
      </c>
      <c r="B94" s="22">
        <f t="shared" ca="1" si="12"/>
        <v>105.76601302091319</v>
      </c>
      <c r="C94" s="24">
        <f t="shared" ca="1" si="13"/>
        <v>-1.0683435658678064</v>
      </c>
      <c r="D94" s="9" t="str">
        <f t="shared" ca="1" si="8"/>
        <v>L</v>
      </c>
      <c r="E94" s="1">
        <f t="shared" ca="1" si="9"/>
        <v>55</v>
      </c>
      <c r="F94" s="5">
        <f t="shared" ca="1" si="10"/>
        <v>110.39108252581684</v>
      </c>
      <c r="G94" s="18">
        <f t="shared" ca="1" si="11"/>
        <v>-4.1897129723517281</v>
      </c>
      <c r="H94" s="5"/>
      <c r="J94" s="33">
        <v>-990</v>
      </c>
      <c r="K94" s="33">
        <v>102386.85</v>
      </c>
    </row>
    <row r="95" spans="1:11">
      <c r="A95" s="34">
        <f t="shared" ca="1" si="7"/>
        <v>0.28743312407254029</v>
      </c>
      <c r="B95" s="22">
        <f t="shared" ca="1" si="12"/>
        <v>106.37808131730884</v>
      </c>
      <c r="C95" s="24">
        <f t="shared" ca="1" si="13"/>
        <v>0.6120682963956483</v>
      </c>
      <c r="D95" s="9" t="str">
        <f t="shared" ca="1" si="8"/>
        <v>W</v>
      </c>
      <c r="E95" s="1">
        <f t="shared" ca="1" si="9"/>
        <v>56</v>
      </c>
      <c r="F95" s="5">
        <f t="shared" ca="1" si="10"/>
        <v>110.39108252581684</v>
      </c>
      <c r="G95" s="18">
        <f t="shared" ca="1" si="11"/>
        <v>-3.6352584979583762</v>
      </c>
      <c r="H95" s="5"/>
      <c r="J95" s="32">
        <v>369.9</v>
      </c>
      <c r="K95" s="32">
        <v>102756.75</v>
      </c>
    </row>
    <row r="96" spans="1:11">
      <c r="A96" s="34">
        <f t="shared" ca="1" si="7"/>
        <v>0.84514408387688822</v>
      </c>
      <c r="B96" s="22">
        <f t="shared" ca="1" si="12"/>
        <v>105.31430050413574</v>
      </c>
      <c r="C96" s="24">
        <f t="shared" ca="1" si="13"/>
        <v>-1.0637808131730964</v>
      </c>
      <c r="D96" s="9" t="str">
        <f t="shared" ca="1" si="8"/>
        <v>L</v>
      </c>
      <c r="E96" s="1">
        <f t="shared" ca="1" si="9"/>
        <v>56</v>
      </c>
      <c r="F96" s="5">
        <f t="shared" ca="1" si="10"/>
        <v>110.39108252581684</v>
      </c>
      <c r="G96" s="18">
        <f t="shared" ca="1" si="11"/>
        <v>-4.5989059129787995</v>
      </c>
      <c r="H96" s="5"/>
      <c r="J96" s="32">
        <v>-682</v>
      </c>
      <c r="K96" s="32">
        <v>102074.75</v>
      </c>
    </row>
    <row r="97" spans="1:11">
      <c r="A97" s="34">
        <f t="shared" ca="1" si="7"/>
        <v>0.46601261140944605</v>
      </c>
      <c r="B97" s="22">
        <f t="shared" ca="1" si="12"/>
        <v>105.92375473857795</v>
      </c>
      <c r="C97" s="24">
        <f t="shared" ca="1" si="13"/>
        <v>0.60945423444221092</v>
      </c>
      <c r="D97" s="9" t="str">
        <f t="shared" ca="1" si="8"/>
        <v>W</v>
      </c>
      <c r="E97" s="1">
        <f t="shared" ca="1" si="9"/>
        <v>57</v>
      </c>
      <c r="F97" s="5">
        <f t="shared" ca="1" si="10"/>
        <v>110.39108252581684</v>
      </c>
      <c r="G97" s="18">
        <f t="shared" ca="1" si="11"/>
        <v>-4.0468194395993224</v>
      </c>
      <c r="H97" s="5"/>
      <c r="J97" s="33">
        <v>-999</v>
      </c>
      <c r="K97" s="33">
        <v>101075.75</v>
      </c>
    </row>
    <row r="98" spans="1:11">
      <c r="A98" s="34">
        <f t="shared" ca="1" si="7"/>
        <v>0.40603609635139648</v>
      </c>
      <c r="B98" s="22">
        <f t="shared" ca="1" si="12"/>
        <v>106.53673588685903</v>
      </c>
      <c r="C98" s="24">
        <f t="shared" ca="1" si="13"/>
        <v>0.61298114828107941</v>
      </c>
      <c r="D98" s="9" t="str">
        <f t="shared" ca="1" si="8"/>
        <v>W</v>
      </c>
      <c r="E98" s="1">
        <f t="shared" ca="1" si="9"/>
        <v>58</v>
      </c>
      <c r="F98" s="5">
        <f t="shared" ca="1" si="10"/>
        <v>110.39108252581684</v>
      </c>
      <c r="G98" s="18">
        <f t="shared" ca="1" si="11"/>
        <v>-3.4915380398198401</v>
      </c>
      <c r="H98" s="5"/>
      <c r="J98" s="32">
        <v>4329.8999999999996</v>
      </c>
      <c r="K98" s="32">
        <v>105405.65</v>
      </c>
    </row>
    <row r="99" spans="1:11">
      <c r="A99" s="34">
        <f t="shared" ca="1" si="7"/>
        <v>0.70698315163719272</v>
      </c>
      <c r="B99" s="22">
        <f t="shared" ca="1" si="12"/>
        <v>105.47136852799045</v>
      </c>
      <c r="C99" s="24">
        <f t="shared" ca="1" si="13"/>
        <v>-1.0653673588685848</v>
      </c>
      <c r="D99" s="9" t="str">
        <f t="shared" ca="1" si="8"/>
        <v>L</v>
      </c>
      <c r="E99" s="1">
        <f t="shared" ca="1" si="9"/>
        <v>58</v>
      </c>
      <c r="F99" s="5">
        <f t="shared" ca="1" si="10"/>
        <v>110.39108252581684</v>
      </c>
      <c r="G99" s="18">
        <f t="shared" ca="1" si="11"/>
        <v>-4.4566226594216367</v>
      </c>
      <c r="H99" s="5"/>
      <c r="J99" s="32">
        <v>-658</v>
      </c>
      <c r="K99" s="32">
        <v>104747.65</v>
      </c>
    </row>
    <row r="100" spans="1:11">
      <c r="A100" s="34">
        <f t="shared" ca="1" si="7"/>
        <v>0.51584141696566821</v>
      </c>
      <c r="B100" s="22">
        <f t="shared" ca="1" si="12"/>
        <v>106.0817317156496</v>
      </c>
      <c r="C100" s="24">
        <f t="shared" ca="1" si="13"/>
        <v>0.61036318765914643</v>
      </c>
      <c r="D100" s="9" t="str">
        <f t="shared" ca="1" si="8"/>
        <v>W</v>
      </c>
      <c r="E100" s="1">
        <f t="shared" ca="1" si="9"/>
        <v>59</v>
      </c>
      <c r="F100" s="5">
        <f t="shared" ca="1" si="10"/>
        <v>110.39108252581684</v>
      </c>
      <c r="G100" s="18">
        <f t="shared" ca="1" si="11"/>
        <v>-3.9037127923439199</v>
      </c>
      <c r="H100" s="5"/>
      <c r="J100" s="32">
        <v>-504.75</v>
      </c>
      <c r="K100" s="32">
        <v>104242.9</v>
      </c>
    </row>
    <row r="101" spans="1:11">
      <c r="A101" s="34">
        <f t="shared" ca="1" si="7"/>
        <v>0.51358521973802573</v>
      </c>
      <c r="B101" s="22">
        <f t="shared" ca="1" si="12"/>
        <v>106.69562707726315</v>
      </c>
      <c r="C101" s="24">
        <f t="shared" ca="1" si="13"/>
        <v>0.61389536161355807</v>
      </c>
      <c r="D101" s="9" t="str">
        <f t="shared" ca="1" si="8"/>
        <v>W</v>
      </c>
      <c r="E101" s="1">
        <f t="shared" ca="1" si="9"/>
        <v>60</v>
      </c>
      <c r="F101" s="5">
        <f t="shared" ca="1" si="10"/>
        <v>110.39108252581684</v>
      </c>
      <c r="G101" s="18">
        <f t="shared" ca="1" si="11"/>
        <v>-3.3476032338838979</v>
      </c>
      <c r="H101" s="5"/>
      <c r="J101" s="32">
        <v>-975</v>
      </c>
      <c r="K101" s="32">
        <v>103267.9</v>
      </c>
    </row>
    <row r="102" spans="1:11">
      <c r="A102" s="34">
        <f t="shared" ca="1" si="7"/>
        <v>0.23422561408927289</v>
      </c>
      <c r="B102" s="22">
        <f t="shared" ca="1" si="12"/>
        <v>107.31307505353443</v>
      </c>
      <c r="C102" s="24">
        <f t="shared" ca="1" si="13"/>
        <v>0.61744797627127923</v>
      </c>
      <c r="D102" s="9" t="str">
        <f t="shared" ca="1" si="8"/>
        <v>W</v>
      </c>
      <c r="E102" s="1">
        <f t="shared" ca="1" si="9"/>
        <v>61</v>
      </c>
      <c r="F102" s="5">
        <f t="shared" ca="1" si="10"/>
        <v>110.39108252581684</v>
      </c>
      <c r="G102" s="18">
        <f t="shared" ca="1" si="11"/>
        <v>-2.7882754674160961</v>
      </c>
      <c r="H102" s="5"/>
      <c r="J102" s="32">
        <v>83.25</v>
      </c>
      <c r="K102" s="32">
        <v>103351.15</v>
      </c>
    </row>
    <row r="103" spans="1:11">
      <c r="A103" s="34">
        <f t="shared" ca="1" si="7"/>
        <v>6.8131246138902757E-2</v>
      </c>
      <c r="B103" s="22">
        <f t="shared" ca="1" si="12"/>
        <v>107.9340962034572</v>
      </c>
      <c r="C103" s="24">
        <f t="shared" ca="1" si="13"/>
        <v>0.62102114992276825</v>
      </c>
      <c r="D103" s="9" t="str">
        <f t="shared" ca="1" si="8"/>
        <v>W</v>
      </c>
      <c r="E103" s="1">
        <f t="shared" ca="1" si="9"/>
        <v>62</v>
      </c>
      <c r="F103" s="5">
        <f t="shared" ca="1" si="10"/>
        <v>110.39108252581684</v>
      </c>
      <c r="G103" s="18">
        <f t="shared" ca="1" si="11"/>
        <v>-2.2257108691592293</v>
      </c>
      <c r="H103" s="5"/>
      <c r="J103" s="33">
        <v>75</v>
      </c>
      <c r="K103" s="33">
        <v>103426.15</v>
      </c>
    </row>
    <row r="104" spans="1:11">
      <c r="A104" s="34">
        <f t="shared" ca="1" si="7"/>
        <v>0.59407982648647772</v>
      </c>
      <c r="B104" s="22">
        <f t="shared" ca="1" si="12"/>
        <v>108.55871120500019</v>
      </c>
      <c r="C104" s="24">
        <f t="shared" ca="1" si="13"/>
        <v>0.62461500154299188</v>
      </c>
      <c r="D104" s="9" t="str">
        <f t="shared" ca="1" si="8"/>
        <v>W</v>
      </c>
      <c r="E104" s="1">
        <f t="shared" ca="1" si="9"/>
        <v>63</v>
      </c>
      <c r="F104" s="5">
        <f t="shared" ca="1" si="10"/>
        <v>110.39108252581684</v>
      </c>
      <c r="G104" s="18">
        <f t="shared" ca="1" si="11"/>
        <v>-1.6598907075561258</v>
      </c>
      <c r="H104" s="5"/>
      <c r="J104" s="32">
        <v>75</v>
      </c>
      <c r="K104" s="32">
        <v>103501.15</v>
      </c>
    </row>
    <row r="105" spans="1:11">
      <c r="A105" s="34">
        <f t="shared" ca="1" si="7"/>
        <v>0.96033128432015169</v>
      </c>
      <c r="B105" s="22">
        <f t="shared" ca="1" si="12"/>
        <v>107.47312409295019</v>
      </c>
      <c r="C105" s="24">
        <f t="shared" ca="1" si="13"/>
        <v>-1.0855871120500069</v>
      </c>
      <c r="D105" s="9" t="str">
        <f t="shared" ca="1" si="8"/>
        <v>L</v>
      </c>
      <c r="E105" s="1">
        <f t="shared" ca="1" si="9"/>
        <v>63</v>
      </c>
      <c r="F105" s="5">
        <f t="shared" ca="1" si="10"/>
        <v>110.39108252581684</v>
      </c>
      <c r="G105" s="18">
        <f t="shared" ca="1" si="11"/>
        <v>-2.6432918004805694</v>
      </c>
      <c r="H105" s="5"/>
      <c r="J105" s="33">
        <v>-816</v>
      </c>
      <c r="K105" s="33">
        <v>102685.15</v>
      </c>
    </row>
    <row r="106" spans="1:11">
      <c r="A106" s="34">
        <f t="shared" ca="1" si="7"/>
        <v>0.83908311545712033</v>
      </c>
      <c r="B106" s="22">
        <f t="shared" ca="1" si="12"/>
        <v>106.39839285202068</v>
      </c>
      <c r="C106" s="24">
        <f t="shared" ca="1" si="13"/>
        <v>-1.0747312409295091</v>
      </c>
      <c r="D106" s="9" t="str">
        <f t="shared" ca="1" si="8"/>
        <v>L</v>
      </c>
      <c r="E106" s="1">
        <f t="shared" ca="1" si="9"/>
        <v>63</v>
      </c>
      <c r="F106" s="5">
        <f t="shared" ca="1" si="10"/>
        <v>110.39108252581684</v>
      </c>
      <c r="G106" s="18">
        <f t="shared" ca="1" si="11"/>
        <v>-3.6168588824757699</v>
      </c>
      <c r="H106" s="5"/>
      <c r="J106" s="32">
        <v>-900</v>
      </c>
      <c r="K106" s="32">
        <v>101785.15</v>
      </c>
    </row>
    <row r="107" spans="1:11">
      <c r="A107" s="34">
        <f t="shared" ca="1" si="7"/>
        <v>3.2021601676182065E-2</v>
      </c>
      <c r="B107" s="22">
        <f t="shared" ca="1" si="12"/>
        <v>107.01412073276526</v>
      </c>
      <c r="C107" s="24">
        <f t="shared" ca="1" si="13"/>
        <v>0.61572788074458629</v>
      </c>
      <c r="D107" s="9" t="str">
        <f t="shared" ca="1" si="8"/>
        <v>W</v>
      </c>
      <c r="E107" s="1">
        <f t="shared" ca="1" si="9"/>
        <v>64</v>
      </c>
      <c r="F107" s="5">
        <f t="shared" ca="1" si="10"/>
        <v>110.39108252581684</v>
      </c>
      <c r="G107" s="18">
        <f t="shared" ca="1" si="11"/>
        <v>-3.0590892994113159</v>
      </c>
      <c r="H107" s="5"/>
      <c r="J107" s="33">
        <v>50</v>
      </c>
      <c r="K107" s="33">
        <v>101835.15</v>
      </c>
    </row>
    <row r="108" spans="1:11">
      <c r="A108" s="34">
        <f t="shared" ca="1" si="7"/>
        <v>0.46482171864573396</v>
      </c>
      <c r="B108" s="22">
        <f t="shared" ca="1" si="12"/>
        <v>107.63341183296235</v>
      </c>
      <c r="C108" s="24">
        <f t="shared" ca="1" si="13"/>
        <v>0.61929110019708844</v>
      </c>
      <c r="D108" s="9" t="str">
        <f t="shared" ca="1" si="8"/>
        <v>W</v>
      </c>
      <c r="E108" s="1">
        <f t="shared" ca="1" si="9"/>
        <v>65</v>
      </c>
      <c r="F108" s="5">
        <f t="shared" ca="1" si="10"/>
        <v>110.39108252581684</v>
      </c>
      <c r="G108" s="18">
        <f t="shared" ca="1" si="11"/>
        <v>-2.4980919017707439</v>
      </c>
      <c r="H108" s="5"/>
      <c r="J108" s="33">
        <v>287.7</v>
      </c>
      <c r="K108" s="33">
        <v>102122.85</v>
      </c>
    </row>
    <row r="109" spans="1:11">
      <c r="A109" s="34">
        <f t="shared" ca="1" si="7"/>
        <v>2.429206897087921E-3</v>
      </c>
      <c r="B109" s="22">
        <f t="shared" ca="1" si="12"/>
        <v>108.2562867729757</v>
      </c>
      <c r="C109" s="24">
        <f t="shared" ca="1" si="13"/>
        <v>0.62287494001334665</v>
      </c>
      <c r="D109" s="9" t="str">
        <f t="shared" ca="1" si="8"/>
        <v>W</v>
      </c>
      <c r="E109" s="1">
        <f t="shared" ca="1" si="9"/>
        <v>66</v>
      </c>
      <c r="F109" s="5">
        <f t="shared" ca="1" si="10"/>
        <v>110.39108252581684</v>
      </c>
      <c r="G109" s="18">
        <f t="shared" ca="1" si="11"/>
        <v>-1.9338480101795217</v>
      </c>
      <c r="H109" s="5"/>
      <c r="J109" s="33">
        <v>-426.75</v>
      </c>
      <c r="K109" s="33">
        <v>101696.1</v>
      </c>
    </row>
    <row r="110" spans="1:11">
      <c r="A110" s="34">
        <f t="shared" ca="1" si="7"/>
        <v>0.83046443584026708</v>
      </c>
      <c r="B110" s="22">
        <f t="shared" ca="1" si="12"/>
        <v>107.17372390524594</v>
      </c>
      <c r="C110" s="24">
        <f t="shared" ca="1" si="13"/>
        <v>-1.082562867729763</v>
      </c>
      <c r="D110" s="9" t="str">
        <f t="shared" ca="1" si="8"/>
        <v>L</v>
      </c>
      <c r="E110" s="1">
        <f t="shared" ca="1" si="9"/>
        <v>66</v>
      </c>
      <c r="F110" s="5">
        <f t="shared" ca="1" si="10"/>
        <v>110.39108252581684</v>
      </c>
      <c r="G110" s="18">
        <f t="shared" ca="1" si="11"/>
        <v>-2.9145095300777317</v>
      </c>
      <c r="H110" s="5"/>
      <c r="J110" s="32">
        <v>115</v>
      </c>
      <c r="K110" s="32">
        <v>101811.1</v>
      </c>
    </row>
    <row r="111" spans="1:11">
      <c r="A111" s="34">
        <f t="shared" ca="1" si="7"/>
        <v>0.76510297452715958</v>
      </c>
      <c r="B111" s="22">
        <f t="shared" ca="1" si="12"/>
        <v>106.10198666619347</v>
      </c>
      <c r="C111" s="24">
        <f t="shared" ca="1" si="13"/>
        <v>-1.0717372390524673</v>
      </c>
      <c r="D111" s="9" t="str">
        <f t="shared" ca="1" si="8"/>
        <v>L</v>
      </c>
      <c r="E111" s="1">
        <f t="shared" ca="1" si="9"/>
        <v>66</v>
      </c>
      <c r="F111" s="5">
        <f t="shared" ca="1" si="10"/>
        <v>110.39108252581684</v>
      </c>
      <c r="G111" s="18">
        <f t="shared" ca="1" si="11"/>
        <v>-3.885364434776962</v>
      </c>
      <c r="H111" s="5"/>
      <c r="J111" s="32">
        <v>-986</v>
      </c>
      <c r="K111" s="32">
        <v>100825.1</v>
      </c>
    </row>
    <row r="112" spans="1:11">
      <c r="A112" s="34">
        <f t="shared" ca="1" si="7"/>
        <v>0.81061031082872326</v>
      </c>
      <c r="B112" s="22">
        <f t="shared" ca="1" si="12"/>
        <v>105.04096679953153</v>
      </c>
      <c r="C112" s="24">
        <f t="shared" ca="1" si="13"/>
        <v>-1.0610198666619368</v>
      </c>
      <c r="D112" s="9" t="str">
        <f t="shared" ca="1" si="8"/>
        <v>L</v>
      </c>
      <c r="E112" s="1">
        <f t="shared" ca="1" si="9"/>
        <v>66</v>
      </c>
      <c r="F112" s="5">
        <f t="shared" ca="1" si="10"/>
        <v>110.39108252581684</v>
      </c>
      <c r="G112" s="18">
        <f t="shared" ca="1" si="11"/>
        <v>-4.8465107904291944</v>
      </c>
      <c r="H112" s="5"/>
      <c r="J112" s="33">
        <v>60.9</v>
      </c>
      <c r="K112" s="33">
        <v>100886</v>
      </c>
    </row>
    <row r="113" spans="1:11">
      <c r="A113" s="34">
        <f t="shared" ca="1" si="7"/>
        <v>0.9179500050016014</v>
      </c>
      <c r="B113" s="22">
        <f t="shared" ca="1" si="12"/>
        <v>103.99055713153622</v>
      </c>
      <c r="C113" s="24">
        <f t="shared" ca="1" si="13"/>
        <v>-1.0504096679953108</v>
      </c>
      <c r="D113" s="19" t="str">
        <f t="shared" ca="1" si="8"/>
        <v>L</v>
      </c>
      <c r="E113" s="1">
        <f t="shared" ca="1" si="9"/>
        <v>66</v>
      </c>
      <c r="F113" s="5">
        <f t="shared" ca="1" si="10"/>
        <v>110.39108252581684</v>
      </c>
      <c r="G113" s="18">
        <f t="shared" ca="1" si="11"/>
        <v>-5.798045682524898</v>
      </c>
      <c r="H113" s="5"/>
      <c r="I113" s="5"/>
      <c r="J113" s="32">
        <v>427.7</v>
      </c>
      <c r="K113" s="32">
        <v>101313.7</v>
      </c>
    </row>
    <row r="114" spans="1:11">
      <c r="A114" s="34">
        <f t="shared" ca="1" si="7"/>
        <v>0.33310794235277807</v>
      </c>
      <c r="B114" s="22">
        <f t="shared" ca="1" si="12"/>
        <v>104.59235085833717</v>
      </c>
      <c r="C114" s="24">
        <f t="shared" ca="1" si="13"/>
        <v>0.601793726800949</v>
      </c>
      <c r="D114" s="9" t="str">
        <f t="shared" ca="1" si="8"/>
        <v>W</v>
      </c>
      <c r="E114" s="1">
        <f t="shared" ca="1" si="9"/>
        <v>67</v>
      </c>
      <c r="F114" s="5">
        <f t="shared" ca="1" si="10"/>
        <v>110.39108252581684</v>
      </c>
      <c r="G114" s="18">
        <f t="shared" ca="1" si="11"/>
        <v>-5.2528986352892586</v>
      </c>
      <c r="H114" s="5"/>
      <c r="J114" s="32">
        <v>120</v>
      </c>
      <c r="K114" s="32">
        <v>101433.7</v>
      </c>
    </row>
    <row r="115" spans="1:11">
      <c r="A115" s="34">
        <f t="shared" ca="1" si="7"/>
        <v>4.9047568717403678E-2</v>
      </c>
      <c r="B115" s="22">
        <f t="shared" ca="1" si="12"/>
        <v>105.19762716759182</v>
      </c>
      <c r="C115" s="24">
        <f t="shared" ca="1" si="13"/>
        <v>0.60527630925464848</v>
      </c>
      <c r="D115" s="9" t="str">
        <f t="shared" ca="1" si="8"/>
        <v>W</v>
      </c>
      <c r="E115" s="1">
        <f t="shared" ca="1" si="9"/>
        <v>68</v>
      </c>
      <c r="F115" s="5">
        <f t="shared" ca="1" si="10"/>
        <v>110.39108252581684</v>
      </c>
      <c r="G115" s="18">
        <f t="shared" ca="1" si="11"/>
        <v>-4.7045968201375725</v>
      </c>
      <c r="H115" s="5"/>
      <c r="J115" s="32">
        <v>-966</v>
      </c>
      <c r="K115" s="32">
        <v>100467.7</v>
      </c>
    </row>
    <row r="116" spans="1:11">
      <c r="A116" s="34">
        <f t="shared" ca="1" si="7"/>
        <v>0.82380425719531303</v>
      </c>
      <c r="B116" s="22">
        <f t="shared" ca="1" si="12"/>
        <v>104.14565089591589</v>
      </c>
      <c r="C116" s="24">
        <f t="shared" ca="1" si="13"/>
        <v>-1.051976271675926</v>
      </c>
      <c r="D116" s="9" t="str">
        <f t="shared" ca="1" si="8"/>
        <v>L</v>
      </c>
      <c r="E116" s="1">
        <f t="shared" ca="1" si="9"/>
        <v>68</v>
      </c>
      <c r="F116" s="5">
        <f t="shared" ca="1" si="10"/>
        <v>110.39108252581684</v>
      </c>
      <c r="G116" s="18">
        <f t="shared" ca="1" si="11"/>
        <v>-5.6575508519362039</v>
      </c>
      <c r="H116" s="5"/>
      <c r="J116" s="32">
        <v>-1012</v>
      </c>
      <c r="K116" s="32">
        <v>99455.7</v>
      </c>
    </row>
    <row r="117" spans="1:11">
      <c r="A117" s="34">
        <f t="shared" ca="1" si="7"/>
        <v>0.31126732341147267</v>
      </c>
      <c r="B117" s="22">
        <f t="shared" ca="1" si="12"/>
        <v>104.74834215088713</v>
      </c>
      <c r="C117" s="24">
        <f t="shared" ca="1" si="13"/>
        <v>0.60269125497123355</v>
      </c>
      <c r="D117" s="9" t="str">
        <f t="shared" ca="1" si="8"/>
        <v>W</v>
      </c>
      <c r="E117" s="1">
        <f t="shared" ca="1" si="9"/>
        <v>69</v>
      </c>
      <c r="F117" s="5">
        <f t="shared" ca="1" si="10"/>
        <v>110.39108252581684</v>
      </c>
      <c r="G117" s="18">
        <f t="shared" ca="1" si="11"/>
        <v>-5.1115907606124473</v>
      </c>
      <c r="H117" s="5"/>
      <c r="J117" s="33">
        <v>-540.85</v>
      </c>
      <c r="K117" s="33">
        <v>98914.85</v>
      </c>
    </row>
    <row r="118" spans="1:11">
      <c r="A118" s="34">
        <f t="shared" ca="1" si="7"/>
        <v>0.19528892330258052</v>
      </c>
      <c r="B118" s="22">
        <f t="shared" ca="1" si="12"/>
        <v>105.3545211823108</v>
      </c>
      <c r="C118" s="24">
        <f t="shared" ca="1" si="13"/>
        <v>0.60617903142367879</v>
      </c>
      <c r="D118" s="9" t="str">
        <f t="shared" ca="1" si="8"/>
        <v>W</v>
      </c>
      <c r="E118" s="1">
        <f t="shared" ca="1" si="9"/>
        <v>70</v>
      </c>
      <c r="F118" s="5">
        <f t="shared" ca="1" si="10"/>
        <v>110.39108252581684</v>
      </c>
      <c r="G118" s="18">
        <f t="shared" ca="1" si="11"/>
        <v>-4.5624711962835862</v>
      </c>
      <c r="H118" s="5"/>
      <c r="J118" s="33">
        <v>-864</v>
      </c>
      <c r="K118" s="33">
        <v>98050.85</v>
      </c>
    </row>
    <row r="119" spans="1:11">
      <c r="A119" s="34">
        <f t="shared" ca="1" si="7"/>
        <v>0.80505386924784306</v>
      </c>
      <c r="B119" s="22">
        <f t="shared" ca="1" si="12"/>
        <v>104.3009759704877</v>
      </c>
      <c r="C119" s="24">
        <f t="shared" ca="1" si="13"/>
        <v>-1.0535452118231063</v>
      </c>
      <c r="D119" s="9" t="str">
        <f t="shared" ca="1" si="8"/>
        <v>L</v>
      </c>
      <c r="E119" s="1">
        <f t="shared" ca="1" si="9"/>
        <v>70</v>
      </c>
      <c r="F119" s="5">
        <f t="shared" ca="1" si="10"/>
        <v>110.39108252581684</v>
      </c>
      <c r="G119" s="18">
        <f t="shared" ca="1" si="11"/>
        <v>-5.516846484320749</v>
      </c>
      <c r="H119" s="5"/>
      <c r="J119" s="33">
        <v>342.6</v>
      </c>
      <c r="K119" s="33">
        <v>98393.45</v>
      </c>
    </row>
    <row r="120" spans="1:11">
      <c r="A120" s="34">
        <f t="shared" ca="1" si="7"/>
        <v>0.16144963071566854</v>
      </c>
      <c r="B120" s="22">
        <f t="shared" ca="1" si="12"/>
        <v>104.90456609222214</v>
      </c>
      <c r="C120" s="24">
        <f t="shared" ca="1" si="13"/>
        <v>0.60359012173444171</v>
      </c>
      <c r="D120" s="9" t="str">
        <f t="shared" ca="1" si="8"/>
        <v>W</v>
      </c>
      <c r="E120" s="1">
        <f t="shared" ca="1" si="9"/>
        <v>71</v>
      </c>
      <c r="F120" s="5">
        <f t="shared" ca="1" si="10"/>
        <v>110.39108252581684</v>
      </c>
      <c r="G120" s="18">
        <f t="shared" ca="1" si="11"/>
        <v>-4.9700721363173379</v>
      </c>
      <c r="H120" s="5"/>
      <c r="J120" s="33">
        <v>291.64999999999998</v>
      </c>
      <c r="K120" s="33">
        <v>98685.1</v>
      </c>
    </row>
    <row r="121" spans="1:11">
      <c r="A121" s="34">
        <f t="shared" ca="1" si="7"/>
        <v>0.87435377838643147</v>
      </c>
      <c r="B121" s="22">
        <f t="shared" ca="1" si="12"/>
        <v>103.85552043129992</v>
      </c>
      <c r="C121" s="24">
        <f t="shared" ca="1" si="13"/>
        <v>-1.0490456609222178</v>
      </c>
      <c r="D121" s="9" t="str">
        <f t="shared" ca="1" si="8"/>
        <v>L</v>
      </c>
      <c r="E121" s="1">
        <f t="shared" ca="1" si="9"/>
        <v>71</v>
      </c>
      <c r="F121" s="5">
        <f t="shared" ca="1" si="10"/>
        <v>110.39108252581684</v>
      </c>
      <c r="G121" s="18">
        <f t="shared" ca="1" si="11"/>
        <v>-5.920371414954162</v>
      </c>
      <c r="H121" s="5"/>
      <c r="J121" s="33">
        <v>-1026</v>
      </c>
      <c r="K121" s="33">
        <v>97659.1</v>
      </c>
    </row>
    <row r="122" spans="1:11">
      <c r="A122" s="34">
        <f t="shared" ca="1" si="7"/>
        <v>0.71103343524828233</v>
      </c>
      <c r="B122" s="22">
        <f t="shared" ca="1" si="12"/>
        <v>102.81696522698692</v>
      </c>
      <c r="C122" s="24">
        <f t="shared" ca="1" si="13"/>
        <v>-1.0385552043129991</v>
      </c>
      <c r="D122" s="9" t="str">
        <f t="shared" ca="1" si="8"/>
        <v>L</v>
      </c>
      <c r="E122" s="1">
        <f t="shared" ca="1" si="9"/>
        <v>71</v>
      </c>
      <c r="F122" s="5">
        <f t="shared" ca="1" si="10"/>
        <v>110.39108252581684</v>
      </c>
      <c r="G122" s="18">
        <f t="shared" ca="1" si="11"/>
        <v>-6.8611677008046197</v>
      </c>
      <c r="H122" s="5"/>
      <c r="J122" s="33">
        <v>130</v>
      </c>
      <c r="K122" s="33">
        <v>97789.1</v>
      </c>
    </row>
    <row r="123" spans="1:11">
      <c r="A123" s="34">
        <f t="shared" ca="1" si="7"/>
        <v>0.43422797983315853</v>
      </c>
      <c r="B123" s="22">
        <f t="shared" ca="1" si="12"/>
        <v>103.41196737323034</v>
      </c>
      <c r="C123" s="24">
        <f t="shared" ca="1" si="13"/>
        <v>0.59500214624341652</v>
      </c>
      <c r="D123" s="9" t="str">
        <f t="shared" ca="1" si="8"/>
        <v>W</v>
      </c>
      <c r="E123" s="1">
        <f t="shared" ca="1" si="9"/>
        <v>72</v>
      </c>
      <c r="F123" s="5">
        <f t="shared" ca="1" si="10"/>
        <v>110.39108252581684</v>
      </c>
      <c r="G123" s="18">
        <f t="shared" ca="1" si="11"/>
        <v>-6.32217294449877</v>
      </c>
      <c r="H123" s="5"/>
      <c r="J123" s="32">
        <v>1791</v>
      </c>
      <c r="K123" s="32">
        <v>99580.1</v>
      </c>
    </row>
    <row r="124" spans="1:11">
      <c r="A124" s="34">
        <f t="shared" ca="1" si="7"/>
        <v>0.47612601037469759</v>
      </c>
      <c r="B124" s="22">
        <f t="shared" ca="1" si="12"/>
        <v>104.01041279902643</v>
      </c>
      <c r="C124" s="24">
        <f t="shared" ca="1" si="13"/>
        <v>0.59844542579608628</v>
      </c>
      <c r="D124" s="9" t="str">
        <f t="shared" ca="1" si="8"/>
        <v>W</v>
      </c>
      <c r="E124" s="1">
        <f t="shared" ca="1" si="9"/>
        <v>73</v>
      </c>
      <c r="F124" s="5">
        <f t="shared" ca="1" si="10"/>
        <v>110.39108252581684</v>
      </c>
      <c r="G124" s="18">
        <f t="shared" ca="1" si="11"/>
        <v>-5.7800590236065377</v>
      </c>
      <c r="H124" s="5"/>
      <c r="J124" s="32">
        <v>50</v>
      </c>
      <c r="K124" s="32">
        <v>99630.1</v>
      </c>
    </row>
    <row r="125" spans="1:11">
      <c r="A125" s="34">
        <f t="shared" ca="1" si="7"/>
        <v>0.33390111963234559</v>
      </c>
      <c r="B125" s="22">
        <f t="shared" ca="1" si="12"/>
        <v>104.6123214306463</v>
      </c>
      <c r="C125" s="24">
        <f t="shared" ca="1" si="13"/>
        <v>0.60190863161987807</v>
      </c>
      <c r="D125" s="9" t="str">
        <f t="shared" ca="1" si="8"/>
        <v>W</v>
      </c>
      <c r="E125" s="1">
        <f t="shared" ca="1" si="9"/>
        <v>74</v>
      </c>
      <c r="F125" s="5">
        <f t="shared" ca="1" si="10"/>
        <v>110.39108252581684</v>
      </c>
      <c r="G125" s="18">
        <f t="shared" ca="1" si="11"/>
        <v>-5.2348078875112716</v>
      </c>
      <c r="H125" s="5"/>
      <c r="J125" s="32">
        <v>263.25</v>
      </c>
      <c r="K125" s="32">
        <v>99893.35</v>
      </c>
    </row>
    <row r="126" spans="1:11">
      <c r="A126" s="34">
        <f t="shared" ca="1" si="7"/>
        <v>0.31853508768687444</v>
      </c>
      <c r="B126" s="22">
        <f t="shared" ca="1" si="12"/>
        <v>105.21771330967448</v>
      </c>
      <c r="C126" s="24">
        <f t="shared" ca="1" si="13"/>
        <v>0.60539187902817559</v>
      </c>
      <c r="D126" s="9" t="str">
        <f t="shared" ca="1" si="8"/>
        <v>W</v>
      </c>
      <c r="E126" s="1">
        <f t="shared" ca="1" si="9"/>
        <v>75</v>
      </c>
      <c r="F126" s="5">
        <f t="shared" ca="1" si="10"/>
        <v>110.39108252581684</v>
      </c>
      <c r="G126" s="18">
        <f t="shared" ca="1" si="11"/>
        <v>-4.686401381137359</v>
      </c>
      <c r="H126" s="5"/>
      <c r="J126" s="33">
        <v>145</v>
      </c>
      <c r="K126" s="33">
        <v>100038.35</v>
      </c>
    </row>
    <row r="127" spans="1:11">
      <c r="A127" s="34">
        <f t="shared" ca="1" si="7"/>
        <v>0.28951668802881203</v>
      </c>
      <c r="B127" s="22">
        <f t="shared" ca="1" si="12"/>
        <v>105.82660859367618</v>
      </c>
      <c r="C127" s="24">
        <f t="shared" ca="1" si="13"/>
        <v>0.60889528400170434</v>
      </c>
      <c r="D127" s="9" t="str">
        <f t="shared" ca="1" si="8"/>
        <v>W</v>
      </c>
      <c r="E127" s="1">
        <f t="shared" ca="1" si="9"/>
        <v>76</v>
      </c>
      <c r="F127" s="5">
        <f t="shared" ca="1" si="10"/>
        <v>110.39108252581684</v>
      </c>
      <c r="G127" s="18">
        <f t="shared" ca="1" si="11"/>
        <v>-4.13482124434569</v>
      </c>
      <c r="H127" s="5"/>
      <c r="J127" s="32">
        <v>2851</v>
      </c>
      <c r="K127" s="32">
        <v>102889.35</v>
      </c>
    </row>
    <row r="128" spans="1:11">
      <c r="A128" s="34">
        <f t="shared" ca="1" si="7"/>
        <v>0.5697984403844234</v>
      </c>
      <c r="B128" s="22">
        <f t="shared" ca="1" si="12"/>
        <v>106.43902755686857</v>
      </c>
      <c r="C128" s="24">
        <f t="shared" ca="1" si="13"/>
        <v>0.61241896319238265</v>
      </c>
      <c r="D128" s="9" t="str">
        <f t="shared" ca="1" si="8"/>
        <v>W</v>
      </c>
      <c r="E128" s="1">
        <f t="shared" ca="1" si="9"/>
        <v>77</v>
      </c>
      <c r="F128" s="5">
        <f t="shared" ca="1" si="10"/>
        <v>110.39108252581684</v>
      </c>
      <c r="G128" s="18">
        <f t="shared" ca="1" si="11"/>
        <v>-3.5800491113256538</v>
      </c>
      <c r="H128" s="5"/>
      <c r="J128" s="33">
        <v>-691.05</v>
      </c>
      <c r="K128" s="33">
        <v>102198.3</v>
      </c>
    </row>
    <row r="129" spans="1:11">
      <c r="A129" s="34">
        <f t="shared" ca="1" si="7"/>
        <v>0.28757589984781928</v>
      </c>
      <c r="B129" s="22">
        <f t="shared" ca="1" si="12"/>
        <v>107.05499059079573</v>
      </c>
      <c r="C129" s="24">
        <f t="shared" ca="1" si="13"/>
        <v>0.61596303392715868</v>
      </c>
      <c r="D129" s="9" t="str">
        <f t="shared" ca="1" si="8"/>
        <v>W</v>
      </c>
      <c r="E129" s="1">
        <f t="shared" ca="1" si="9"/>
        <v>78</v>
      </c>
      <c r="F129" s="5">
        <f t="shared" ca="1" si="10"/>
        <v>110.39108252581684</v>
      </c>
      <c r="G129" s="18">
        <f t="shared" ca="1" si="11"/>
        <v>-3.022066509983643</v>
      </c>
      <c r="H129" s="5"/>
      <c r="J129" s="33">
        <v>88.8</v>
      </c>
      <c r="K129" s="33">
        <v>102287.1</v>
      </c>
    </row>
    <row r="130" spans="1:11">
      <c r="A130" s="34">
        <f t="shared" ca="1" si="7"/>
        <v>0.74868133875053777</v>
      </c>
      <c r="B130" s="22">
        <f t="shared" ca="1" si="12"/>
        <v>105.98444068488777</v>
      </c>
      <c r="C130" s="24">
        <f t="shared" ca="1" si="13"/>
        <v>-1.0705499059079528</v>
      </c>
      <c r="D130" s="9" t="str">
        <f t="shared" ca="1" si="8"/>
        <v>L</v>
      </c>
      <c r="E130" s="1">
        <f t="shared" ca="1" si="9"/>
        <v>78</v>
      </c>
      <c r="F130" s="5">
        <f t="shared" ca="1" si="10"/>
        <v>110.39108252581684</v>
      </c>
      <c r="G130" s="18">
        <f t="shared" ca="1" si="11"/>
        <v>-3.9918458448838026</v>
      </c>
      <c r="H130" s="5"/>
      <c r="J130" s="33">
        <v>1813.35</v>
      </c>
      <c r="K130" s="33">
        <v>104100.45</v>
      </c>
    </row>
    <row r="131" spans="1:11">
      <c r="A131" s="34">
        <f t="shared" ca="1" si="7"/>
        <v>0.79021667401493056</v>
      </c>
      <c r="B131" s="22">
        <f t="shared" ca="1" si="12"/>
        <v>104.92459627803889</v>
      </c>
      <c r="C131" s="24">
        <f t="shared" ca="1" si="13"/>
        <v>-1.0598444068488817</v>
      </c>
      <c r="D131" s="9" t="str">
        <f t="shared" ca="1" si="8"/>
        <v>L</v>
      </c>
      <c r="E131" s="1">
        <f t="shared" ca="1" si="9"/>
        <v>78</v>
      </c>
      <c r="F131" s="5">
        <f t="shared" ca="1" si="10"/>
        <v>110.39108252581684</v>
      </c>
      <c r="G131" s="18">
        <f t="shared" ca="1" si="11"/>
        <v>-4.9519273864349689</v>
      </c>
      <c r="H131" s="5"/>
      <c r="J131" s="33">
        <v>440.8</v>
      </c>
      <c r="K131" s="33">
        <v>104541.25</v>
      </c>
    </row>
    <row r="132" spans="1:11">
      <c r="A132" s="34">
        <f t="shared" ca="1" si="7"/>
        <v>0.44327923596372476</v>
      </c>
      <c r="B132" s="22">
        <f t="shared" ca="1" si="12"/>
        <v>105.53179529272805</v>
      </c>
      <c r="C132" s="24">
        <f t="shared" ca="1" si="13"/>
        <v>0.60719901468915793</v>
      </c>
      <c r="D132" s="9" t="str">
        <f t="shared" ca="1" si="8"/>
        <v>W</v>
      </c>
      <c r="E132" s="1">
        <f t="shared" ca="1" si="9"/>
        <v>79</v>
      </c>
      <c r="F132" s="5">
        <f t="shared" ca="1" si="10"/>
        <v>110.39108252581684</v>
      </c>
      <c r="G132" s="18">
        <f t="shared" ca="1" si="11"/>
        <v>-4.4018838495875476</v>
      </c>
      <c r="H132" s="5"/>
      <c r="J132" s="33">
        <v>-988</v>
      </c>
      <c r="K132" s="33">
        <v>103553.25</v>
      </c>
    </row>
    <row r="133" spans="1:11">
      <c r="A133" s="34">
        <f t="shared" ca="1" si="7"/>
        <v>0.18036955182163217</v>
      </c>
      <c r="B133" s="22">
        <f t="shared" ca="1" si="12"/>
        <v>106.14250817029129</v>
      </c>
      <c r="C133" s="24">
        <f t="shared" ca="1" si="13"/>
        <v>0.61071287756324466</v>
      </c>
      <c r="D133" s="9" t="str">
        <f t="shared" ca="1" si="8"/>
        <v>W</v>
      </c>
      <c r="E133" s="1">
        <f t="shared" ca="1" si="9"/>
        <v>80</v>
      </c>
      <c r="F133" s="5">
        <f t="shared" ca="1" si="10"/>
        <v>110.39108252581684</v>
      </c>
      <c r="G133" s="18">
        <f t="shared" ca="1" si="11"/>
        <v>-3.8486572088211441</v>
      </c>
      <c r="H133" s="5"/>
      <c r="J133" s="32">
        <v>314.45</v>
      </c>
      <c r="K133" s="32">
        <v>103867.7</v>
      </c>
    </row>
    <row r="134" spans="1:11">
      <c r="A134" s="34">
        <f t="shared" ca="1" si="7"/>
        <v>0.61181527528757584</v>
      </c>
      <c r="B134" s="22">
        <f t="shared" ca="1" si="12"/>
        <v>106.75675524546567</v>
      </c>
      <c r="C134" s="24">
        <f t="shared" ca="1" si="13"/>
        <v>0.61424707517437582</v>
      </c>
      <c r="D134" s="9" t="str">
        <f t="shared" ca="1" si="8"/>
        <v>W</v>
      </c>
      <c r="E134" s="1">
        <f t="shared" ca="1" si="9"/>
        <v>81</v>
      </c>
      <c r="F134" s="5">
        <f t="shared" ca="1" si="10"/>
        <v>110.39108252581684</v>
      </c>
      <c r="G134" s="18">
        <f t="shared" ca="1" si="11"/>
        <v>-3.2922290435019721</v>
      </c>
      <c r="H134" s="5"/>
      <c r="J134" s="33">
        <v>-35.4</v>
      </c>
      <c r="K134" s="33">
        <v>103832.3</v>
      </c>
    </row>
    <row r="135" spans="1:11">
      <c r="A135" s="34">
        <f t="shared" ca="1" si="7"/>
        <v>0.39597423185570735</v>
      </c>
      <c r="B135" s="22">
        <f t="shared" ca="1" si="12"/>
        <v>107.37455697066541</v>
      </c>
      <c r="C135" s="24">
        <f t="shared" ca="1" si="13"/>
        <v>0.6178017251997403</v>
      </c>
      <c r="D135" s="9" t="str">
        <f t="shared" ca="1" si="8"/>
        <v>W</v>
      </c>
      <c r="E135" s="1">
        <f t="shared" ca="1" si="9"/>
        <v>82</v>
      </c>
      <c r="F135" s="5">
        <f t="shared" ca="1" si="10"/>
        <v>110.39108252581684</v>
      </c>
      <c r="G135" s="18">
        <f t="shared" ca="1" si="11"/>
        <v>-2.7325808263959783</v>
      </c>
      <c r="H135" s="5"/>
      <c r="J135" s="33">
        <v>-702</v>
      </c>
      <c r="K135" s="33">
        <v>103130.3</v>
      </c>
    </row>
    <row r="136" spans="1:11">
      <c r="A136" s="34">
        <f t="shared" ca="1" si="7"/>
        <v>0.30779434483544876</v>
      </c>
      <c r="B136" s="22">
        <f t="shared" ca="1" si="12"/>
        <v>107.99593391666296</v>
      </c>
      <c r="C136" s="24">
        <f t="shared" ca="1" si="13"/>
        <v>0.62137694599755378</v>
      </c>
      <c r="D136" s="9" t="str">
        <f t="shared" ca="1" si="8"/>
        <v>W</v>
      </c>
      <c r="E136" s="1">
        <f t="shared" ca="1" si="9"/>
        <v>83</v>
      </c>
      <c r="F136" s="5">
        <f t="shared" ca="1" si="10"/>
        <v>110.39108252581684</v>
      </c>
      <c r="G136" s="18">
        <f t="shared" ca="1" si="11"/>
        <v>-2.1696939230519203</v>
      </c>
      <c r="H136" s="5"/>
      <c r="J136" s="33">
        <v>191.1</v>
      </c>
      <c r="K136" s="33">
        <v>103321.4</v>
      </c>
    </row>
    <row r="137" spans="1:11">
      <c r="A137" s="34">
        <f t="shared" ca="1" si="7"/>
        <v>0.85615495159548471</v>
      </c>
      <c r="B137" s="22">
        <f t="shared" ca="1" si="12"/>
        <v>106.91597457749633</v>
      </c>
      <c r="C137" s="24">
        <f t="shared" ca="1" si="13"/>
        <v>-1.0799593391666349</v>
      </c>
      <c r="D137" s="9" t="str">
        <f t="shared" ca="1" si="8"/>
        <v>L</v>
      </c>
      <c r="E137" s="1">
        <f t="shared" ca="1" si="9"/>
        <v>83</v>
      </c>
      <c r="F137" s="5">
        <f t="shared" ca="1" si="10"/>
        <v>110.39108252581684</v>
      </c>
      <c r="G137" s="18">
        <f t="shared" ca="1" si="11"/>
        <v>-3.1479969838214057</v>
      </c>
      <c r="H137" s="5"/>
      <c r="J137" s="32">
        <v>1171</v>
      </c>
      <c r="K137" s="32">
        <v>104492.4</v>
      </c>
    </row>
    <row r="138" spans="1:11">
      <c r="A138" s="34">
        <f t="shared" ca="1" si="7"/>
        <v>0.90835826464419167</v>
      </c>
      <c r="B138" s="22">
        <f t="shared" ca="1" si="12"/>
        <v>105.84681483172136</v>
      </c>
      <c r="C138" s="24">
        <f t="shared" ca="1" si="13"/>
        <v>-1.069159745774968</v>
      </c>
      <c r="D138" s="9" t="str">
        <f t="shared" ca="1" si="8"/>
        <v>L</v>
      </c>
      <c r="E138" s="1">
        <f t="shared" ca="1" si="9"/>
        <v>83</v>
      </c>
      <c r="F138" s="5">
        <f t="shared" ca="1" si="10"/>
        <v>110.39108252581684</v>
      </c>
      <c r="G138" s="18">
        <f t="shared" ca="1" si="11"/>
        <v>-4.1165170139831959</v>
      </c>
      <c r="H138" s="5"/>
      <c r="J138" s="32">
        <v>376.05</v>
      </c>
      <c r="K138" s="32">
        <v>104868.45</v>
      </c>
    </row>
    <row r="139" spans="1:11">
      <c r="A139" s="34">
        <f t="shared" ca="1" si="7"/>
        <v>0.17862159774404884</v>
      </c>
      <c r="B139" s="22">
        <f t="shared" ca="1" si="12"/>
        <v>106.45935072848573</v>
      </c>
      <c r="C139" s="24">
        <f t="shared" ca="1" si="13"/>
        <v>0.61253589676437059</v>
      </c>
      <c r="D139" s="9" t="str">
        <f t="shared" ca="1" si="8"/>
        <v>W</v>
      </c>
      <c r="E139" s="1">
        <f t="shared" ca="1" si="9"/>
        <v>84</v>
      </c>
      <c r="F139" s="5">
        <f t="shared" ca="1" si="10"/>
        <v>110.39108252581684</v>
      </c>
      <c r="G139" s="18">
        <f t="shared" ca="1" si="11"/>
        <v>-3.5616389543164484</v>
      </c>
      <c r="H139" s="5"/>
      <c r="J139" s="32">
        <v>125</v>
      </c>
      <c r="K139" s="32">
        <v>104993.45</v>
      </c>
    </row>
    <row r="140" spans="1:11">
      <c r="A140" s="34">
        <f t="shared" ca="1" si="7"/>
        <v>0.59775213872245203</v>
      </c>
      <c r="B140" s="22">
        <f t="shared" ca="1" si="12"/>
        <v>107.07543137267987</v>
      </c>
      <c r="C140" s="24">
        <f t="shared" ca="1" si="13"/>
        <v>0.61608064419414177</v>
      </c>
      <c r="D140" s="9" t="str">
        <f t="shared" ca="1" si="8"/>
        <v>W</v>
      </c>
      <c r="E140" s="1">
        <f t="shared" ca="1" si="9"/>
        <v>85</v>
      </c>
      <c r="F140" s="5">
        <f t="shared" ca="1" si="10"/>
        <v>110.39108252581684</v>
      </c>
      <c r="G140" s="18">
        <f t="shared" ca="1" si="11"/>
        <v>-3.0035498133298466</v>
      </c>
      <c r="H140" s="5"/>
      <c r="J140" s="32">
        <v>2843.1</v>
      </c>
      <c r="K140" s="32">
        <v>107836.55</v>
      </c>
    </row>
    <row r="141" spans="1:11">
      <c r="A141" s="34">
        <f t="shared" ca="1" si="7"/>
        <v>0.87431499323393602</v>
      </c>
      <c r="B141" s="22">
        <f t="shared" ca="1" si="12"/>
        <v>106.00467705895308</v>
      </c>
      <c r="C141" s="24">
        <f t="shared" ca="1" si="13"/>
        <v>-1.0707543137267947</v>
      </c>
      <c r="D141" s="9" t="str">
        <f t="shared" ca="1" si="8"/>
        <v>L</v>
      </c>
      <c r="E141" s="1">
        <f t="shared" ca="1" si="9"/>
        <v>85</v>
      </c>
      <c r="F141" s="5">
        <f t="shared" ca="1" si="10"/>
        <v>110.39108252581684</v>
      </c>
      <c r="G141" s="18">
        <f t="shared" ca="1" si="11"/>
        <v>-3.9735143151965446</v>
      </c>
      <c r="H141" s="5"/>
      <c r="J141" s="32">
        <v>516.6</v>
      </c>
      <c r="K141" s="32">
        <v>108353.15</v>
      </c>
    </row>
    <row r="142" spans="1:11">
      <c r="A142" s="34">
        <f t="shared" ca="1" si="7"/>
        <v>0.10146200419904705</v>
      </c>
      <c r="B142" s="22">
        <f t="shared" ca="1" si="12"/>
        <v>106.61812650499218</v>
      </c>
      <c r="C142" s="24">
        <f t="shared" ca="1" si="13"/>
        <v>0.61344944603909823</v>
      </c>
      <c r="D142" s="9" t="str">
        <f t="shared" ca="1" si="8"/>
        <v>W</v>
      </c>
      <c r="E142" s="1">
        <f t="shared" ca="1" si="9"/>
        <v>86</v>
      </c>
      <c r="F142" s="5">
        <f t="shared" ca="1" si="10"/>
        <v>110.39108252581684</v>
      </c>
      <c r="G142" s="18">
        <f t="shared" ca="1" si="11"/>
        <v>-3.4178086983994334</v>
      </c>
      <c r="H142" s="5"/>
      <c r="J142" s="32">
        <v>-1012</v>
      </c>
      <c r="K142" s="32">
        <v>107341.15</v>
      </c>
    </row>
    <row r="143" spans="1:11">
      <c r="A143" s="34">
        <f t="shared" ref="A143:A206" ca="1" si="14">RAND()</f>
        <v>0.78729136431407698</v>
      </c>
      <c r="B143" s="22">
        <f t="shared" ca="1" si="12"/>
        <v>105.55194523994226</v>
      </c>
      <c r="C143" s="24">
        <f t="shared" ca="1" si="13"/>
        <v>-1.0661812650499201</v>
      </c>
      <c r="D143" s="9" t="str">
        <f t="shared" ref="D143:D206" ca="1" si="15">IF(A143&lt;$B$3,"W","L")</f>
        <v>L</v>
      </c>
      <c r="E143" s="1">
        <f t="shared" ref="E143:E206" ca="1" si="16">IF(A143&lt;$B$3,E142+1,E142)</f>
        <v>86</v>
      </c>
      <c r="F143" s="5">
        <f t="shared" ref="F143:F206" ca="1" si="17">IF(B143&gt;F142,B143,F142)</f>
        <v>110.39108252581684</v>
      </c>
      <c r="G143" s="18">
        <f t="shared" ref="G143:G206" ca="1" si="18">IF(B143&lt;F143,(B143-F143)/F143*100,0)</f>
        <v>-4.3836306114154375</v>
      </c>
      <c r="H143" s="5"/>
      <c r="J143" s="32">
        <v>320.10000000000002</v>
      </c>
      <c r="K143" s="32">
        <v>107661.25</v>
      </c>
    </row>
    <row r="144" spans="1:11">
      <c r="A144" s="34">
        <f t="shared" ca="1" si="14"/>
        <v>0.4235236142874772</v>
      </c>
      <c r="B144" s="22">
        <f t="shared" ref="B144:B207" ca="1" si="19">IF(A144&lt;$B$3,(1+$B$2*$B$4)*B143-$B$5,(1-$B$2)*B143-$B$5)</f>
        <v>106.16277472532225</v>
      </c>
      <c r="C144" s="24">
        <f t="shared" ref="C144:C207" ca="1" si="20">B144-B143</f>
        <v>0.61082948537999471</v>
      </c>
      <c r="D144" s="9" t="str">
        <f t="shared" ca="1" si="15"/>
        <v>W</v>
      </c>
      <c r="E144" s="1">
        <f t="shared" ca="1" si="16"/>
        <v>87</v>
      </c>
      <c r="F144" s="5">
        <f t="shared" ca="1" si="17"/>
        <v>110.39108252581684</v>
      </c>
      <c r="G144" s="18">
        <f t="shared" ca="1" si="18"/>
        <v>-3.8302983390943091</v>
      </c>
      <c r="H144" s="5"/>
      <c r="J144" s="33">
        <v>-936</v>
      </c>
      <c r="K144" s="33">
        <v>106725.25</v>
      </c>
    </row>
    <row r="145" spans="1:11">
      <c r="A145" s="34">
        <f t="shared" ca="1" si="14"/>
        <v>0.44621754797839697</v>
      </c>
      <c r="B145" s="22">
        <f t="shared" ca="1" si="19"/>
        <v>106.77713908312322</v>
      </c>
      <c r="C145" s="24">
        <f t="shared" ca="1" si="20"/>
        <v>0.61436435780096588</v>
      </c>
      <c r="D145" s="9" t="str">
        <f t="shared" ca="1" si="15"/>
        <v>W</v>
      </c>
      <c r="E145" s="1">
        <f t="shared" ca="1" si="16"/>
        <v>88</v>
      </c>
      <c r="F145" s="5">
        <f t="shared" ca="1" si="17"/>
        <v>110.39108252581684</v>
      </c>
      <c r="G145" s="18">
        <f t="shared" ca="1" si="18"/>
        <v>-3.273763930930238</v>
      </c>
      <c r="H145" s="5"/>
      <c r="J145" s="32">
        <v>165.3</v>
      </c>
      <c r="K145" s="32">
        <v>106890.55</v>
      </c>
    </row>
    <row r="146" spans="1:11">
      <c r="A146" s="34">
        <f t="shared" ca="1" si="14"/>
        <v>0.83470188064988604</v>
      </c>
      <c r="B146" s="22">
        <f t="shared" ca="1" si="19"/>
        <v>105.70936769229198</v>
      </c>
      <c r="C146" s="24">
        <f t="shared" ca="1" si="20"/>
        <v>-1.0677713908312398</v>
      </c>
      <c r="D146" s="9" t="str">
        <f t="shared" ca="1" si="15"/>
        <v>L</v>
      </c>
      <c r="E146" s="1">
        <f t="shared" ca="1" si="16"/>
        <v>88</v>
      </c>
      <c r="F146" s="5">
        <f t="shared" ca="1" si="17"/>
        <v>110.39108252581684</v>
      </c>
      <c r="G146" s="18">
        <f t="shared" ca="1" si="18"/>
        <v>-4.2410262916209422</v>
      </c>
      <c r="H146" s="5"/>
      <c r="J146" s="32">
        <v>-1014</v>
      </c>
      <c r="K146" s="32">
        <v>105876.55</v>
      </c>
    </row>
    <row r="147" spans="1:11">
      <c r="A147" s="34">
        <f t="shared" ca="1" si="14"/>
        <v>0.96038548341388186</v>
      </c>
      <c r="B147" s="22">
        <f t="shared" ca="1" si="19"/>
        <v>104.65227401536906</v>
      </c>
      <c r="C147" s="24">
        <f t="shared" ca="1" si="20"/>
        <v>-1.0570936769229178</v>
      </c>
      <c r="D147" s="9" t="str">
        <f t="shared" ca="1" si="15"/>
        <v>L</v>
      </c>
      <c r="E147" s="1">
        <f t="shared" ca="1" si="16"/>
        <v>88</v>
      </c>
      <c r="F147" s="5">
        <f t="shared" ca="1" si="17"/>
        <v>110.39108252581684</v>
      </c>
      <c r="G147" s="18">
        <f t="shared" ca="1" si="18"/>
        <v>-5.1986160287047314</v>
      </c>
      <c r="H147" s="5"/>
      <c r="J147" s="32">
        <v>-1014</v>
      </c>
      <c r="K147" s="32">
        <v>104862.55</v>
      </c>
    </row>
    <row r="148" spans="1:11">
      <c r="A148" s="34">
        <f t="shared" ca="1" si="14"/>
        <v>0.74880097234605758</v>
      </c>
      <c r="B148" s="22">
        <f t="shared" ca="1" si="19"/>
        <v>103.60575127521537</v>
      </c>
      <c r="C148" s="24">
        <f t="shared" ca="1" si="20"/>
        <v>-1.0465227401536907</v>
      </c>
      <c r="D148" s="9" t="str">
        <f t="shared" ca="1" si="15"/>
        <v>L</v>
      </c>
      <c r="E148" s="1">
        <f t="shared" ca="1" si="16"/>
        <v>88</v>
      </c>
      <c r="F148" s="5">
        <f t="shared" ca="1" si="17"/>
        <v>110.39108252581684</v>
      </c>
      <c r="G148" s="18">
        <f t="shared" ca="1" si="18"/>
        <v>-6.1466298684176843</v>
      </c>
      <c r="H148" s="5"/>
      <c r="J148" s="33">
        <v>-161</v>
      </c>
      <c r="K148" s="33">
        <v>104701.55</v>
      </c>
    </row>
    <row r="149" spans="1:11">
      <c r="A149" s="34">
        <f t="shared" ca="1" si="14"/>
        <v>0.3239913811089421</v>
      </c>
      <c r="B149" s="22">
        <f t="shared" ca="1" si="19"/>
        <v>104.20531812914672</v>
      </c>
      <c r="C149" s="24">
        <f t="shared" ca="1" si="20"/>
        <v>0.5995668539313499</v>
      </c>
      <c r="D149" s="9" t="str">
        <f t="shared" ca="1" si="15"/>
        <v>W</v>
      </c>
      <c r="E149" s="1">
        <f t="shared" ca="1" si="16"/>
        <v>89</v>
      </c>
      <c r="F149" s="5">
        <f t="shared" ca="1" si="17"/>
        <v>110.39108252581684</v>
      </c>
      <c r="G149" s="18">
        <f t="shared" ca="1" si="18"/>
        <v>-5.6035000791150651</v>
      </c>
      <c r="H149" s="5"/>
      <c r="J149" s="33">
        <v>131.94999999999999</v>
      </c>
      <c r="K149" s="33">
        <v>104833.5</v>
      </c>
    </row>
    <row r="150" spans="1:11">
      <c r="A150" s="34">
        <f t="shared" ca="1" si="14"/>
        <v>0.79633977103670572</v>
      </c>
      <c r="B150" s="22">
        <f t="shared" ca="1" si="19"/>
        <v>103.16326494785525</v>
      </c>
      <c r="C150" s="24">
        <f t="shared" ca="1" si="20"/>
        <v>-1.0420531812914646</v>
      </c>
      <c r="D150" s="9" t="str">
        <f t="shared" ca="1" si="15"/>
        <v>L</v>
      </c>
      <c r="E150" s="1">
        <f t="shared" ca="1" si="16"/>
        <v>89</v>
      </c>
      <c r="F150" s="5">
        <f t="shared" ca="1" si="17"/>
        <v>110.39108252581684</v>
      </c>
      <c r="G150" s="18">
        <f t="shared" ca="1" si="18"/>
        <v>-6.5474650783239126</v>
      </c>
      <c r="H150" s="5"/>
      <c r="J150" s="33">
        <v>-1008</v>
      </c>
      <c r="K150" s="33">
        <v>103825.5</v>
      </c>
    </row>
    <row r="151" spans="1:11">
      <c r="A151" s="34">
        <f t="shared" ca="1" si="14"/>
        <v>0.94444478787224528</v>
      </c>
      <c r="B151" s="22">
        <f t="shared" ca="1" si="19"/>
        <v>102.1316322983767</v>
      </c>
      <c r="C151" s="24">
        <f t="shared" ca="1" si="20"/>
        <v>-1.0316326494785528</v>
      </c>
      <c r="D151" s="9" t="str">
        <f t="shared" ca="1" si="15"/>
        <v>L</v>
      </c>
      <c r="E151" s="1">
        <f t="shared" ca="1" si="16"/>
        <v>89</v>
      </c>
      <c r="F151" s="5">
        <f t="shared" ca="1" si="17"/>
        <v>110.39108252581684</v>
      </c>
      <c r="G151" s="18">
        <f t="shared" ca="1" si="18"/>
        <v>-7.4819904275406728</v>
      </c>
      <c r="H151" s="5"/>
      <c r="J151" s="32">
        <v>2678.2</v>
      </c>
      <c r="K151" s="32">
        <v>106503.7</v>
      </c>
    </row>
    <row r="152" spans="1:11">
      <c r="A152" s="34">
        <f t="shared" ca="1" si="14"/>
        <v>0.74772480259743301</v>
      </c>
      <c r="B152" s="22">
        <f t="shared" ca="1" si="19"/>
        <v>101.11031597539294</v>
      </c>
      <c r="C152" s="24">
        <f t="shared" ca="1" si="20"/>
        <v>-1.0213163229837647</v>
      </c>
      <c r="D152" s="9" t="str">
        <f t="shared" ca="1" si="15"/>
        <v>L</v>
      </c>
      <c r="E152" s="1">
        <f t="shared" ca="1" si="16"/>
        <v>89</v>
      </c>
      <c r="F152" s="5">
        <f t="shared" ca="1" si="17"/>
        <v>110.39108252581684</v>
      </c>
      <c r="G152" s="18">
        <f t="shared" ca="1" si="18"/>
        <v>-8.4071705232652647</v>
      </c>
      <c r="H152" s="5"/>
      <c r="J152" s="32">
        <v>-1014</v>
      </c>
      <c r="K152" s="32">
        <v>105489.7</v>
      </c>
    </row>
    <row r="153" spans="1:11">
      <c r="A153" s="34">
        <f t="shared" ca="1" si="14"/>
        <v>0.39629631641610374</v>
      </c>
      <c r="B153" s="22">
        <f t="shared" ca="1" si="19"/>
        <v>101.69544173630109</v>
      </c>
      <c r="C153" s="24">
        <f t="shared" ca="1" si="20"/>
        <v>0.58512576090815571</v>
      </c>
      <c r="D153" s="9" t="str">
        <f t="shared" ca="1" si="15"/>
        <v>W</v>
      </c>
      <c r="E153" s="1">
        <f t="shared" ca="1" si="16"/>
        <v>90</v>
      </c>
      <c r="F153" s="5">
        <f t="shared" ca="1" si="17"/>
        <v>110.39108252581684</v>
      </c>
      <c r="G153" s="18">
        <f t="shared" ca="1" si="18"/>
        <v>-7.877122490833556</v>
      </c>
      <c r="H153" s="5"/>
      <c r="J153" s="32">
        <v>-1014</v>
      </c>
      <c r="K153" s="32">
        <v>104475.7</v>
      </c>
    </row>
    <row r="154" spans="1:11">
      <c r="A154" s="34">
        <f t="shared" ca="1" si="14"/>
        <v>0.3246661800639199</v>
      </c>
      <c r="B154" s="22">
        <f t="shared" ca="1" si="19"/>
        <v>102.2839536220846</v>
      </c>
      <c r="C154" s="24">
        <f t="shared" ca="1" si="20"/>
        <v>0.58851188578350389</v>
      </c>
      <c r="D154" s="9" t="str">
        <f t="shared" ca="1" si="15"/>
        <v>W</v>
      </c>
      <c r="E154" s="1">
        <f t="shared" ca="1" si="16"/>
        <v>91</v>
      </c>
      <c r="F154" s="5">
        <f t="shared" ca="1" si="17"/>
        <v>110.39108252581684</v>
      </c>
      <c r="G154" s="18">
        <f t="shared" ca="1" si="18"/>
        <v>-7.3440070685385797</v>
      </c>
      <c r="H154" s="5"/>
      <c r="J154" s="32">
        <v>-614.25</v>
      </c>
      <c r="K154" s="32">
        <v>103861.45</v>
      </c>
    </row>
    <row r="155" spans="1:11">
      <c r="A155" s="34">
        <f t="shared" ca="1" si="14"/>
        <v>0.32285281861220394</v>
      </c>
      <c r="B155" s="22">
        <f t="shared" ca="1" si="19"/>
        <v>102.87587122826024</v>
      </c>
      <c r="C155" s="24">
        <f t="shared" ca="1" si="20"/>
        <v>0.59191760617564171</v>
      </c>
      <c r="D155" s="9" t="str">
        <f t="shared" ca="1" si="15"/>
        <v>W</v>
      </c>
      <c r="E155" s="1">
        <f t="shared" ca="1" si="16"/>
        <v>92</v>
      </c>
      <c r="F155" s="5">
        <f t="shared" ca="1" si="17"/>
        <v>110.39108252581684</v>
      </c>
      <c r="G155" s="18">
        <f t="shared" ca="1" si="18"/>
        <v>-6.8078065053842032</v>
      </c>
      <c r="H155" s="5"/>
      <c r="J155" s="33">
        <v>-810</v>
      </c>
      <c r="K155" s="33">
        <v>103051.45</v>
      </c>
    </row>
    <row r="156" spans="1:11">
      <c r="A156" s="34">
        <f t="shared" ca="1" si="14"/>
        <v>0.71498324247553935</v>
      </c>
      <c r="B156" s="22">
        <f t="shared" ca="1" si="19"/>
        <v>101.84711251597763</v>
      </c>
      <c r="C156" s="24">
        <f t="shared" ca="1" si="20"/>
        <v>-1.0287587122826096</v>
      </c>
      <c r="D156" s="9" t="str">
        <f t="shared" ca="1" si="15"/>
        <v>L</v>
      </c>
      <c r="E156" s="1">
        <f t="shared" ca="1" si="16"/>
        <v>92</v>
      </c>
      <c r="F156" s="5">
        <f t="shared" ca="1" si="17"/>
        <v>110.39108252581684</v>
      </c>
      <c r="G156" s="18">
        <f t="shared" ca="1" si="18"/>
        <v>-7.7397284403303681</v>
      </c>
      <c r="H156" s="5"/>
      <c r="J156" s="33">
        <v>-111.3</v>
      </c>
      <c r="K156" s="33">
        <v>102940.15</v>
      </c>
    </row>
    <row r="157" spans="1:11">
      <c r="A157" s="34">
        <f t="shared" ca="1" si="14"/>
        <v>0.79735990155594649</v>
      </c>
      <c r="B157" s="22">
        <f t="shared" ca="1" si="19"/>
        <v>100.82864139081785</v>
      </c>
      <c r="C157" s="24">
        <f t="shared" ca="1" si="20"/>
        <v>-1.0184711251597776</v>
      </c>
      <c r="D157" s="9" t="str">
        <f t="shared" ca="1" si="15"/>
        <v>L</v>
      </c>
      <c r="E157" s="1">
        <f t="shared" ca="1" si="16"/>
        <v>92</v>
      </c>
      <c r="F157" s="5">
        <f t="shared" ca="1" si="17"/>
        <v>110.39108252581684</v>
      </c>
      <c r="G157" s="18">
        <f t="shared" ca="1" si="18"/>
        <v>-8.6623311559270668</v>
      </c>
      <c r="H157" s="5"/>
      <c r="J157" s="32">
        <v>248.3</v>
      </c>
      <c r="K157" s="32">
        <v>103188.45</v>
      </c>
    </row>
    <row r="158" spans="1:11">
      <c r="A158" s="34">
        <f t="shared" ca="1" si="14"/>
        <v>0.62691525286396543</v>
      </c>
      <c r="B158" s="22">
        <f t="shared" ca="1" si="19"/>
        <v>101.4121370998956</v>
      </c>
      <c r="C158" s="24">
        <f t="shared" ca="1" si="20"/>
        <v>0.58349570907775217</v>
      </c>
      <c r="D158" s="9" t="str">
        <f t="shared" ca="1" si="15"/>
        <v>W</v>
      </c>
      <c r="E158" s="1">
        <f t="shared" ca="1" si="16"/>
        <v>93</v>
      </c>
      <c r="F158" s="5">
        <f t="shared" ca="1" si="17"/>
        <v>110.39108252581684</v>
      </c>
      <c r="G158" s="18">
        <f t="shared" ca="1" si="18"/>
        <v>-8.133759738991019</v>
      </c>
      <c r="H158" s="5"/>
      <c r="J158" s="32">
        <v>-1015</v>
      </c>
      <c r="K158" s="32">
        <v>102173.45</v>
      </c>
    </row>
    <row r="159" spans="1:11">
      <c r="A159" s="34">
        <f t="shared" ca="1" si="14"/>
        <v>0.13739345962389371</v>
      </c>
      <c r="B159" s="22">
        <f t="shared" ca="1" si="19"/>
        <v>101.99900950073292</v>
      </c>
      <c r="C159" s="24">
        <f t="shared" ca="1" si="20"/>
        <v>0.58687240083732206</v>
      </c>
      <c r="D159" s="9" t="str">
        <f t="shared" ca="1" si="15"/>
        <v>W</v>
      </c>
      <c r="E159" s="1">
        <f t="shared" ca="1" si="16"/>
        <v>94</v>
      </c>
      <c r="F159" s="5">
        <f t="shared" ca="1" si="17"/>
        <v>110.39108252581684</v>
      </c>
      <c r="G159" s="18">
        <f t="shared" ca="1" si="18"/>
        <v>-7.6021294773708625</v>
      </c>
      <c r="H159" s="5"/>
      <c r="J159" s="32">
        <v>1835.4</v>
      </c>
      <c r="K159" s="32">
        <v>104008.85</v>
      </c>
    </row>
    <row r="160" spans="1:11">
      <c r="A160" s="34">
        <f t="shared" ca="1" si="14"/>
        <v>0.411713796930401</v>
      </c>
      <c r="B160" s="22">
        <f t="shared" ca="1" si="19"/>
        <v>102.58927813425711</v>
      </c>
      <c r="C160" s="24">
        <f t="shared" ca="1" si="20"/>
        <v>0.59026863352418957</v>
      </c>
      <c r="D160" s="9" t="str">
        <f t="shared" ca="1" si="15"/>
        <v>W</v>
      </c>
      <c r="E160" s="1">
        <f t="shared" ca="1" si="16"/>
        <v>95</v>
      </c>
      <c r="F160" s="5">
        <f t="shared" ca="1" si="17"/>
        <v>110.39108252581684</v>
      </c>
      <c r="G160" s="18">
        <f t="shared" ca="1" si="18"/>
        <v>-7.0674226695214646</v>
      </c>
      <c r="H160" s="5"/>
      <c r="J160" s="33">
        <v>-403.65</v>
      </c>
      <c r="K160" s="33">
        <v>103605.2</v>
      </c>
    </row>
    <row r="161" spans="1:11">
      <c r="A161" s="34">
        <f t="shared" ca="1" si="14"/>
        <v>4.6989843745612436E-2</v>
      </c>
      <c r="B161" s="22">
        <f t="shared" ca="1" si="19"/>
        <v>103.18296265447891</v>
      </c>
      <c r="C161" s="24">
        <f t="shared" ca="1" si="20"/>
        <v>0.59368452022179952</v>
      </c>
      <c r="D161" s="9" t="str">
        <f t="shared" ca="1" si="15"/>
        <v>W</v>
      </c>
      <c r="E161" s="1">
        <f t="shared" ca="1" si="16"/>
        <v>96</v>
      </c>
      <c r="F161" s="5">
        <f t="shared" ca="1" si="17"/>
        <v>110.39108252581684</v>
      </c>
      <c r="G161" s="18">
        <f t="shared" ca="1" si="18"/>
        <v>-6.5296215114587595</v>
      </c>
      <c r="H161" s="5"/>
      <c r="J161" s="32">
        <v>3637.85</v>
      </c>
      <c r="K161" s="32">
        <v>107243.05</v>
      </c>
    </row>
    <row r="162" spans="1:11">
      <c r="A162" s="34">
        <f t="shared" ca="1" si="14"/>
        <v>0.90160653277368685</v>
      </c>
      <c r="B162" s="22">
        <f t="shared" ca="1" si="19"/>
        <v>102.15113302793412</v>
      </c>
      <c r="C162" s="24">
        <f t="shared" ca="1" si="20"/>
        <v>-1.0318296265447913</v>
      </c>
      <c r="D162" s="9" t="str">
        <f t="shared" ca="1" si="15"/>
        <v>L</v>
      </c>
      <c r="E162" s="1">
        <f t="shared" ca="1" si="16"/>
        <v>96</v>
      </c>
      <c r="F162" s="5">
        <f t="shared" ca="1" si="17"/>
        <v>110.39108252581684</v>
      </c>
      <c r="G162" s="18">
        <f t="shared" ca="1" si="18"/>
        <v>-7.4643252963441737</v>
      </c>
      <c r="H162" s="5"/>
      <c r="J162" s="33">
        <v>45</v>
      </c>
      <c r="K162" s="33">
        <v>107288.05</v>
      </c>
    </row>
    <row r="163" spans="1:11">
      <c r="A163" s="34">
        <f t="shared" ca="1" si="14"/>
        <v>0.90078666975113597</v>
      </c>
      <c r="B163" s="22">
        <f t="shared" ca="1" si="19"/>
        <v>101.12962169765478</v>
      </c>
      <c r="C163" s="24">
        <f t="shared" ca="1" si="20"/>
        <v>-1.0215113302793384</v>
      </c>
      <c r="D163" s="9" t="str">
        <f t="shared" ca="1" si="15"/>
        <v>L</v>
      </c>
      <c r="E163" s="1">
        <f t="shared" ca="1" si="16"/>
        <v>96</v>
      </c>
      <c r="F163" s="5">
        <f t="shared" ca="1" si="17"/>
        <v>110.39108252581684</v>
      </c>
      <c r="G163" s="18">
        <f t="shared" ca="1" si="18"/>
        <v>-8.3896820433807289</v>
      </c>
      <c r="H163" s="5"/>
      <c r="J163" s="33">
        <v>1150.8</v>
      </c>
      <c r="K163" s="33">
        <v>108438.85</v>
      </c>
    </row>
    <row r="164" spans="1:11">
      <c r="A164" s="34">
        <f t="shared" ca="1" si="14"/>
        <v>0.84713501264833724</v>
      </c>
      <c r="B164" s="22">
        <f t="shared" ca="1" si="19"/>
        <v>100.11832548067824</v>
      </c>
      <c r="C164" s="24">
        <f t="shared" ca="1" si="20"/>
        <v>-1.0112962169765467</v>
      </c>
      <c r="D164" s="9" t="str">
        <f t="shared" ca="1" si="15"/>
        <v>L</v>
      </c>
      <c r="E164" s="1">
        <f t="shared" ca="1" si="16"/>
        <v>96</v>
      </c>
      <c r="F164" s="5">
        <f t="shared" ca="1" si="17"/>
        <v>110.39108252581684</v>
      </c>
      <c r="G164" s="18">
        <f t="shared" ca="1" si="18"/>
        <v>-9.3057852229469198</v>
      </c>
      <c r="H164" s="5"/>
      <c r="J164" s="32">
        <v>-576</v>
      </c>
      <c r="K164" s="32">
        <v>107862.85</v>
      </c>
    </row>
    <row r="165" spans="1:11">
      <c r="A165" s="34">
        <f t="shared" ca="1" si="14"/>
        <v>0.75571653995535226</v>
      </c>
      <c r="B165" s="22">
        <f t="shared" ca="1" si="19"/>
        <v>99.117142225871447</v>
      </c>
      <c r="C165" s="24">
        <f t="shared" ca="1" si="20"/>
        <v>-1.00118325480679</v>
      </c>
      <c r="D165" s="9" t="str">
        <f t="shared" ca="1" si="15"/>
        <v>L</v>
      </c>
      <c r="E165" s="1">
        <f t="shared" ca="1" si="16"/>
        <v>96</v>
      </c>
      <c r="F165" s="5">
        <f t="shared" ca="1" si="17"/>
        <v>110.39108252581684</v>
      </c>
      <c r="G165" s="18">
        <f t="shared" ca="1" si="18"/>
        <v>-10.21272737071746</v>
      </c>
      <c r="H165" s="5"/>
      <c r="J165" s="32">
        <v>-533</v>
      </c>
      <c r="K165" s="32">
        <v>107329.85</v>
      </c>
    </row>
    <row r="166" spans="1:11">
      <c r="A166" s="34">
        <f t="shared" ca="1" si="14"/>
        <v>0.69245130551590095</v>
      </c>
      <c r="B166" s="22">
        <f t="shared" ca="1" si="19"/>
        <v>99.690733483147994</v>
      </c>
      <c r="C166" s="24">
        <f t="shared" ca="1" si="20"/>
        <v>0.57359125727654714</v>
      </c>
      <c r="D166" s="9" t="str">
        <f t="shared" ca="1" si="15"/>
        <v>W</v>
      </c>
      <c r="E166" s="1">
        <f t="shared" ca="1" si="16"/>
        <v>97</v>
      </c>
      <c r="F166" s="5">
        <f t="shared" ca="1" si="17"/>
        <v>110.39108252581684</v>
      </c>
      <c r="G166" s="18">
        <f t="shared" ca="1" si="18"/>
        <v>-9.6931281022327038</v>
      </c>
      <c r="H166" s="5"/>
      <c r="J166" s="33">
        <v>4525.8</v>
      </c>
      <c r="K166" s="33">
        <v>111855.65</v>
      </c>
    </row>
    <row r="167" spans="1:11">
      <c r="A167" s="34">
        <f t="shared" ca="1" si="14"/>
        <v>0.50235647764483637</v>
      </c>
      <c r="B167" s="22">
        <f t="shared" ca="1" si="19"/>
        <v>100.26764411508604</v>
      </c>
      <c r="C167" s="24">
        <f t="shared" ca="1" si="20"/>
        <v>0.57691063193804837</v>
      </c>
      <c r="D167" s="9" t="str">
        <f t="shared" ca="1" si="15"/>
        <v>W</v>
      </c>
      <c r="E167" s="1">
        <f t="shared" ca="1" si="16"/>
        <v>98</v>
      </c>
      <c r="F167" s="5">
        <f t="shared" ca="1" si="17"/>
        <v>110.39108252581684</v>
      </c>
      <c r="G167" s="18">
        <f t="shared" ca="1" si="18"/>
        <v>-9.1705219109190814</v>
      </c>
      <c r="H167" s="5"/>
      <c r="J167" s="32">
        <v>596.79999999999995</v>
      </c>
      <c r="K167" s="32">
        <v>112452.45</v>
      </c>
    </row>
    <row r="168" spans="1:11">
      <c r="A168" s="34">
        <f t="shared" ca="1" si="14"/>
        <v>9.5841446584534751E-3</v>
      </c>
      <c r="B168" s="22">
        <f t="shared" ca="1" si="19"/>
        <v>100.84789333091864</v>
      </c>
      <c r="C168" s="24">
        <f t="shared" ca="1" si="20"/>
        <v>0.5802492158325947</v>
      </c>
      <c r="D168" s="9" t="str">
        <f t="shared" ca="1" si="15"/>
        <v>W</v>
      </c>
      <c r="E168" s="1">
        <f t="shared" ca="1" si="16"/>
        <v>99</v>
      </c>
      <c r="F168" s="5">
        <f t="shared" ca="1" si="17"/>
        <v>110.39108252581684</v>
      </c>
      <c r="G168" s="18">
        <f t="shared" ca="1" si="18"/>
        <v>-8.6448913957034215</v>
      </c>
      <c r="H168" s="5"/>
      <c r="J168" s="32">
        <v>-986</v>
      </c>
      <c r="K168" s="32">
        <v>111466.45</v>
      </c>
    </row>
    <row r="169" spans="1:11">
      <c r="A169" s="34">
        <f t="shared" ca="1" si="14"/>
        <v>0.29035331254619634</v>
      </c>
      <c r="B169" s="22">
        <f t="shared" ca="1" si="19"/>
        <v>101.43150045104275</v>
      </c>
      <c r="C169" s="24">
        <f t="shared" ca="1" si="20"/>
        <v>0.58360712012411398</v>
      </c>
      <c r="D169" s="9" t="str">
        <f t="shared" ca="1" si="15"/>
        <v>W</v>
      </c>
      <c r="E169" s="1">
        <f t="shared" ca="1" si="16"/>
        <v>100</v>
      </c>
      <c r="F169" s="5">
        <f t="shared" ca="1" si="17"/>
        <v>110.39108252581684</v>
      </c>
      <c r="G169" s="18">
        <f t="shared" ca="1" si="18"/>
        <v>-8.1162190548124578</v>
      </c>
      <c r="H169" s="5"/>
      <c r="J169" s="33">
        <v>-825.05</v>
      </c>
      <c r="K169" s="33">
        <v>110641.4</v>
      </c>
    </row>
    <row r="170" spans="1:11">
      <c r="A170" s="34">
        <f t="shared" ca="1" si="14"/>
        <v>0.89183165385497998</v>
      </c>
      <c r="B170" s="22">
        <f t="shared" ca="1" si="19"/>
        <v>100.41718544653233</v>
      </c>
      <c r="C170" s="24">
        <f t="shared" ca="1" si="20"/>
        <v>-1.0143150045104221</v>
      </c>
      <c r="D170" s="9" t="str">
        <f t="shared" ca="1" si="15"/>
        <v>L</v>
      </c>
      <c r="E170" s="1">
        <f t="shared" ca="1" si="16"/>
        <v>100</v>
      </c>
      <c r="F170" s="5">
        <f t="shared" ca="1" si="17"/>
        <v>110.39108252581684</v>
      </c>
      <c r="G170" s="18">
        <f t="shared" ca="1" si="18"/>
        <v>-9.0350568642643267</v>
      </c>
      <c r="H170" s="5"/>
      <c r="J170" s="32">
        <v>390.45</v>
      </c>
      <c r="K170" s="32">
        <v>111031.85</v>
      </c>
    </row>
    <row r="171" spans="1:11">
      <c r="A171" s="34">
        <f t="shared" ca="1" si="14"/>
        <v>0.76820017791752848</v>
      </c>
      <c r="B171" s="22">
        <f t="shared" ca="1" si="19"/>
        <v>99.413013592067003</v>
      </c>
      <c r="C171" s="24">
        <f t="shared" ca="1" si="20"/>
        <v>-1.0041718544653264</v>
      </c>
      <c r="D171" s="9" t="str">
        <f t="shared" ca="1" si="15"/>
        <v>L</v>
      </c>
      <c r="E171" s="1">
        <f t="shared" ca="1" si="16"/>
        <v>100</v>
      </c>
      <c r="F171" s="5">
        <f t="shared" ca="1" si="17"/>
        <v>110.39108252581684</v>
      </c>
      <c r="G171" s="18">
        <f t="shared" ca="1" si="18"/>
        <v>-9.9447062956216854</v>
      </c>
      <c r="H171" s="5"/>
      <c r="J171" s="32">
        <v>-999</v>
      </c>
      <c r="K171" s="32">
        <v>110032.85</v>
      </c>
    </row>
    <row r="172" spans="1:11">
      <c r="A172" s="34">
        <f t="shared" ca="1" si="14"/>
        <v>0.69750105409037078</v>
      </c>
      <c r="B172" s="22">
        <f t="shared" ca="1" si="19"/>
        <v>99.988317058000064</v>
      </c>
      <c r="C172" s="24">
        <f t="shared" ca="1" si="20"/>
        <v>0.57530346593306092</v>
      </c>
      <c r="D172" s="9" t="str">
        <f t="shared" ca="1" si="15"/>
        <v>W</v>
      </c>
      <c r="E172" s="1">
        <f t="shared" ca="1" si="16"/>
        <v>101</v>
      </c>
      <c r="F172" s="5">
        <f t="shared" ca="1" si="17"/>
        <v>110.39108252581684</v>
      </c>
      <c r="G172" s="18">
        <f t="shared" ca="1" si="18"/>
        <v>-9.4235559882148205</v>
      </c>
      <c r="H172" s="5"/>
      <c r="J172" s="32">
        <v>-999</v>
      </c>
      <c r="K172" s="32">
        <v>109033.85</v>
      </c>
    </row>
    <row r="173" spans="1:11">
      <c r="A173" s="34">
        <f t="shared" ca="1" si="14"/>
        <v>0.34650013813679292</v>
      </c>
      <c r="B173" s="22">
        <f t="shared" ca="1" si="19"/>
        <v>100.56694980715226</v>
      </c>
      <c r="C173" s="24">
        <f t="shared" ca="1" si="20"/>
        <v>0.57863274915219165</v>
      </c>
      <c r="D173" s="9" t="str">
        <f t="shared" ca="1" si="15"/>
        <v>W</v>
      </c>
      <c r="E173" s="1">
        <f t="shared" ca="1" si="16"/>
        <v>102</v>
      </c>
      <c r="F173" s="5">
        <f t="shared" ca="1" si="17"/>
        <v>110.39108252581684</v>
      </c>
      <c r="G173" s="18">
        <f t="shared" ca="1" si="18"/>
        <v>-8.8993897821112906</v>
      </c>
      <c r="H173" s="5"/>
      <c r="J173" s="32">
        <v>-319</v>
      </c>
      <c r="K173" s="32">
        <v>108714.85</v>
      </c>
    </row>
    <row r="174" spans="1:11">
      <c r="A174" s="34">
        <f t="shared" ca="1" si="14"/>
        <v>7.4059273035175233E-2</v>
      </c>
      <c r="B174" s="22">
        <f t="shared" ca="1" si="19"/>
        <v>101.14893110609749</v>
      </c>
      <c r="C174" s="24">
        <f t="shared" ca="1" si="20"/>
        <v>0.58198129894523731</v>
      </c>
      <c r="D174" s="9" t="str">
        <f t="shared" ca="1" si="15"/>
        <v>W</v>
      </c>
      <c r="E174" s="1">
        <f t="shared" ca="1" si="16"/>
        <v>103</v>
      </c>
      <c r="F174" s="5">
        <f t="shared" ca="1" si="17"/>
        <v>110.39108252581684</v>
      </c>
      <c r="G174" s="18">
        <f t="shared" ca="1" si="18"/>
        <v>-8.372190224294533</v>
      </c>
      <c r="H174" s="5"/>
      <c r="J174" s="32">
        <v>565.20000000000005</v>
      </c>
      <c r="K174" s="32">
        <v>109280.05</v>
      </c>
    </row>
    <row r="175" spans="1:11">
      <c r="A175" s="34">
        <f t="shared" ca="1" si="14"/>
        <v>0.35715976076573464</v>
      </c>
      <c r="B175" s="22">
        <f t="shared" ca="1" si="19"/>
        <v>101.73428033290543</v>
      </c>
      <c r="C175" s="24">
        <f t="shared" ca="1" si="20"/>
        <v>0.585349226807935</v>
      </c>
      <c r="D175" s="9" t="str">
        <f t="shared" ca="1" si="15"/>
        <v>W</v>
      </c>
      <c r="E175" s="1">
        <f t="shared" ca="1" si="16"/>
        <v>104</v>
      </c>
      <c r="F175" s="5">
        <f t="shared" ca="1" si="17"/>
        <v>110.39108252581684</v>
      </c>
      <c r="G175" s="18">
        <f t="shared" ca="1" si="18"/>
        <v>-7.8419397607473167</v>
      </c>
      <c r="H175" s="5"/>
      <c r="J175" s="33">
        <v>456.8</v>
      </c>
      <c r="K175" s="33">
        <v>109736.85</v>
      </c>
    </row>
    <row r="176" spans="1:11">
      <c r="A176" s="34">
        <f t="shared" ca="1" si="14"/>
        <v>4.8887302907738572E-3</v>
      </c>
      <c r="B176" s="22">
        <f t="shared" ca="1" si="19"/>
        <v>102.32301697778666</v>
      </c>
      <c r="C176" s="24">
        <f t="shared" ca="1" si="20"/>
        <v>0.58873664488123723</v>
      </c>
      <c r="D176" s="9" t="str">
        <f t="shared" ca="1" si="15"/>
        <v>W</v>
      </c>
      <c r="E176" s="1">
        <f t="shared" ca="1" si="16"/>
        <v>105</v>
      </c>
      <c r="F176" s="5">
        <f t="shared" ca="1" si="17"/>
        <v>110.39108252581684</v>
      </c>
      <c r="G176" s="18">
        <f t="shared" ca="1" si="18"/>
        <v>-7.3086207358672484</v>
      </c>
      <c r="H176" s="5"/>
      <c r="J176" s="33">
        <v>-651</v>
      </c>
      <c r="K176" s="33">
        <v>109085.85</v>
      </c>
    </row>
    <row r="177" spans="1:11">
      <c r="A177" s="34">
        <f t="shared" ca="1" si="14"/>
        <v>0.77511955339896488</v>
      </c>
      <c r="B177" s="22">
        <f t="shared" ca="1" si="19"/>
        <v>101.2997868080088</v>
      </c>
      <c r="C177" s="24">
        <f t="shared" ca="1" si="20"/>
        <v>-1.023230169777861</v>
      </c>
      <c r="D177" s="9" t="str">
        <f t="shared" ca="1" si="15"/>
        <v>L</v>
      </c>
      <c r="E177" s="1">
        <f t="shared" ca="1" si="16"/>
        <v>105</v>
      </c>
      <c r="F177" s="5">
        <f t="shared" ca="1" si="17"/>
        <v>110.39108252581684</v>
      </c>
      <c r="G177" s="18">
        <f t="shared" ca="1" si="18"/>
        <v>-8.2355345285085715</v>
      </c>
      <c r="H177" s="5"/>
      <c r="J177" s="32">
        <v>-360.05</v>
      </c>
      <c r="K177" s="32">
        <v>108725.8</v>
      </c>
    </row>
    <row r="178" spans="1:11">
      <c r="A178" s="34">
        <f t="shared" ca="1" si="14"/>
        <v>0.8599061316461043</v>
      </c>
      <c r="B178" s="22">
        <f t="shared" ca="1" si="19"/>
        <v>100.28678893992871</v>
      </c>
      <c r="C178" s="24">
        <f t="shared" ca="1" si="20"/>
        <v>-1.0129978680800917</v>
      </c>
      <c r="D178" s="9" t="str">
        <f t="shared" ca="1" si="15"/>
        <v>L</v>
      </c>
      <c r="E178" s="1">
        <f t="shared" ca="1" si="16"/>
        <v>105</v>
      </c>
      <c r="F178" s="5">
        <f t="shared" ca="1" si="17"/>
        <v>110.39108252581684</v>
      </c>
      <c r="G178" s="18">
        <f t="shared" ca="1" si="18"/>
        <v>-9.1531791832234894</v>
      </c>
      <c r="H178" s="5"/>
      <c r="J178" s="32">
        <v>-1008</v>
      </c>
      <c r="K178" s="32">
        <v>107717.8</v>
      </c>
    </row>
    <row r="179" spans="1:11">
      <c r="A179" s="34">
        <f t="shared" ca="1" si="14"/>
        <v>0.66973894246997601</v>
      </c>
      <c r="B179" s="22">
        <f t="shared" ca="1" si="19"/>
        <v>100.86714894693128</v>
      </c>
      <c r="C179" s="24">
        <f t="shared" ca="1" si="20"/>
        <v>0.58036000700256807</v>
      </c>
      <c r="D179" s="9" t="str">
        <f t="shared" ca="1" si="15"/>
        <v>W</v>
      </c>
      <c r="E179" s="1">
        <f t="shared" ca="1" si="16"/>
        <v>106</v>
      </c>
      <c r="F179" s="5">
        <f t="shared" ca="1" si="17"/>
        <v>110.39108252581684</v>
      </c>
      <c r="G179" s="18">
        <f t="shared" ca="1" si="18"/>
        <v>-8.6274483055805042</v>
      </c>
      <c r="H179" s="5"/>
      <c r="J179" s="32">
        <v>-1008</v>
      </c>
      <c r="K179" s="32">
        <v>106709.8</v>
      </c>
    </row>
    <row r="180" spans="1:11">
      <c r="A180" s="34">
        <f t="shared" ca="1" si="14"/>
        <v>0.63412443353203862</v>
      </c>
      <c r="B180" s="22">
        <f t="shared" ca="1" si="19"/>
        <v>101.45086749937427</v>
      </c>
      <c r="C180" s="24">
        <f t="shared" ca="1" si="20"/>
        <v>0.58371855244298843</v>
      </c>
      <c r="D180" s="9" t="str">
        <f t="shared" ca="1" si="15"/>
        <v>W</v>
      </c>
      <c r="E180" s="1">
        <f t="shared" ca="1" si="16"/>
        <v>107</v>
      </c>
      <c r="F180" s="5">
        <f t="shared" ca="1" si="17"/>
        <v>110.39108252581684</v>
      </c>
      <c r="G180" s="18">
        <f t="shared" ca="1" si="18"/>
        <v>-8.0986750214644836</v>
      </c>
      <c r="H180" s="5"/>
      <c r="J180" s="32">
        <v>127.65</v>
      </c>
      <c r="K180" s="32">
        <v>106837.45</v>
      </c>
    </row>
    <row r="181" spans="1:11">
      <c r="A181" s="34">
        <f t="shared" ca="1" si="14"/>
        <v>0.67496913833341776</v>
      </c>
      <c r="B181" s="22">
        <f t="shared" ca="1" si="19"/>
        <v>102.03796403317217</v>
      </c>
      <c r="C181" s="24">
        <f t="shared" ca="1" si="20"/>
        <v>0.58709653379790439</v>
      </c>
      <c r="D181" s="9" t="str">
        <f t="shared" ca="1" si="15"/>
        <v>W</v>
      </c>
      <c r="E181" s="1">
        <f t="shared" ca="1" si="16"/>
        <v>108</v>
      </c>
      <c r="F181" s="5">
        <f t="shared" ca="1" si="17"/>
        <v>110.39108252581684</v>
      </c>
      <c r="G181" s="18">
        <f t="shared" ca="1" si="18"/>
        <v>-7.5668417244582677</v>
      </c>
      <c r="H181" s="5"/>
      <c r="J181" s="33">
        <v>3408.6</v>
      </c>
      <c r="K181" s="33">
        <v>110246.05</v>
      </c>
    </row>
    <row r="182" spans="1:11">
      <c r="A182" s="34">
        <f t="shared" ca="1" si="14"/>
        <v>0.19160454994121823</v>
      </c>
      <c r="B182" s="22">
        <f t="shared" ca="1" si="19"/>
        <v>102.62845809671519</v>
      </c>
      <c r="C182" s="24">
        <f t="shared" ca="1" si="20"/>
        <v>0.59049406354301937</v>
      </c>
      <c r="D182" s="9" t="str">
        <f t="shared" ca="1" si="15"/>
        <v>W</v>
      </c>
      <c r="E182" s="1">
        <f t="shared" ca="1" si="16"/>
        <v>109</v>
      </c>
      <c r="F182" s="5">
        <f t="shared" ca="1" si="17"/>
        <v>110.39108252581684</v>
      </c>
      <c r="G182" s="18">
        <f t="shared" ca="1" si="18"/>
        <v>-7.0319307062563023</v>
      </c>
      <c r="H182" s="5"/>
      <c r="J182" s="33">
        <v>73.95</v>
      </c>
      <c r="K182" s="33">
        <v>110320</v>
      </c>
    </row>
    <row r="183" spans="1:11">
      <c r="A183" s="34">
        <f t="shared" ca="1" si="14"/>
        <v>0.48367310133404651</v>
      </c>
      <c r="B183" s="22">
        <f t="shared" ca="1" si="19"/>
        <v>103.22236935152014</v>
      </c>
      <c r="C183" s="24">
        <f t="shared" ca="1" si="20"/>
        <v>0.59391125480495077</v>
      </c>
      <c r="D183" s="9" t="str">
        <f t="shared" ca="1" si="15"/>
        <v>W</v>
      </c>
      <c r="E183" s="1">
        <f t="shared" ca="1" si="16"/>
        <v>110</v>
      </c>
      <c r="F183" s="5">
        <f t="shared" ca="1" si="17"/>
        <v>110.39108252581684</v>
      </c>
      <c r="G183" s="18">
        <f t="shared" ca="1" si="18"/>
        <v>-6.493924156074991</v>
      </c>
      <c r="H183" s="5"/>
      <c r="J183" s="32">
        <v>971</v>
      </c>
      <c r="K183" s="32">
        <v>111291</v>
      </c>
    </row>
    <row r="184" spans="1:11">
      <c r="A184" s="34">
        <f t="shared" ca="1" si="14"/>
        <v>0.18041176722520502</v>
      </c>
      <c r="B184" s="22">
        <f t="shared" ca="1" si="19"/>
        <v>103.81971757288511</v>
      </c>
      <c r="C184" s="24">
        <f t="shared" ca="1" si="20"/>
        <v>0.59734822136496746</v>
      </c>
      <c r="D184" s="9" t="str">
        <f t="shared" ca="1" si="15"/>
        <v>W</v>
      </c>
      <c r="E184" s="1">
        <f t="shared" ca="1" si="16"/>
        <v>111</v>
      </c>
      <c r="F184" s="5">
        <f t="shared" ca="1" si="17"/>
        <v>110.39108252581684</v>
      </c>
      <c r="G184" s="18">
        <f t="shared" ca="1" si="18"/>
        <v>-5.9528041600596726</v>
      </c>
      <c r="H184" s="5"/>
      <c r="J184" s="32">
        <v>2221.1999999999998</v>
      </c>
      <c r="K184" s="32">
        <v>113512.2</v>
      </c>
    </row>
    <row r="185" spans="1:11">
      <c r="A185" s="34">
        <f t="shared" ca="1" si="14"/>
        <v>3.7018878039638103E-2</v>
      </c>
      <c r="B185" s="22">
        <f t="shared" ca="1" si="19"/>
        <v>104.42052265054789</v>
      </c>
      <c r="C185" s="24">
        <f t="shared" ca="1" si="20"/>
        <v>0.60080507766278402</v>
      </c>
      <c r="D185" s="9" t="str">
        <f t="shared" ca="1" si="15"/>
        <v>W</v>
      </c>
      <c r="E185" s="1">
        <f t="shared" ca="1" si="16"/>
        <v>112</v>
      </c>
      <c r="F185" s="5">
        <f t="shared" ca="1" si="17"/>
        <v>110.39108252581684</v>
      </c>
      <c r="G185" s="18">
        <f t="shared" ca="1" si="18"/>
        <v>-5.408552700688146</v>
      </c>
      <c r="H185" s="5"/>
      <c r="J185" s="33">
        <v>242.15</v>
      </c>
      <c r="K185" s="33">
        <v>113754.35</v>
      </c>
    </row>
    <row r="186" spans="1:11">
      <c r="A186" s="34">
        <f t="shared" ca="1" si="14"/>
        <v>6.0851082253539079E-3</v>
      </c>
      <c r="B186" s="22">
        <f t="shared" ca="1" si="19"/>
        <v>105.02480458934828</v>
      </c>
      <c r="C186" s="24">
        <f t="shared" ca="1" si="20"/>
        <v>0.6042819388003835</v>
      </c>
      <c r="D186" s="9" t="str">
        <f t="shared" ca="1" si="15"/>
        <v>W</v>
      </c>
      <c r="E186" s="1">
        <f t="shared" ca="1" si="16"/>
        <v>113</v>
      </c>
      <c r="F186" s="5">
        <f t="shared" ca="1" si="17"/>
        <v>110.39108252581684</v>
      </c>
      <c r="G186" s="18">
        <f t="shared" ca="1" si="18"/>
        <v>-4.8611516561707484</v>
      </c>
      <c r="H186" s="5"/>
      <c r="J186" s="32">
        <v>2314.1999999999998</v>
      </c>
      <c r="K186" s="32">
        <v>116068.55</v>
      </c>
    </row>
    <row r="187" spans="1:11">
      <c r="A187" s="34">
        <f t="shared" ca="1" si="14"/>
        <v>0.6176914263099782</v>
      </c>
      <c r="B187" s="22">
        <f t="shared" ca="1" si="19"/>
        <v>105.63258350989412</v>
      </c>
      <c r="C187" s="24">
        <f t="shared" ca="1" si="20"/>
        <v>0.60777892054584015</v>
      </c>
      <c r="D187" s="9" t="str">
        <f t="shared" ca="1" si="15"/>
        <v>W</v>
      </c>
      <c r="E187" s="1">
        <f t="shared" ca="1" si="16"/>
        <v>114</v>
      </c>
      <c r="F187" s="5">
        <f t="shared" ca="1" si="17"/>
        <v>110.39108252581684</v>
      </c>
      <c r="G187" s="18">
        <f t="shared" ca="1" si="18"/>
        <v>-4.3105827998469595</v>
      </c>
      <c r="H187" s="5"/>
      <c r="J187" s="33">
        <v>65</v>
      </c>
      <c r="K187" s="33">
        <v>116133.55</v>
      </c>
    </row>
    <row r="188" spans="1:11">
      <c r="A188" s="34">
        <f t="shared" ca="1" si="14"/>
        <v>0.32029128452416877</v>
      </c>
      <c r="B188" s="22">
        <f t="shared" ca="1" si="19"/>
        <v>106.2438796492313</v>
      </c>
      <c r="C188" s="24">
        <f t="shared" ca="1" si="20"/>
        <v>0.61129613933718474</v>
      </c>
      <c r="D188" s="9" t="str">
        <f t="shared" ca="1" si="15"/>
        <v>W</v>
      </c>
      <c r="E188" s="1">
        <f t="shared" ca="1" si="16"/>
        <v>115</v>
      </c>
      <c r="F188" s="5">
        <f t="shared" ca="1" si="17"/>
        <v>110.39108252581684</v>
      </c>
      <c r="G188" s="18">
        <f t="shared" ca="1" si="18"/>
        <v>-3.7568277995785069</v>
      </c>
      <c r="H188" s="5"/>
      <c r="J188" s="32">
        <v>80</v>
      </c>
      <c r="K188" s="32">
        <v>116213.55</v>
      </c>
    </row>
    <row r="189" spans="1:11">
      <c r="A189" s="34">
        <f t="shared" ca="1" si="14"/>
        <v>1.460935386019635E-2</v>
      </c>
      <c r="B189" s="22">
        <f t="shared" ca="1" si="19"/>
        <v>106.8587133615176</v>
      </c>
      <c r="C189" s="24">
        <f t="shared" ca="1" si="20"/>
        <v>0.61483371228629835</v>
      </c>
      <c r="D189" s="9" t="str">
        <f t="shared" ca="1" si="15"/>
        <v>W</v>
      </c>
      <c r="E189" s="1">
        <f t="shared" ca="1" si="16"/>
        <v>116</v>
      </c>
      <c r="F189" s="5">
        <f t="shared" ca="1" si="17"/>
        <v>110.39108252581684</v>
      </c>
      <c r="G189" s="18">
        <f t="shared" ca="1" si="18"/>
        <v>-3.1998682171389481</v>
      </c>
      <c r="H189" s="5"/>
      <c r="J189" s="33">
        <v>35</v>
      </c>
      <c r="K189" s="33">
        <v>116248.55</v>
      </c>
    </row>
    <row r="190" spans="1:11">
      <c r="A190" s="34">
        <f t="shared" ca="1" si="14"/>
        <v>0.30573833255377547</v>
      </c>
      <c r="B190" s="22">
        <f t="shared" ca="1" si="19"/>
        <v>107.47710511870034</v>
      </c>
      <c r="C190" s="24">
        <f t="shared" ca="1" si="20"/>
        <v>0.61839175718273509</v>
      </c>
      <c r="D190" s="9" t="str">
        <f t="shared" ca="1" si="15"/>
        <v>W</v>
      </c>
      <c r="E190" s="1">
        <f t="shared" ca="1" si="16"/>
        <v>117</v>
      </c>
      <c r="F190" s="5">
        <f t="shared" ca="1" si="17"/>
        <v>110.39108252581684</v>
      </c>
      <c r="G190" s="18">
        <f t="shared" ca="1" si="18"/>
        <v>-2.6396855075997845</v>
      </c>
      <c r="H190" s="5"/>
      <c r="J190" s="32">
        <v>55</v>
      </c>
      <c r="K190" s="32">
        <v>116303.55</v>
      </c>
    </row>
    <row r="191" spans="1:11">
      <c r="A191" s="34">
        <f t="shared" ca="1" si="14"/>
        <v>0.33700822952443854</v>
      </c>
      <c r="B191" s="22">
        <f t="shared" ca="1" si="19"/>
        <v>108.09907551119808</v>
      </c>
      <c r="C191" s="24">
        <f t="shared" ca="1" si="20"/>
        <v>0.62197039249774377</v>
      </c>
      <c r="D191" s="9" t="str">
        <f t="shared" ca="1" si="15"/>
        <v>W</v>
      </c>
      <c r="E191" s="1">
        <f t="shared" ca="1" si="16"/>
        <v>118</v>
      </c>
      <c r="F191" s="5">
        <f t="shared" ca="1" si="17"/>
        <v>110.39108252581684</v>
      </c>
      <c r="G191" s="18">
        <f t="shared" ca="1" si="18"/>
        <v>-2.0762610187129349</v>
      </c>
      <c r="H191" s="5"/>
      <c r="J191" s="33">
        <v>50</v>
      </c>
      <c r="K191" s="33">
        <v>116353.55</v>
      </c>
    </row>
    <row r="192" spans="1:11">
      <c r="A192" s="34">
        <f t="shared" ca="1" si="14"/>
        <v>0.71295314596524406</v>
      </c>
      <c r="B192" s="22">
        <f t="shared" ca="1" si="19"/>
        <v>107.0180847560861</v>
      </c>
      <c r="C192" s="24">
        <f t="shared" ca="1" si="20"/>
        <v>-1.0809907551119835</v>
      </c>
      <c r="D192" s="9" t="str">
        <f t="shared" ca="1" si="15"/>
        <v>L</v>
      </c>
      <c r="E192" s="1">
        <f t="shared" ca="1" si="16"/>
        <v>118</v>
      </c>
      <c r="F192" s="5">
        <f t="shared" ca="1" si="17"/>
        <v>110.39108252581684</v>
      </c>
      <c r="G192" s="18">
        <f t="shared" ca="1" si="18"/>
        <v>-3.0554984085258079</v>
      </c>
      <c r="H192" s="5"/>
      <c r="J192" s="33">
        <v>-798</v>
      </c>
      <c r="K192" s="33">
        <v>115555.55</v>
      </c>
    </row>
    <row r="193" spans="1:11">
      <c r="A193" s="34">
        <f t="shared" ca="1" si="14"/>
        <v>0.36923226063608405</v>
      </c>
      <c r="B193" s="22">
        <f t="shared" ca="1" si="19"/>
        <v>107.63739879610036</v>
      </c>
      <c r="C193" s="24">
        <f t="shared" ca="1" si="20"/>
        <v>0.6193140400142596</v>
      </c>
      <c r="D193" s="9" t="str">
        <f t="shared" ca="1" si="15"/>
        <v>W</v>
      </c>
      <c r="E193" s="1">
        <f t="shared" ca="1" si="16"/>
        <v>119</v>
      </c>
      <c r="F193" s="5">
        <f t="shared" ca="1" si="17"/>
        <v>110.39108252581684</v>
      </c>
      <c r="G193" s="18">
        <f t="shared" ca="1" si="18"/>
        <v>-2.4944802303868063</v>
      </c>
      <c r="H193" s="5"/>
      <c r="J193" s="32">
        <v>1059.75</v>
      </c>
      <c r="K193" s="32">
        <v>116615.3</v>
      </c>
    </row>
    <row r="194" spans="1:11">
      <c r="A194" s="34">
        <f t="shared" ca="1" si="14"/>
        <v>0.86826577621618939</v>
      </c>
      <c r="B194" s="22">
        <f t="shared" ca="1" si="19"/>
        <v>106.56102480813935</v>
      </c>
      <c r="C194" s="24">
        <f t="shared" ca="1" si="20"/>
        <v>-1.0763739879610057</v>
      </c>
      <c r="D194" s="9" t="str">
        <f t="shared" ca="1" si="15"/>
        <v>L</v>
      </c>
      <c r="E194" s="1">
        <f t="shared" ca="1" si="16"/>
        <v>119</v>
      </c>
      <c r="F194" s="5">
        <f t="shared" ca="1" si="17"/>
        <v>110.39108252581684</v>
      </c>
      <c r="G194" s="18">
        <f t="shared" ca="1" si="18"/>
        <v>-3.4695354280829398</v>
      </c>
      <c r="H194" s="5"/>
      <c r="J194" s="32">
        <v>65</v>
      </c>
      <c r="K194" s="32">
        <v>116680.3</v>
      </c>
    </row>
    <row r="195" spans="1:11">
      <c r="A195" s="34">
        <f t="shared" ca="1" si="14"/>
        <v>0.53182252071213076</v>
      </c>
      <c r="B195" s="22">
        <f t="shared" ca="1" si="19"/>
        <v>107.17769384059683</v>
      </c>
      <c r="C195" s="24">
        <f t="shared" ca="1" si="20"/>
        <v>0.61666903245748017</v>
      </c>
      <c r="D195" s="9" t="str">
        <f t="shared" ca="1" si="15"/>
        <v>W</v>
      </c>
      <c r="E195" s="1">
        <f t="shared" ca="1" si="16"/>
        <v>120</v>
      </c>
      <c r="F195" s="5">
        <f t="shared" ca="1" si="17"/>
        <v>110.39108252581684</v>
      </c>
      <c r="G195" s="18">
        <f t="shared" ca="1" si="18"/>
        <v>-2.9109132836599416</v>
      </c>
      <c r="H195" s="5"/>
      <c r="J195" s="32">
        <v>1351.8</v>
      </c>
      <c r="K195" s="32">
        <v>118032.1</v>
      </c>
    </row>
    <row r="196" spans="1:11">
      <c r="A196" s="34">
        <f t="shared" ca="1" si="14"/>
        <v>0.68422369550308471</v>
      </c>
      <c r="B196" s="22">
        <f t="shared" ca="1" si="19"/>
        <v>107.79793153895515</v>
      </c>
      <c r="C196" s="24">
        <f t="shared" ca="1" si="20"/>
        <v>0.62023769835832354</v>
      </c>
      <c r="D196" s="9" t="str">
        <f t="shared" ca="1" si="15"/>
        <v>W</v>
      </c>
      <c r="E196" s="1">
        <f t="shared" ca="1" si="16"/>
        <v>121</v>
      </c>
      <c r="F196" s="5">
        <f t="shared" ca="1" si="17"/>
        <v>110.39108252581684</v>
      </c>
      <c r="G196" s="18">
        <f t="shared" ca="1" si="18"/>
        <v>-2.3490583908851828</v>
      </c>
      <c r="H196" s="5"/>
      <c r="J196" s="33">
        <v>55</v>
      </c>
      <c r="K196" s="33">
        <v>118087.1</v>
      </c>
    </row>
    <row r="197" spans="1:11">
      <c r="A197" s="34">
        <f t="shared" ca="1" si="14"/>
        <v>0.6871380926445636</v>
      </c>
      <c r="B197" s="22">
        <f t="shared" ca="1" si="19"/>
        <v>108.42175855509669</v>
      </c>
      <c r="C197" s="24">
        <f t="shared" ca="1" si="20"/>
        <v>0.62382701614153291</v>
      </c>
      <c r="D197" s="9" t="str">
        <f t="shared" ca="1" si="15"/>
        <v>W</v>
      </c>
      <c r="E197" s="1">
        <f t="shared" ca="1" si="16"/>
        <v>122</v>
      </c>
      <c r="F197" s="5">
        <f t="shared" ca="1" si="17"/>
        <v>110.39108252581684</v>
      </c>
      <c r="G197" s="18">
        <f t="shared" ca="1" si="18"/>
        <v>-1.7839520418323591</v>
      </c>
      <c r="H197" s="5"/>
      <c r="J197" s="33">
        <v>-1027</v>
      </c>
      <c r="K197" s="33">
        <v>117060.1</v>
      </c>
    </row>
    <row r="198" spans="1:11">
      <c r="A198" s="34">
        <f t="shared" ca="1" si="14"/>
        <v>0.53286603517381192</v>
      </c>
      <c r="B198" s="22">
        <f t="shared" ca="1" si="19"/>
        <v>109.04919566041629</v>
      </c>
      <c r="C198" s="24">
        <f t="shared" ca="1" si="20"/>
        <v>0.62743710531960062</v>
      </c>
      <c r="D198" s="9" t="str">
        <f t="shared" ca="1" si="15"/>
        <v>W</v>
      </c>
      <c r="E198" s="1">
        <f t="shared" ca="1" si="16"/>
        <v>123</v>
      </c>
      <c r="F198" s="5">
        <f t="shared" ca="1" si="17"/>
        <v>110.39108252581684</v>
      </c>
      <c r="G198" s="18">
        <f t="shared" ca="1" si="18"/>
        <v>-1.2155754203123521</v>
      </c>
      <c r="H198" s="5"/>
      <c r="J198" s="32">
        <v>377.85</v>
      </c>
      <c r="K198" s="32">
        <v>117437.95</v>
      </c>
    </row>
    <row r="199" spans="1:11">
      <c r="A199" s="34">
        <f t="shared" ca="1" si="14"/>
        <v>0.45486534055713634</v>
      </c>
      <c r="B199" s="22">
        <f t="shared" ca="1" si="19"/>
        <v>109.68026374651299</v>
      </c>
      <c r="C199" s="24">
        <f t="shared" ca="1" si="20"/>
        <v>0.63106808609670395</v>
      </c>
      <c r="D199" s="9" t="str">
        <f t="shared" ca="1" si="15"/>
        <v>W</v>
      </c>
      <c r="E199" s="1">
        <f t="shared" ca="1" si="16"/>
        <v>124</v>
      </c>
      <c r="F199" s="5">
        <f t="shared" ca="1" si="17"/>
        <v>110.39108252581684</v>
      </c>
      <c r="G199" s="18">
        <f t="shared" ca="1" si="18"/>
        <v>-0.64390960124665186</v>
      </c>
      <c r="H199" s="5"/>
      <c r="J199" s="32">
        <v>1754.9</v>
      </c>
      <c r="K199" s="32">
        <v>119192.85</v>
      </c>
    </row>
    <row r="200" spans="1:11">
      <c r="A200" s="34">
        <f t="shared" ca="1" si="14"/>
        <v>0.19363685686830046</v>
      </c>
      <c r="B200" s="22">
        <f t="shared" ca="1" si="19"/>
        <v>110.31498382588555</v>
      </c>
      <c r="C200" s="24">
        <f t="shared" ca="1" si="20"/>
        <v>0.63472007937255626</v>
      </c>
      <c r="D200" s="9" t="str">
        <f t="shared" ca="1" si="15"/>
        <v>W</v>
      </c>
      <c r="E200" s="1">
        <f t="shared" ca="1" si="16"/>
        <v>125</v>
      </c>
      <c r="F200" s="5">
        <f t="shared" ca="1" si="17"/>
        <v>110.39108252581684</v>
      </c>
      <c r="G200" s="18">
        <f t="shared" ca="1" si="18"/>
        <v>-6.8935550037292542E-2</v>
      </c>
      <c r="H200" s="5"/>
      <c r="J200" s="33">
        <v>47.85</v>
      </c>
      <c r="K200" s="33">
        <v>119240.7</v>
      </c>
    </row>
    <row r="201" spans="1:11">
      <c r="A201" s="34">
        <f t="shared" ca="1" si="14"/>
        <v>0.9096677854379136</v>
      </c>
      <c r="B201" s="22">
        <f t="shared" ca="1" si="19"/>
        <v>109.21183398762669</v>
      </c>
      <c r="C201" s="24">
        <f t="shared" ca="1" si="20"/>
        <v>-1.103149838258858</v>
      </c>
      <c r="D201" s="9" t="str">
        <f t="shared" ca="1" si="15"/>
        <v>L</v>
      </c>
      <c r="E201" s="1">
        <f t="shared" ca="1" si="16"/>
        <v>125</v>
      </c>
      <c r="F201" s="5">
        <f t="shared" ca="1" si="17"/>
        <v>110.39108252581684</v>
      </c>
      <c r="G201" s="18">
        <f t="shared" ca="1" si="18"/>
        <v>-1.0682461945369219</v>
      </c>
      <c r="H201" s="5"/>
      <c r="J201" s="32">
        <v>25</v>
      </c>
      <c r="K201" s="32">
        <v>119265.7</v>
      </c>
    </row>
    <row r="202" spans="1:11">
      <c r="A202" s="34">
        <f t="shared" ca="1" si="14"/>
        <v>0.349006256734542</v>
      </c>
      <c r="B202" s="22">
        <f t="shared" ca="1" si="19"/>
        <v>109.84384326230581</v>
      </c>
      <c r="C202" s="24">
        <f t="shared" ca="1" si="20"/>
        <v>0.63200927467912038</v>
      </c>
      <c r="D202" s="9" t="str">
        <f t="shared" ca="1" si="15"/>
        <v>W</v>
      </c>
      <c r="E202" s="1">
        <f t="shared" ca="1" si="16"/>
        <v>126</v>
      </c>
      <c r="F202" s="5">
        <f t="shared" ca="1" si="17"/>
        <v>110.39108252581684</v>
      </c>
      <c r="G202" s="18">
        <f t="shared" ca="1" si="18"/>
        <v>-0.49572778071367296</v>
      </c>
      <c r="H202" s="5"/>
      <c r="J202" s="32">
        <v>-576</v>
      </c>
      <c r="K202" s="32">
        <v>118689.7</v>
      </c>
    </row>
    <row r="203" spans="1:11">
      <c r="A203" s="34">
        <f t="shared" ca="1" si="14"/>
        <v>0.27231971889766982</v>
      </c>
      <c r="B203" s="22">
        <f t="shared" ca="1" si="19"/>
        <v>110.4795099769225</v>
      </c>
      <c r="C203" s="24">
        <f t="shared" ca="1" si="20"/>
        <v>0.63566671461668989</v>
      </c>
      <c r="D203" s="9" t="str">
        <f t="shared" ca="1" si="15"/>
        <v>W</v>
      </c>
      <c r="E203" s="1">
        <f t="shared" ca="1" si="16"/>
        <v>127</v>
      </c>
      <c r="F203" s="5">
        <f t="shared" ca="1" si="17"/>
        <v>110.4795099769225</v>
      </c>
      <c r="G203" s="18">
        <f t="shared" ca="1" si="18"/>
        <v>0</v>
      </c>
      <c r="H203" s="5"/>
      <c r="J203" s="33">
        <v>-543.54999999999995</v>
      </c>
      <c r="K203" s="33">
        <v>118146.15</v>
      </c>
    </row>
    <row r="204" spans="1:11">
      <c r="A204" s="34">
        <f t="shared" ca="1" si="14"/>
        <v>0.26425740583518165</v>
      </c>
      <c r="B204" s="22">
        <f t="shared" ca="1" si="19"/>
        <v>111.11885529709477</v>
      </c>
      <c r="C204" s="24">
        <f t="shared" ca="1" si="20"/>
        <v>0.63934532017226786</v>
      </c>
      <c r="D204" s="9" t="str">
        <f t="shared" ca="1" si="15"/>
        <v>W</v>
      </c>
      <c r="E204" s="1">
        <f t="shared" ca="1" si="16"/>
        <v>128</v>
      </c>
      <c r="F204" s="5">
        <f t="shared" ca="1" si="17"/>
        <v>111.11885529709477</v>
      </c>
      <c r="G204" s="18">
        <f t="shared" ca="1" si="18"/>
        <v>0</v>
      </c>
      <c r="H204" s="5"/>
      <c r="J204" s="33">
        <v>80</v>
      </c>
      <c r="K204" s="33">
        <v>118226.15</v>
      </c>
    </row>
    <row r="205" spans="1:11">
      <c r="A205" s="34">
        <f t="shared" ca="1" si="14"/>
        <v>0.22462098753678905</v>
      </c>
      <c r="B205" s="22">
        <f t="shared" ca="1" si="19"/>
        <v>111.76190051092615</v>
      </c>
      <c r="C205" s="24">
        <f t="shared" ca="1" si="20"/>
        <v>0.64304521383138535</v>
      </c>
      <c r="D205" s="9" t="str">
        <f t="shared" ca="1" si="15"/>
        <v>W</v>
      </c>
      <c r="E205" s="1">
        <f t="shared" ca="1" si="16"/>
        <v>129</v>
      </c>
      <c r="F205" s="5">
        <f t="shared" ca="1" si="17"/>
        <v>111.76190051092615</v>
      </c>
      <c r="G205" s="18">
        <f t="shared" ca="1" si="18"/>
        <v>0</v>
      </c>
      <c r="H205" s="5"/>
      <c r="J205" s="33">
        <v>653.25</v>
      </c>
      <c r="K205" s="33">
        <v>118879.4</v>
      </c>
    </row>
    <row r="206" spans="1:11">
      <c r="A206" s="34">
        <f t="shared" ca="1" si="14"/>
        <v>0.55721632791002262</v>
      </c>
      <c r="B206" s="22">
        <f t="shared" ca="1" si="19"/>
        <v>112.40866702971452</v>
      </c>
      <c r="C206" s="24">
        <f t="shared" ca="1" si="20"/>
        <v>0.64676651878836822</v>
      </c>
      <c r="D206" s="9" t="str">
        <f t="shared" ca="1" si="15"/>
        <v>W</v>
      </c>
      <c r="E206" s="1">
        <f t="shared" ca="1" si="16"/>
        <v>130</v>
      </c>
      <c r="F206" s="5">
        <f t="shared" ca="1" si="17"/>
        <v>112.40866702971452</v>
      </c>
      <c r="G206" s="18">
        <f t="shared" ca="1" si="18"/>
        <v>0</v>
      </c>
      <c r="H206" s="5"/>
      <c r="J206" s="33">
        <v>954.6</v>
      </c>
      <c r="K206" s="33">
        <v>119834</v>
      </c>
    </row>
    <row r="207" spans="1:11">
      <c r="A207" s="34">
        <f t="shared" ref="A207:A270" ca="1" si="21">RAND()</f>
        <v>0.52288552729130378</v>
      </c>
      <c r="B207" s="22">
        <f t="shared" ca="1" si="19"/>
        <v>113.05917638866501</v>
      </c>
      <c r="C207" s="24">
        <f t="shared" ca="1" si="20"/>
        <v>0.65050935895048667</v>
      </c>
      <c r="D207" s="9" t="str">
        <f t="shared" ref="D207:D270" ca="1" si="22">IF(A207&lt;$B$3,"W","L")</f>
        <v>W</v>
      </c>
      <c r="E207" s="1">
        <f t="shared" ref="E207:E270" ca="1" si="23">IF(A207&lt;$B$3,E206+1,E206)</f>
        <v>131</v>
      </c>
      <c r="F207" s="5">
        <f t="shared" ref="F207:F270" ca="1" si="24">IF(B207&gt;F206,B207,F206)</f>
        <v>113.05917638866501</v>
      </c>
      <c r="G207" s="18">
        <f t="shared" ref="G207:G270" ca="1" si="25">IF(B207&lt;F207,(B207-F207)/F207*100,0)</f>
        <v>0</v>
      </c>
      <c r="H207" s="5"/>
      <c r="J207" s="32">
        <v>70</v>
      </c>
      <c r="K207" s="32">
        <v>119904</v>
      </c>
    </row>
    <row r="208" spans="1:11">
      <c r="A208" s="34">
        <f t="shared" ca="1" si="21"/>
        <v>0.41226471008130483</v>
      </c>
      <c r="B208" s="22">
        <f t="shared" ref="B208:B271" ca="1" si="26">IF(A208&lt;$B$3,(1+$B$2*$B$4)*B207-$B$5,(1-$B$2)*B207-$B$5)</f>
        <v>113.71345024760703</v>
      </c>
      <c r="C208" s="24">
        <f t="shared" ref="C208:C271" ca="1" si="27">B208-B207</f>
        <v>0.65427385894201961</v>
      </c>
      <c r="D208" s="9" t="str">
        <f t="shared" ca="1" si="22"/>
        <v>W</v>
      </c>
      <c r="E208" s="1">
        <f t="shared" ca="1" si="23"/>
        <v>132</v>
      </c>
      <c r="F208" s="5">
        <f t="shared" ca="1" si="24"/>
        <v>113.71345024760703</v>
      </c>
      <c r="G208" s="18">
        <f t="shared" ca="1" si="25"/>
        <v>0</v>
      </c>
      <c r="H208" s="5"/>
      <c r="J208" s="33">
        <v>986.15</v>
      </c>
      <c r="K208" s="33">
        <v>120890.15</v>
      </c>
    </row>
    <row r="209" spans="1:11">
      <c r="A209" s="34">
        <f t="shared" ca="1" si="21"/>
        <v>0.72918926798129036</v>
      </c>
      <c r="B209" s="22">
        <f t="shared" ca="1" si="26"/>
        <v>112.57631574513096</v>
      </c>
      <c r="C209" s="24">
        <f t="shared" ca="1" si="27"/>
        <v>-1.1371345024760728</v>
      </c>
      <c r="D209" s="9" t="str">
        <f t="shared" ca="1" si="22"/>
        <v>L</v>
      </c>
      <c r="E209" s="1">
        <f t="shared" ca="1" si="23"/>
        <v>132</v>
      </c>
      <c r="F209" s="5">
        <f t="shared" ca="1" si="24"/>
        <v>113.71345024760703</v>
      </c>
      <c r="G209" s="18">
        <f t="shared" ca="1" si="25"/>
        <v>-1.0000000000000022</v>
      </c>
      <c r="H209" s="5"/>
      <c r="J209" s="32">
        <v>65</v>
      </c>
      <c r="K209" s="32">
        <v>120955.15</v>
      </c>
    </row>
    <row r="210" spans="1:11">
      <c r="A210" s="34">
        <f t="shared" ca="1" si="21"/>
        <v>0.17339859119103829</v>
      </c>
      <c r="B210" s="22">
        <f t="shared" ca="1" si="26"/>
        <v>113.22779528779837</v>
      </c>
      <c r="C210" s="24">
        <f t="shared" ca="1" si="27"/>
        <v>0.65147954266741692</v>
      </c>
      <c r="D210" s="9" t="str">
        <f t="shared" ca="1" si="22"/>
        <v>W</v>
      </c>
      <c r="E210" s="1">
        <f t="shared" ca="1" si="23"/>
        <v>133</v>
      </c>
      <c r="F210" s="5">
        <f t="shared" ca="1" si="24"/>
        <v>113.71345024760703</v>
      </c>
      <c r="G210" s="18">
        <f t="shared" ca="1" si="25"/>
        <v>-0.42708664520437939</v>
      </c>
      <c r="H210" s="5"/>
      <c r="J210" s="32">
        <v>95</v>
      </c>
      <c r="K210" s="32">
        <v>121050.15</v>
      </c>
    </row>
    <row r="211" spans="1:11">
      <c r="A211" s="34">
        <f t="shared" ca="1" si="21"/>
        <v>0.1898423339088815</v>
      </c>
      <c r="B211" s="22">
        <f t="shared" ca="1" si="26"/>
        <v>113.88304494491398</v>
      </c>
      <c r="C211" s="24">
        <f t="shared" ca="1" si="27"/>
        <v>0.65524965711560412</v>
      </c>
      <c r="D211" s="9" t="str">
        <f t="shared" ca="1" si="22"/>
        <v>W</v>
      </c>
      <c r="E211" s="1">
        <f t="shared" ca="1" si="23"/>
        <v>134</v>
      </c>
      <c r="F211" s="5">
        <f t="shared" ca="1" si="24"/>
        <v>113.88304494491398</v>
      </c>
      <c r="G211" s="18">
        <f t="shared" ca="1" si="25"/>
        <v>0</v>
      </c>
      <c r="H211" s="5"/>
      <c r="J211" s="32">
        <v>-1007</v>
      </c>
      <c r="K211" s="32">
        <v>120043.15</v>
      </c>
    </row>
    <row r="212" spans="1:11">
      <c r="A212" s="34">
        <f t="shared" ca="1" si="21"/>
        <v>0.26281240233124326</v>
      </c>
      <c r="B212" s="22">
        <f t="shared" ca="1" si="26"/>
        <v>114.54208653414358</v>
      </c>
      <c r="C212" s="24">
        <f t="shared" ca="1" si="27"/>
        <v>0.65904158922960221</v>
      </c>
      <c r="D212" s="9" t="str">
        <f t="shared" ca="1" si="22"/>
        <v>W</v>
      </c>
      <c r="E212" s="1">
        <f t="shared" ca="1" si="23"/>
        <v>135</v>
      </c>
      <c r="F212" s="5">
        <f t="shared" ca="1" si="24"/>
        <v>114.54208653414358</v>
      </c>
      <c r="G212" s="18">
        <f t="shared" ca="1" si="25"/>
        <v>0</v>
      </c>
      <c r="H212" s="5"/>
      <c r="J212" s="32">
        <v>105</v>
      </c>
      <c r="K212" s="32">
        <v>120148.15</v>
      </c>
    </row>
    <row r="213" spans="1:11">
      <c r="A213" s="34">
        <f t="shared" ca="1" si="21"/>
        <v>0.94887398349102847</v>
      </c>
      <c r="B213" s="22">
        <f t="shared" ca="1" si="26"/>
        <v>113.39666566880214</v>
      </c>
      <c r="C213" s="24">
        <f t="shared" ca="1" si="27"/>
        <v>-1.1454208653414355</v>
      </c>
      <c r="D213" s="9" t="str">
        <f t="shared" ca="1" si="22"/>
        <v>L</v>
      </c>
      <c r="E213" s="1">
        <f t="shared" ca="1" si="23"/>
        <v>135</v>
      </c>
      <c r="F213" s="5">
        <f t="shared" ca="1" si="24"/>
        <v>114.54208653414358</v>
      </c>
      <c r="G213" s="18">
        <f t="shared" ca="1" si="25"/>
        <v>-0.99999999999999967</v>
      </c>
      <c r="H213" s="5"/>
      <c r="J213" s="33">
        <v>181.2</v>
      </c>
      <c r="K213" s="33">
        <v>120329.35</v>
      </c>
    </row>
    <row r="214" spans="1:11">
      <c r="A214" s="34">
        <f t="shared" ca="1" si="21"/>
        <v>7.1754490025038642E-2</v>
      </c>
      <c r="B214" s="22">
        <f t="shared" ca="1" si="26"/>
        <v>114.0528925794178</v>
      </c>
      <c r="C214" s="24">
        <f t="shared" ca="1" si="27"/>
        <v>0.65622691061565774</v>
      </c>
      <c r="D214" s="9" t="str">
        <f t="shared" ca="1" si="22"/>
        <v>W</v>
      </c>
      <c r="E214" s="1">
        <f t="shared" ca="1" si="23"/>
        <v>136</v>
      </c>
      <c r="F214" s="5">
        <f t="shared" ca="1" si="24"/>
        <v>114.54208653414358</v>
      </c>
      <c r="G214" s="18">
        <f t="shared" ca="1" si="25"/>
        <v>-0.42708664520438527</v>
      </c>
      <c r="H214" s="5"/>
      <c r="J214" s="33">
        <v>-1008</v>
      </c>
      <c r="K214" s="33">
        <v>119321.35</v>
      </c>
    </row>
    <row r="215" spans="1:11">
      <c r="A215" s="34">
        <f t="shared" ca="1" si="21"/>
        <v>0.97951303695288794</v>
      </c>
      <c r="B215" s="22">
        <f t="shared" ca="1" si="26"/>
        <v>112.91236365362361</v>
      </c>
      <c r="C215" s="24">
        <f t="shared" ca="1" si="27"/>
        <v>-1.140528925794186</v>
      </c>
      <c r="D215" s="9" t="str">
        <f t="shared" ca="1" si="22"/>
        <v>L</v>
      </c>
      <c r="E215" s="1">
        <f t="shared" ca="1" si="23"/>
        <v>136</v>
      </c>
      <c r="F215" s="5">
        <f t="shared" ca="1" si="24"/>
        <v>114.54208653414358</v>
      </c>
      <c r="G215" s="18">
        <f t="shared" ca="1" si="25"/>
        <v>-1.4228157787523483</v>
      </c>
      <c r="H215" s="5"/>
      <c r="J215" s="32">
        <v>70</v>
      </c>
      <c r="K215" s="32">
        <v>119391.35</v>
      </c>
    </row>
    <row r="216" spans="1:11">
      <c r="A216" s="34">
        <f t="shared" ca="1" si="21"/>
        <v>0.41498321978075836</v>
      </c>
      <c r="B216" s="22">
        <f t="shared" ca="1" si="26"/>
        <v>113.5657879067418</v>
      </c>
      <c r="C216" s="24">
        <f t="shared" ca="1" si="27"/>
        <v>0.65342425311818886</v>
      </c>
      <c r="D216" s="9" t="str">
        <f t="shared" ca="1" si="22"/>
        <v>W</v>
      </c>
      <c r="E216" s="1">
        <f t="shared" ca="1" si="23"/>
        <v>137</v>
      </c>
      <c r="F216" s="5">
        <f t="shared" ca="1" si="24"/>
        <v>114.54208653414358</v>
      </c>
      <c r="G216" s="18">
        <f t="shared" ca="1" si="25"/>
        <v>-0.85234926038365144</v>
      </c>
      <c r="H216" s="5"/>
      <c r="J216" s="32">
        <v>462.15</v>
      </c>
      <c r="K216" s="32">
        <v>119853.5</v>
      </c>
    </row>
    <row r="217" spans="1:11">
      <c r="A217" s="34">
        <f t="shared" ca="1" si="21"/>
        <v>0.57474751947301517</v>
      </c>
      <c r="B217" s="22">
        <f t="shared" ca="1" si="26"/>
        <v>114.22299352835452</v>
      </c>
      <c r="C217" s="24">
        <f t="shared" ca="1" si="27"/>
        <v>0.65720562161271801</v>
      </c>
      <c r="D217" s="9" t="str">
        <f t="shared" ca="1" si="22"/>
        <v>W</v>
      </c>
      <c r="E217" s="1">
        <f t="shared" ca="1" si="23"/>
        <v>138</v>
      </c>
      <c r="F217" s="5">
        <f t="shared" ca="1" si="24"/>
        <v>114.54208653414358</v>
      </c>
      <c r="G217" s="18">
        <f t="shared" ca="1" si="25"/>
        <v>-0.27858145022872371</v>
      </c>
      <c r="H217" s="5"/>
      <c r="J217" s="32">
        <v>-819</v>
      </c>
      <c r="K217" s="32">
        <v>119034.5</v>
      </c>
    </row>
    <row r="218" spans="1:11">
      <c r="A218" s="34">
        <f t="shared" ca="1" si="21"/>
        <v>0.13679716603932079</v>
      </c>
      <c r="B218" s="22">
        <f t="shared" ca="1" si="26"/>
        <v>114.8840024012548</v>
      </c>
      <c r="C218" s="24">
        <f t="shared" ca="1" si="27"/>
        <v>0.66100887290028254</v>
      </c>
      <c r="D218" s="9" t="str">
        <f t="shared" ca="1" si="22"/>
        <v>W</v>
      </c>
      <c r="E218" s="1">
        <f t="shared" ca="1" si="23"/>
        <v>139</v>
      </c>
      <c r="F218" s="5">
        <f t="shared" ca="1" si="24"/>
        <v>114.8840024012548</v>
      </c>
      <c r="G218" s="18">
        <f t="shared" ca="1" si="25"/>
        <v>0</v>
      </c>
      <c r="H218" s="5"/>
      <c r="J218" s="33">
        <v>95</v>
      </c>
      <c r="K218" s="33">
        <v>119129.5</v>
      </c>
    </row>
    <row r="219" spans="1:11">
      <c r="A219" s="34">
        <f t="shared" ca="1" si="21"/>
        <v>0.80374403995121968</v>
      </c>
      <c r="B219" s="22">
        <f t="shared" ca="1" si="26"/>
        <v>113.73516237724226</v>
      </c>
      <c r="C219" s="24">
        <f t="shared" ca="1" si="27"/>
        <v>-1.1488400240125429</v>
      </c>
      <c r="D219" s="9" t="str">
        <f t="shared" ca="1" si="22"/>
        <v>L</v>
      </c>
      <c r="E219" s="1">
        <f t="shared" ca="1" si="23"/>
        <v>139</v>
      </c>
      <c r="F219" s="5">
        <f t="shared" ca="1" si="24"/>
        <v>114.8840024012548</v>
      </c>
      <c r="G219" s="18">
        <f t="shared" ca="1" si="25"/>
        <v>-0.99999999999999556</v>
      </c>
      <c r="H219" s="5"/>
      <c r="J219" s="33">
        <v>-897</v>
      </c>
      <c r="K219" s="33">
        <v>118232.5</v>
      </c>
    </row>
    <row r="220" spans="1:11">
      <c r="A220" s="34">
        <f t="shared" ca="1" si="21"/>
        <v>0.75157044331562783</v>
      </c>
      <c r="B220" s="22">
        <f t="shared" ca="1" si="26"/>
        <v>112.59781075346984</v>
      </c>
      <c r="C220" s="24">
        <f t="shared" ca="1" si="27"/>
        <v>-1.1373516237724175</v>
      </c>
      <c r="D220" s="9" t="str">
        <f t="shared" ca="1" si="22"/>
        <v>L</v>
      </c>
      <c r="E220" s="1">
        <f t="shared" ca="1" si="23"/>
        <v>139</v>
      </c>
      <c r="F220" s="5">
        <f t="shared" ca="1" si="24"/>
        <v>114.8840024012548</v>
      </c>
      <c r="G220" s="18">
        <f t="shared" ca="1" si="25"/>
        <v>-1.9899999999999911</v>
      </c>
      <c r="H220" s="5"/>
      <c r="J220" s="32">
        <v>-989</v>
      </c>
      <c r="K220" s="32">
        <v>117243.5</v>
      </c>
    </row>
    <row r="221" spans="1:11">
      <c r="A221" s="34">
        <f t="shared" ca="1" si="21"/>
        <v>0.85359253278722336</v>
      </c>
      <c r="B221" s="22">
        <f t="shared" ca="1" si="26"/>
        <v>111.47183264593514</v>
      </c>
      <c r="C221" s="24">
        <f t="shared" ca="1" si="27"/>
        <v>-1.1259781075347064</v>
      </c>
      <c r="D221" s="9" t="str">
        <f t="shared" ca="1" si="22"/>
        <v>L</v>
      </c>
      <c r="E221" s="1">
        <f t="shared" ca="1" si="23"/>
        <v>139</v>
      </c>
      <c r="F221" s="5">
        <f t="shared" ca="1" si="24"/>
        <v>114.8840024012548</v>
      </c>
      <c r="G221" s="18">
        <f t="shared" ca="1" si="25"/>
        <v>-2.9700999999999982</v>
      </c>
      <c r="H221" s="5"/>
      <c r="J221" s="33">
        <v>-931</v>
      </c>
      <c r="K221" s="33">
        <v>116312.5</v>
      </c>
    </row>
    <row r="222" spans="1:11">
      <c r="A222" s="34">
        <f t="shared" ca="1" si="21"/>
        <v>7.7456553135399453E-2</v>
      </c>
      <c r="B222" s="22">
        <f t="shared" ca="1" si="26"/>
        <v>112.11692054094927</v>
      </c>
      <c r="C222" s="24">
        <f t="shared" ca="1" si="27"/>
        <v>0.64508789501412878</v>
      </c>
      <c r="D222" s="9" t="str">
        <f t="shared" ca="1" si="22"/>
        <v>W</v>
      </c>
      <c r="E222" s="1">
        <f t="shared" ca="1" si="23"/>
        <v>140</v>
      </c>
      <c r="F222" s="5">
        <f t="shared" ca="1" si="24"/>
        <v>114.8840024012548</v>
      </c>
      <c r="G222" s="18">
        <f t="shared" ca="1" si="25"/>
        <v>-2.4085876209648096</v>
      </c>
      <c r="H222" s="5"/>
      <c r="J222" s="32">
        <v>70</v>
      </c>
      <c r="K222" s="32">
        <v>116382.5</v>
      </c>
    </row>
    <row r="223" spans="1:11">
      <c r="A223" s="34">
        <f t="shared" ca="1" si="21"/>
        <v>0.33313700276103386</v>
      </c>
      <c r="B223" s="22">
        <f t="shared" ca="1" si="26"/>
        <v>112.7657415619237</v>
      </c>
      <c r="C223" s="24">
        <f t="shared" ca="1" si="27"/>
        <v>0.64882102097443806</v>
      </c>
      <c r="D223" s="9" t="str">
        <f t="shared" ca="1" si="22"/>
        <v>W</v>
      </c>
      <c r="E223" s="1">
        <f t="shared" ca="1" si="23"/>
        <v>141</v>
      </c>
      <c r="F223" s="5">
        <f t="shared" ca="1" si="24"/>
        <v>114.8840024012548</v>
      </c>
      <c r="G223" s="18">
        <f t="shared" ca="1" si="25"/>
        <v>-1.8438257677797998</v>
      </c>
      <c r="H223" s="5"/>
      <c r="J223" s="33">
        <v>273.14999999999998</v>
      </c>
      <c r="K223" s="33">
        <v>116655.65</v>
      </c>
    </row>
    <row r="224" spans="1:11">
      <c r="A224" s="34">
        <f t="shared" ca="1" si="21"/>
        <v>0.29909024358145864</v>
      </c>
      <c r="B224" s="22">
        <f t="shared" ca="1" si="26"/>
        <v>113.41831731247176</v>
      </c>
      <c r="C224" s="24">
        <f t="shared" ca="1" si="27"/>
        <v>0.65257575054805272</v>
      </c>
      <c r="D224" s="9" t="str">
        <f t="shared" ca="1" si="22"/>
        <v>W</v>
      </c>
      <c r="E224" s="1">
        <f t="shared" ca="1" si="23"/>
        <v>142</v>
      </c>
      <c r="F224" s="5">
        <f t="shared" ca="1" si="24"/>
        <v>114.8840024012548</v>
      </c>
      <c r="G224" s="18">
        <f t="shared" ca="1" si="25"/>
        <v>-1.2757956357264226</v>
      </c>
      <c r="H224" s="5"/>
      <c r="J224" s="33">
        <v>65</v>
      </c>
      <c r="K224" s="33">
        <v>116720.65</v>
      </c>
    </row>
    <row r="225" spans="1:11">
      <c r="A225" s="34">
        <f t="shared" ca="1" si="21"/>
        <v>0.17187155724899261</v>
      </c>
      <c r="B225" s="22">
        <f t="shared" ca="1" si="26"/>
        <v>114.07466952122694</v>
      </c>
      <c r="C225" s="24">
        <f t="shared" ca="1" si="27"/>
        <v>0.6563522087551803</v>
      </c>
      <c r="D225" s="9" t="str">
        <f t="shared" ca="1" si="22"/>
        <v>W</v>
      </c>
      <c r="E225" s="1">
        <f t="shared" ca="1" si="23"/>
        <v>143</v>
      </c>
      <c r="F225" s="5">
        <f t="shared" ca="1" si="24"/>
        <v>114.8840024012548</v>
      </c>
      <c r="G225" s="18">
        <f t="shared" ca="1" si="25"/>
        <v>-0.70447831126314164</v>
      </c>
      <c r="H225" s="5"/>
      <c r="J225" s="32">
        <v>490.5</v>
      </c>
      <c r="K225" s="32">
        <v>117211.15</v>
      </c>
    </row>
    <row r="226" spans="1:11">
      <c r="A226" s="34">
        <f t="shared" ca="1" si="21"/>
        <v>3.4845335792006438E-3</v>
      </c>
      <c r="B226" s="22">
        <f t="shared" ca="1" si="26"/>
        <v>114.73482004256641</v>
      </c>
      <c r="C226" s="24">
        <f t="shared" ca="1" si="27"/>
        <v>0.66015052133947449</v>
      </c>
      <c r="D226" s="9" t="str">
        <f t="shared" ca="1" si="22"/>
        <v>W</v>
      </c>
      <c r="E226" s="1">
        <f t="shared" ca="1" si="23"/>
        <v>144</v>
      </c>
      <c r="F226" s="5">
        <f t="shared" ca="1" si="24"/>
        <v>114.8840024012548</v>
      </c>
      <c r="G226" s="18">
        <f t="shared" ca="1" si="25"/>
        <v>-0.12985477139571092</v>
      </c>
      <c r="H226" s="5"/>
      <c r="J226" s="32">
        <v>45</v>
      </c>
      <c r="K226" s="32">
        <v>117256.15</v>
      </c>
    </row>
    <row r="227" spans="1:11">
      <c r="A227" s="34">
        <f t="shared" ca="1" si="21"/>
        <v>0.17396669526930042</v>
      </c>
      <c r="B227" s="22">
        <f t="shared" ca="1" si="26"/>
        <v>115.39879085733872</v>
      </c>
      <c r="C227" s="24">
        <f t="shared" ca="1" si="27"/>
        <v>0.66397081477231268</v>
      </c>
      <c r="D227" s="9" t="str">
        <f t="shared" ca="1" si="22"/>
        <v>W</v>
      </c>
      <c r="E227" s="1">
        <f t="shared" ca="1" si="23"/>
        <v>145</v>
      </c>
      <c r="F227" s="5">
        <f t="shared" ca="1" si="24"/>
        <v>115.39879085733872</v>
      </c>
      <c r="G227" s="18">
        <f t="shared" ca="1" si="25"/>
        <v>0</v>
      </c>
      <c r="H227" s="5"/>
      <c r="J227" s="32">
        <v>1709.35</v>
      </c>
      <c r="K227" s="32">
        <v>118965.5</v>
      </c>
    </row>
    <row r="228" spans="1:11">
      <c r="A228" s="34">
        <f t="shared" ca="1" si="21"/>
        <v>0.42220960489060122</v>
      </c>
      <c r="B228" s="22">
        <f t="shared" ca="1" si="26"/>
        <v>116.06660407359566</v>
      </c>
      <c r="C228" s="24">
        <f t="shared" ca="1" si="27"/>
        <v>0.66781321625693124</v>
      </c>
      <c r="D228" s="9" t="str">
        <f t="shared" ca="1" si="22"/>
        <v>W</v>
      </c>
      <c r="E228" s="1">
        <f t="shared" ca="1" si="23"/>
        <v>146</v>
      </c>
      <c r="F228" s="5">
        <f t="shared" ca="1" si="24"/>
        <v>116.06660407359566</v>
      </c>
      <c r="G228" s="18">
        <f t="shared" ca="1" si="25"/>
        <v>0</v>
      </c>
      <c r="H228" s="5"/>
      <c r="J228" s="33">
        <v>-331.6</v>
      </c>
      <c r="K228" s="33">
        <v>118633.9</v>
      </c>
    </row>
    <row r="229" spans="1:11">
      <c r="A229" s="34">
        <f t="shared" ca="1" si="21"/>
        <v>0.61152273413847369</v>
      </c>
      <c r="B229" s="22">
        <f t="shared" ca="1" si="26"/>
        <v>116.73828192732837</v>
      </c>
      <c r="C229" s="24">
        <f t="shared" ca="1" si="27"/>
        <v>0.67167785373271727</v>
      </c>
      <c r="D229" s="9" t="str">
        <f t="shared" ca="1" si="22"/>
        <v>W</v>
      </c>
      <c r="E229" s="1">
        <f t="shared" ca="1" si="23"/>
        <v>147</v>
      </c>
      <c r="F229" s="5">
        <f t="shared" ca="1" si="24"/>
        <v>116.73828192732837</v>
      </c>
      <c r="G229" s="18">
        <f t="shared" ca="1" si="25"/>
        <v>0</v>
      </c>
      <c r="H229" s="5"/>
      <c r="J229" s="32">
        <v>80</v>
      </c>
      <c r="K229" s="32">
        <v>118713.9</v>
      </c>
    </row>
    <row r="230" spans="1:11">
      <c r="A230" s="34">
        <f t="shared" ca="1" si="21"/>
        <v>0.9455331945636154</v>
      </c>
      <c r="B230" s="22">
        <f t="shared" ca="1" si="26"/>
        <v>115.57089910805509</v>
      </c>
      <c r="C230" s="24">
        <f t="shared" ca="1" si="27"/>
        <v>-1.1673828192732856</v>
      </c>
      <c r="D230" s="9" t="str">
        <f t="shared" ca="1" si="22"/>
        <v>L</v>
      </c>
      <c r="E230" s="1">
        <f t="shared" ca="1" si="23"/>
        <v>147</v>
      </c>
      <c r="F230" s="5">
        <f t="shared" ca="1" si="24"/>
        <v>116.73828192732837</v>
      </c>
      <c r="G230" s="18">
        <f t="shared" ca="1" si="25"/>
        <v>-1.0000000000000016</v>
      </c>
      <c r="H230" s="5"/>
      <c r="J230" s="33">
        <v>49.95</v>
      </c>
      <c r="K230" s="33">
        <v>118763.85</v>
      </c>
    </row>
    <row r="231" spans="1:11">
      <c r="A231" s="34">
        <f t="shared" ca="1" si="21"/>
        <v>0.47569633451971693</v>
      </c>
      <c r="B231" s="22">
        <f t="shared" ca="1" si="26"/>
        <v>116.23970831537571</v>
      </c>
      <c r="C231" s="24">
        <f t="shared" ca="1" si="27"/>
        <v>0.66880920732062066</v>
      </c>
      <c r="D231" s="9" t="str">
        <f t="shared" ca="1" si="22"/>
        <v>W</v>
      </c>
      <c r="E231" s="1">
        <f t="shared" ca="1" si="23"/>
        <v>148</v>
      </c>
      <c r="F231" s="5">
        <f t="shared" ca="1" si="24"/>
        <v>116.73828192732837</v>
      </c>
      <c r="G231" s="18">
        <f t="shared" ca="1" si="25"/>
        <v>-0.42708664520438616</v>
      </c>
      <c r="H231" s="5"/>
      <c r="J231" s="32">
        <v>1219.95</v>
      </c>
      <c r="K231" s="32">
        <v>119983.8</v>
      </c>
    </row>
    <row r="232" spans="1:11">
      <c r="A232" s="34">
        <f t="shared" ca="1" si="21"/>
        <v>0.89128525340084153</v>
      </c>
      <c r="B232" s="22">
        <f t="shared" ca="1" si="26"/>
        <v>115.07731123222194</v>
      </c>
      <c r="C232" s="24">
        <f t="shared" ca="1" si="27"/>
        <v>-1.1623970831537633</v>
      </c>
      <c r="D232" s="9" t="str">
        <f t="shared" ca="1" si="22"/>
        <v>L</v>
      </c>
      <c r="E232" s="1">
        <f t="shared" ca="1" si="23"/>
        <v>148</v>
      </c>
      <c r="F232" s="5">
        <f t="shared" ca="1" si="24"/>
        <v>116.73828192732837</v>
      </c>
      <c r="G232" s="18">
        <f t="shared" ca="1" si="25"/>
        <v>-1.4228157787523474</v>
      </c>
      <c r="H232" s="5"/>
      <c r="J232" s="32">
        <v>-720.85</v>
      </c>
      <c r="K232" s="32">
        <v>119262.95</v>
      </c>
    </row>
    <row r="233" spans="1:11">
      <c r="A233" s="34">
        <f t="shared" ca="1" si="21"/>
        <v>1.7764742887920626E-2</v>
      </c>
      <c r="B233" s="22">
        <f t="shared" ca="1" si="26"/>
        <v>115.74326404473621</v>
      </c>
      <c r="C233" s="24">
        <f t="shared" ca="1" si="27"/>
        <v>0.66595281251426286</v>
      </c>
      <c r="D233" s="9" t="str">
        <f t="shared" ca="1" si="22"/>
        <v>W</v>
      </c>
      <c r="E233" s="1">
        <f t="shared" ca="1" si="23"/>
        <v>149</v>
      </c>
      <c r="F233" s="5">
        <f t="shared" ca="1" si="24"/>
        <v>116.73828192732837</v>
      </c>
      <c r="G233" s="18">
        <f t="shared" ca="1" si="25"/>
        <v>-0.85234926038365155</v>
      </c>
      <c r="H233" s="5"/>
      <c r="J233" s="33">
        <v>85</v>
      </c>
      <c r="K233" s="33">
        <v>119347.95</v>
      </c>
    </row>
    <row r="234" spans="1:11">
      <c r="A234" s="34">
        <f t="shared" ca="1" si="21"/>
        <v>0.32961179294946619</v>
      </c>
      <c r="B234" s="22">
        <f t="shared" ca="1" si="26"/>
        <v>116.41307072856313</v>
      </c>
      <c r="C234" s="24">
        <f t="shared" ca="1" si="27"/>
        <v>0.66980668382691988</v>
      </c>
      <c r="D234" s="9" t="str">
        <f t="shared" ca="1" si="22"/>
        <v>W</v>
      </c>
      <c r="E234" s="1">
        <f t="shared" ca="1" si="23"/>
        <v>150</v>
      </c>
      <c r="F234" s="5">
        <f t="shared" ca="1" si="24"/>
        <v>116.73828192732837</v>
      </c>
      <c r="G234" s="18">
        <f t="shared" ca="1" si="25"/>
        <v>-0.27858145022872205</v>
      </c>
      <c r="H234" s="5"/>
      <c r="J234" s="33">
        <v>570.35</v>
      </c>
      <c r="K234" s="33">
        <v>119918.3</v>
      </c>
    </row>
    <row r="235" spans="1:11">
      <c r="A235" s="34">
        <f t="shared" ca="1" si="21"/>
        <v>0.47216012877405511</v>
      </c>
      <c r="B235" s="22">
        <f t="shared" ca="1" si="26"/>
        <v>117.0867535860698</v>
      </c>
      <c r="C235" s="24">
        <f t="shared" ca="1" si="27"/>
        <v>0.67368285750667667</v>
      </c>
      <c r="D235" s="9" t="str">
        <f t="shared" ca="1" si="22"/>
        <v>W</v>
      </c>
      <c r="E235" s="1">
        <f t="shared" ca="1" si="23"/>
        <v>151</v>
      </c>
      <c r="F235" s="5">
        <f t="shared" ca="1" si="24"/>
        <v>117.0867535860698</v>
      </c>
      <c r="G235" s="18">
        <f t="shared" ca="1" si="25"/>
        <v>0</v>
      </c>
      <c r="H235" s="5"/>
      <c r="J235" s="33">
        <v>-1008</v>
      </c>
      <c r="K235" s="33">
        <v>118910.3</v>
      </c>
    </row>
    <row r="236" spans="1:11">
      <c r="A236" s="34">
        <f t="shared" ca="1" si="21"/>
        <v>0.85449972989712375</v>
      </c>
      <c r="B236" s="22">
        <f t="shared" ca="1" si="26"/>
        <v>115.91588605020911</v>
      </c>
      <c r="C236" s="24">
        <f t="shared" ca="1" si="27"/>
        <v>-1.1708675358606939</v>
      </c>
      <c r="D236" s="9" t="str">
        <f t="shared" ca="1" si="22"/>
        <v>L</v>
      </c>
      <c r="E236" s="1">
        <f t="shared" ca="1" si="23"/>
        <v>151</v>
      </c>
      <c r="F236" s="5">
        <f t="shared" ca="1" si="24"/>
        <v>117.0867535860698</v>
      </c>
      <c r="G236" s="18">
        <f t="shared" ca="1" si="25"/>
        <v>-0.99999999999999656</v>
      </c>
      <c r="H236" s="5"/>
      <c r="J236" s="33">
        <v>-988</v>
      </c>
      <c r="K236" s="33">
        <v>117922.3</v>
      </c>
    </row>
    <row r="237" spans="1:11">
      <c r="A237" s="34">
        <f t="shared" ca="1" si="21"/>
        <v>0.88115019551291507</v>
      </c>
      <c r="B237" s="22">
        <f t="shared" ca="1" si="26"/>
        <v>114.75672718970702</v>
      </c>
      <c r="C237" s="24">
        <f t="shared" ca="1" si="27"/>
        <v>-1.1591588605020888</v>
      </c>
      <c r="D237" s="9" t="str">
        <f t="shared" ca="1" si="22"/>
        <v>L</v>
      </c>
      <c r="E237" s="1">
        <f t="shared" ca="1" si="23"/>
        <v>151</v>
      </c>
      <c r="F237" s="5">
        <f t="shared" ca="1" si="24"/>
        <v>117.0867535860698</v>
      </c>
      <c r="G237" s="18">
        <f t="shared" ca="1" si="25"/>
        <v>-1.9899999999999944</v>
      </c>
      <c r="H237" s="5"/>
      <c r="J237" s="33">
        <v>125.25</v>
      </c>
      <c r="K237" s="33">
        <v>118047.55</v>
      </c>
    </row>
    <row r="238" spans="1:11">
      <c r="A238" s="34">
        <f t="shared" ca="1" si="21"/>
        <v>0.74679551757103479</v>
      </c>
      <c r="B238" s="22">
        <f t="shared" ca="1" si="26"/>
        <v>113.60915991780995</v>
      </c>
      <c r="C238" s="24">
        <f t="shared" ca="1" si="27"/>
        <v>-1.1475672718970742</v>
      </c>
      <c r="D238" s="9" t="str">
        <f t="shared" ca="1" si="22"/>
        <v>L</v>
      </c>
      <c r="E238" s="1">
        <f t="shared" ca="1" si="23"/>
        <v>151</v>
      </c>
      <c r="F238" s="5">
        <f t="shared" ca="1" si="24"/>
        <v>117.0867535860698</v>
      </c>
      <c r="G238" s="18">
        <f t="shared" ca="1" si="25"/>
        <v>-2.9700999999999982</v>
      </c>
      <c r="H238" s="5"/>
      <c r="J238" s="33">
        <v>-446.55</v>
      </c>
      <c r="K238" s="33">
        <v>117601</v>
      </c>
    </row>
    <row r="239" spans="1:11">
      <c r="A239" s="34">
        <f t="shared" ca="1" si="21"/>
        <v>0.4629248051954411</v>
      </c>
      <c r="B239" s="22">
        <f t="shared" ca="1" si="26"/>
        <v>114.26661653340615</v>
      </c>
      <c r="C239" s="24">
        <f t="shared" ca="1" si="27"/>
        <v>0.65745661559620316</v>
      </c>
      <c r="D239" s="9" t="str">
        <f t="shared" ca="1" si="22"/>
        <v>W</v>
      </c>
      <c r="E239" s="1">
        <f t="shared" ca="1" si="23"/>
        <v>152</v>
      </c>
      <c r="F239" s="5">
        <f t="shared" ca="1" si="24"/>
        <v>117.0867535860698</v>
      </c>
      <c r="G239" s="18">
        <f t="shared" ca="1" si="25"/>
        <v>-2.4085876209648149</v>
      </c>
      <c r="H239" s="5"/>
      <c r="J239" s="32">
        <v>134.55000000000001</v>
      </c>
      <c r="K239" s="32">
        <v>117735.55</v>
      </c>
    </row>
    <row r="240" spans="1:11">
      <c r="A240" s="34">
        <f t="shared" ca="1" si="21"/>
        <v>0.8323316803947538</v>
      </c>
      <c r="B240" s="22">
        <f t="shared" ca="1" si="26"/>
        <v>113.12395036807209</v>
      </c>
      <c r="C240" s="24">
        <f t="shared" ca="1" si="27"/>
        <v>-1.1426661653340631</v>
      </c>
      <c r="D240" s="9" t="str">
        <f t="shared" ca="1" si="22"/>
        <v>L</v>
      </c>
      <c r="E240" s="1">
        <f t="shared" ca="1" si="23"/>
        <v>152</v>
      </c>
      <c r="F240" s="5">
        <f t="shared" ca="1" si="24"/>
        <v>117.0867535860698</v>
      </c>
      <c r="G240" s="18">
        <f t="shared" ca="1" si="25"/>
        <v>-3.384501744755168</v>
      </c>
      <c r="H240" s="5"/>
      <c r="J240" s="32">
        <v>70</v>
      </c>
      <c r="K240" s="32">
        <v>117805.55</v>
      </c>
    </row>
    <row r="241" spans="1:11">
      <c r="A241" s="34">
        <f t="shared" ca="1" si="21"/>
        <v>0.92556300528521462</v>
      </c>
      <c r="B241" s="22">
        <f t="shared" ca="1" si="26"/>
        <v>111.99271086439137</v>
      </c>
      <c r="C241" s="24">
        <f t="shared" ca="1" si="27"/>
        <v>-1.1312395036807175</v>
      </c>
      <c r="D241" s="9" t="str">
        <f t="shared" ca="1" si="22"/>
        <v>L</v>
      </c>
      <c r="E241" s="1">
        <f t="shared" ca="1" si="23"/>
        <v>152</v>
      </c>
      <c r="F241" s="5">
        <f t="shared" ca="1" si="24"/>
        <v>117.0867535860698</v>
      </c>
      <c r="G241" s="18">
        <f t="shared" ca="1" si="25"/>
        <v>-4.3506567273076131</v>
      </c>
      <c r="H241" s="5"/>
      <c r="J241" s="33">
        <v>50</v>
      </c>
      <c r="K241" s="33">
        <v>117855.55</v>
      </c>
    </row>
    <row r="242" spans="1:11">
      <c r="A242" s="34">
        <f t="shared" ca="1" si="21"/>
        <v>7.5497471503370939E-2</v>
      </c>
      <c r="B242" s="22">
        <f t="shared" ca="1" si="26"/>
        <v>112.64081308352242</v>
      </c>
      <c r="C242" s="24">
        <f t="shared" ca="1" si="27"/>
        <v>0.64810221913104726</v>
      </c>
      <c r="D242" s="9" t="str">
        <f t="shared" ca="1" si="22"/>
        <v>W</v>
      </c>
      <c r="E242" s="1">
        <f t="shared" ca="1" si="23"/>
        <v>153</v>
      </c>
      <c r="F242" s="5">
        <f t="shared" ca="1" si="24"/>
        <v>117.0867535860698</v>
      </c>
      <c r="G242" s="18">
        <f t="shared" ca="1" si="25"/>
        <v>-3.7971336350009923</v>
      </c>
      <c r="H242" s="5"/>
      <c r="J242" s="33">
        <v>60</v>
      </c>
      <c r="K242" s="33">
        <v>117915.55</v>
      </c>
    </row>
    <row r="243" spans="1:11">
      <c r="A243" s="34">
        <f t="shared" ca="1" si="21"/>
        <v>4.5121080521663082E-2</v>
      </c>
      <c r="B243" s="22">
        <f t="shared" ca="1" si="26"/>
        <v>113.29266587251824</v>
      </c>
      <c r="C243" s="24">
        <f t="shared" ca="1" si="27"/>
        <v>0.65185278899582499</v>
      </c>
      <c r="D243" s="9" t="str">
        <f t="shared" ca="1" si="22"/>
        <v>W</v>
      </c>
      <c r="E243" s="1">
        <f t="shared" ca="1" si="23"/>
        <v>154</v>
      </c>
      <c r="F243" s="5">
        <f t="shared" ca="1" si="24"/>
        <v>117.0867535860698</v>
      </c>
      <c r="G243" s="18">
        <f t="shared" ca="1" si="25"/>
        <v>-3.2404073025754787</v>
      </c>
      <c r="H243" s="5"/>
      <c r="J243" s="33">
        <v>95</v>
      </c>
      <c r="K243" s="33">
        <v>118010.55</v>
      </c>
    </row>
    <row r="244" spans="1:11">
      <c r="A244" s="34">
        <f t="shared" ca="1" si="21"/>
        <v>0.12678412178422604</v>
      </c>
      <c r="B244" s="22">
        <f t="shared" ca="1" si="26"/>
        <v>113.94829093594009</v>
      </c>
      <c r="C244" s="24">
        <f t="shared" ca="1" si="27"/>
        <v>0.65562506342185145</v>
      </c>
      <c r="D244" s="9" t="str">
        <f t="shared" ca="1" si="22"/>
        <v>W</v>
      </c>
      <c r="E244" s="1">
        <f t="shared" ca="1" si="23"/>
        <v>155</v>
      </c>
      <c r="F244" s="5">
        <f t="shared" ca="1" si="24"/>
        <v>117.0867535860698</v>
      </c>
      <c r="G244" s="18">
        <f t="shared" ca="1" si="25"/>
        <v>-2.6804591928690247</v>
      </c>
      <c r="H244" s="5"/>
      <c r="J244" s="33">
        <v>61.05</v>
      </c>
      <c r="K244" s="33">
        <v>118071.6</v>
      </c>
    </row>
    <row r="245" spans="1:11">
      <c r="A245" s="34">
        <f t="shared" ca="1" si="21"/>
        <v>0.31833799408919816</v>
      </c>
      <c r="B245" s="22">
        <f t="shared" ca="1" si="26"/>
        <v>114.60771010395359</v>
      </c>
      <c r="C245" s="24">
        <f t="shared" ca="1" si="27"/>
        <v>0.65941916801349976</v>
      </c>
      <c r="D245" s="9" t="str">
        <f t="shared" ca="1" si="22"/>
        <v>W</v>
      </c>
      <c r="E245" s="1">
        <f t="shared" ca="1" si="23"/>
        <v>156</v>
      </c>
      <c r="F245" s="5">
        <f t="shared" ca="1" si="24"/>
        <v>117.0867535860698</v>
      </c>
      <c r="G245" s="18">
        <f t="shared" ca="1" si="25"/>
        <v>-2.1172706614449601</v>
      </c>
      <c r="H245" s="5"/>
      <c r="J245" s="32">
        <v>1754.9</v>
      </c>
      <c r="K245" s="32">
        <v>119826.5</v>
      </c>
    </row>
    <row r="246" spans="1:11">
      <c r="A246" s="34">
        <f t="shared" ca="1" si="21"/>
        <v>0.4634590629469395</v>
      </c>
      <c r="B246" s="22">
        <f t="shared" ca="1" si="26"/>
        <v>115.27094533305561</v>
      </c>
      <c r="C246" s="24">
        <f t="shared" ca="1" si="27"/>
        <v>0.66323522910201405</v>
      </c>
      <c r="D246" s="9" t="str">
        <f t="shared" ca="1" si="22"/>
        <v>W</v>
      </c>
      <c r="E246" s="1">
        <f t="shared" ca="1" si="23"/>
        <v>157</v>
      </c>
      <c r="F246" s="5">
        <f t="shared" ca="1" si="24"/>
        <v>117.0867535860698</v>
      </c>
      <c r="G246" s="18">
        <f t="shared" ca="1" si="25"/>
        <v>-1.5508229559711948</v>
      </c>
      <c r="H246" s="5"/>
      <c r="J246" s="32">
        <v>1062.05</v>
      </c>
      <c r="K246" s="32">
        <v>120888.55</v>
      </c>
    </row>
    <row r="247" spans="1:11">
      <c r="A247" s="34">
        <f t="shared" ca="1" si="21"/>
        <v>0.49634744719629587</v>
      </c>
      <c r="B247" s="22">
        <f t="shared" ca="1" si="26"/>
        <v>115.93801870680534</v>
      </c>
      <c r="C247" s="24">
        <f t="shared" ca="1" si="27"/>
        <v>0.66707337374973008</v>
      </c>
      <c r="D247" s="9" t="str">
        <f t="shared" ca="1" si="22"/>
        <v>W</v>
      </c>
      <c r="E247" s="1">
        <f t="shared" ca="1" si="23"/>
        <v>158</v>
      </c>
      <c r="F247" s="5">
        <f t="shared" ca="1" si="24"/>
        <v>117.0867535860698</v>
      </c>
      <c r="G247" s="18">
        <f t="shared" ca="1" si="25"/>
        <v>-0.98109721559581742</v>
      </c>
      <c r="H247" s="5"/>
      <c r="J247" s="33">
        <v>110</v>
      </c>
      <c r="K247" s="33">
        <v>120998.55</v>
      </c>
    </row>
    <row r="248" spans="1:11">
      <c r="A248" s="34">
        <f t="shared" ca="1" si="21"/>
        <v>0.19498445827283284</v>
      </c>
      <c r="B248" s="22">
        <f t="shared" ca="1" si="26"/>
        <v>116.6089524365596</v>
      </c>
      <c r="C248" s="24">
        <f t="shared" ca="1" si="27"/>
        <v>0.67093372975426746</v>
      </c>
      <c r="D248" s="9" t="str">
        <f t="shared" ca="1" si="22"/>
        <v>W</v>
      </c>
      <c r="E248" s="1">
        <f t="shared" ca="1" si="23"/>
        <v>159</v>
      </c>
      <c r="F248" s="5">
        <f t="shared" ca="1" si="24"/>
        <v>117.0867535860698</v>
      </c>
      <c r="G248" s="18">
        <f t="shared" ca="1" si="25"/>
        <v>-0.40807447031911287</v>
      </c>
      <c r="H248" s="5"/>
      <c r="J248" s="33">
        <v>-928</v>
      </c>
      <c r="K248" s="33">
        <v>120070.55</v>
      </c>
    </row>
    <row r="249" spans="1:11">
      <c r="A249" s="34">
        <f t="shared" ca="1" si="21"/>
        <v>0.45672107652682148</v>
      </c>
      <c r="B249" s="22">
        <f t="shared" ca="1" si="26"/>
        <v>117.28376886221245</v>
      </c>
      <c r="C249" s="24">
        <f t="shared" ca="1" si="27"/>
        <v>0.67481642565284972</v>
      </c>
      <c r="D249" s="9" t="str">
        <f t="shared" ca="1" si="22"/>
        <v>W</v>
      </c>
      <c r="E249" s="1">
        <f t="shared" ca="1" si="23"/>
        <v>160</v>
      </c>
      <c r="F249" s="5">
        <f t="shared" ca="1" si="24"/>
        <v>117.28376886221245</v>
      </c>
      <c r="G249" s="18">
        <f t="shared" ca="1" si="25"/>
        <v>0</v>
      </c>
      <c r="H249" s="5"/>
      <c r="J249" s="32">
        <v>-555.04999999999995</v>
      </c>
      <c r="K249" s="32">
        <v>119515.5</v>
      </c>
    </row>
    <row r="250" spans="1:11">
      <c r="A250" s="34">
        <f t="shared" ca="1" si="21"/>
        <v>0.38789632754494985</v>
      </c>
      <c r="B250" s="22">
        <f t="shared" ca="1" si="26"/>
        <v>117.96249045293897</v>
      </c>
      <c r="C250" s="24">
        <f t="shared" ca="1" si="27"/>
        <v>0.67872159072651073</v>
      </c>
      <c r="D250" s="9" t="str">
        <f t="shared" ca="1" si="22"/>
        <v>W</v>
      </c>
      <c r="E250" s="1">
        <f t="shared" ca="1" si="23"/>
        <v>161</v>
      </c>
      <c r="F250" s="5">
        <f t="shared" ca="1" si="24"/>
        <v>117.96249045293897</v>
      </c>
      <c r="G250" s="18">
        <f t="shared" ca="1" si="25"/>
        <v>0</v>
      </c>
      <c r="H250" s="5"/>
      <c r="J250" s="33">
        <v>94.35</v>
      </c>
      <c r="K250" s="33">
        <v>119609.85</v>
      </c>
    </row>
    <row r="251" spans="1:11">
      <c r="A251" s="34">
        <f t="shared" ca="1" si="21"/>
        <v>0.54199357548483817</v>
      </c>
      <c r="B251" s="22">
        <f t="shared" ca="1" si="26"/>
        <v>118.64513980794341</v>
      </c>
      <c r="C251" s="24">
        <f t="shared" ca="1" si="27"/>
        <v>0.68264935500444324</v>
      </c>
      <c r="D251" s="9" t="str">
        <f t="shared" ca="1" si="22"/>
        <v>W</v>
      </c>
      <c r="E251" s="1">
        <f t="shared" ca="1" si="23"/>
        <v>162</v>
      </c>
      <c r="F251" s="5">
        <f t="shared" ca="1" si="24"/>
        <v>118.64513980794341</v>
      </c>
      <c r="G251" s="18">
        <f t="shared" ca="1" si="25"/>
        <v>0</v>
      </c>
      <c r="H251" s="5"/>
      <c r="J251" s="33">
        <v>55</v>
      </c>
      <c r="K251" s="33">
        <v>119664.85</v>
      </c>
    </row>
    <row r="252" spans="1:11">
      <c r="A252" s="34">
        <f t="shared" ca="1" si="21"/>
        <v>0.74610618201858725</v>
      </c>
      <c r="B252" s="22">
        <f t="shared" ca="1" si="26"/>
        <v>117.45868840986397</v>
      </c>
      <c r="C252" s="24">
        <f t="shared" ca="1" si="27"/>
        <v>-1.1864513980794413</v>
      </c>
      <c r="D252" s="9" t="str">
        <f t="shared" ca="1" si="22"/>
        <v>L</v>
      </c>
      <c r="E252" s="1">
        <f t="shared" ca="1" si="23"/>
        <v>162</v>
      </c>
      <c r="F252" s="5">
        <f t="shared" ca="1" si="24"/>
        <v>118.64513980794341</v>
      </c>
      <c r="G252" s="18">
        <f t="shared" ca="1" si="25"/>
        <v>-1.000000000000006</v>
      </c>
      <c r="H252" s="5"/>
      <c r="J252" s="33">
        <v>70</v>
      </c>
      <c r="K252" s="33">
        <v>119734.85</v>
      </c>
    </row>
    <row r="253" spans="1:11">
      <c r="A253" s="34">
        <f t="shared" ca="1" si="21"/>
        <v>0.23944323317350413</v>
      </c>
      <c r="B253" s="22">
        <f t="shared" ca="1" si="26"/>
        <v>118.13842226063962</v>
      </c>
      <c r="C253" s="24">
        <f t="shared" ca="1" si="27"/>
        <v>0.67973385077564785</v>
      </c>
      <c r="D253" s="9" t="str">
        <f t="shared" ca="1" si="22"/>
        <v>W</v>
      </c>
      <c r="E253" s="1">
        <f t="shared" ca="1" si="23"/>
        <v>163</v>
      </c>
      <c r="F253" s="5">
        <f t="shared" ca="1" si="24"/>
        <v>118.64513980794341</v>
      </c>
      <c r="G253" s="18">
        <f t="shared" ca="1" si="25"/>
        <v>-0.42708664520438139</v>
      </c>
      <c r="H253" s="5"/>
      <c r="J253" s="33">
        <v>-1012</v>
      </c>
      <c r="K253" s="33">
        <v>118722.85</v>
      </c>
    </row>
    <row r="254" spans="1:11">
      <c r="A254" s="34">
        <f t="shared" ca="1" si="21"/>
        <v>0.92542305425675231</v>
      </c>
      <c r="B254" s="22">
        <f t="shared" ca="1" si="26"/>
        <v>116.95703803803322</v>
      </c>
      <c r="C254" s="24">
        <f t="shared" ca="1" si="27"/>
        <v>-1.1813842226063969</v>
      </c>
      <c r="D254" s="9" t="str">
        <f t="shared" ca="1" si="22"/>
        <v>L</v>
      </c>
      <c r="E254" s="1">
        <f t="shared" ca="1" si="23"/>
        <v>163</v>
      </c>
      <c r="F254" s="5">
        <f t="shared" ca="1" si="24"/>
        <v>118.64513980794341</v>
      </c>
      <c r="G254" s="18">
        <f t="shared" ca="1" si="25"/>
        <v>-1.4228157787523381</v>
      </c>
      <c r="H254" s="5"/>
      <c r="J254" s="32">
        <v>115</v>
      </c>
      <c r="K254" s="32">
        <v>118837.85</v>
      </c>
    </row>
    <row r="255" spans="1:11">
      <c r="A255" s="34">
        <f t="shared" ca="1" si="21"/>
        <v>0.12672583467433474</v>
      </c>
      <c r="B255" s="22">
        <f t="shared" ca="1" si="26"/>
        <v>117.63386883630926</v>
      </c>
      <c r="C255" s="24">
        <f t="shared" ca="1" si="27"/>
        <v>0.67683079827604331</v>
      </c>
      <c r="D255" s="9" t="str">
        <f t="shared" ca="1" si="22"/>
        <v>W</v>
      </c>
      <c r="E255" s="1">
        <f t="shared" ca="1" si="23"/>
        <v>164</v>
      </c>
      <c r="F255" s="5">
        <f t="shared" ca="1" si="24"/>
        <v>118.64513980794341</v>
      </c>
      <c r="G255" s="18">
        <f t="shared" ca="1" si="25"/>
        <v>-0.85234926038364489</v>
      </c>
      <c r="H255" s="5"/>
      <c r="J255" s="33">
        <v>72.05</v>
      </c>
      <c r="K255" s="33">
        <v>118909.9</v>
      </c>
    </row>
    <row r="256" spans="1:11">
      <c r="A256" s="34">
        <f t="shared" ca="1" si="21"/>
        <v>0.26758204189332879</v>
      </c>
      <c r="B256" s="22">
        <f t="shared" ca="1" si="26"/>
        <v>118.31461645684055</v>
      </c>
      <c r="C256" s="24">
        <f t="shared" ca="1" si="27"/>
        <v>0.68074762053129234</v>
      </c>
      <c r="D256" s="9" t="str">
        <f t="shared" ca="1" si="22"/>
        <v>W</v>
      </c>
      <c r="E256" s="1">
        <f t="shared" ca="1" si="23"/>
        <v>165</v>
      </c>
      <c r="F256" s="5">
        <f t="shared" ca="1" si="24"/>
        <v>118.64513980794341</v>
      </c>
      <c r="G256" s="18">
        <f t="shared" ca="1" si="25"/>
        <v>-0.27858145022871456</v>
      </c>
      <c r="H256" s="5"/>
      <c r="J256" s="32">
        <v>70</v>
      </c>
      <c r="K256" s="32">
        <v>118979.9</v>
      </c>
    </row>
    <row r="257" spans="1:11">
      <c r="A257" s="34">
        <f t="shared" ca="1" si="21"/>
        <v>0.51265831337937584</v>
      </c>
      <c r="B257" s="22">
        <f t="shared" ca="1" si="26"/>
        <v>118.99930356629152</v>
      </c>
      <c r="C257" s="24">
        <f t="shared" ca="1" si="27"/>
        <v>0.68468710945096234</v>
      </c>
      <c r="D257" s="9" t="str">
        <f t="shared" ca="1" si="22"/>
        <v>W</v>
      </c>
      <c r="E257" s="1">
        <f t="shared" ca="1" si="23"/>
        <v>166</v>
      </c>
      <c r="F257" s="5">
        <f t="shared" ca="1" si="24"/>
        <v>118.99930356629152</v>
      </c>
      <c r="G257" s="18">
        <f t="shared" ca="1" si="25"/>
        <v>0</v>
      </c>
      <c r="H257" s="5"/>
      <c r="J257" s="33">
        <v>1194.5999999999999</v>
      </c>
      <c r="K257" s="33">
        <v>120174.5</v>
      </c>
    </row>
    <row r="258" spans="1:11">
      <c r="A258" s="34">
        <f t="shared" ca="1" si="21"/>
        <v>0.4333403879378257</v>
      </c>
      <c r="B258" s="22">
        <f t="shared" ca="1" si="26"/>
        <v>119.68795296249866</v>
      </c>
      <c r="C258" s="24">
        <f t="shared" ca="1" si="27"/>
        <v>0.68864939620713983</v>
      </c>
      <c r="D258" s="9" t="str">
        <f t="shared" ca="1" si="22"/>
        <v>W</v>
      </c>
      <c r="E258" s="1">
        <f t="shared" ca="1" si="23"/>
        <v>167</v>
      </c>
      <c r="F258" s="5">
        <f t="shared" ca="1" si="24"/>
        <v>119.68795296249866</v>
      </c>
      <c r="G258" s="18">
        <f t="shared" ca="1" si="25"/>
        <v>0</v>
      </c>
      <c r="H258" s="5"/>
      <c r="J258" s="32">
        <v>75</v>
      </c>
      <c r="K258" s="32">
        <v>120249.5</v>
      </c>
    </row>
    <row r="259" spans="1:11">
      <c r="A259" s="34">
        <f t="shared" ca="1" si="21"/>
        <v>0.25509226938207363</v>
      </c>
      <c r="B259" s="22">
        <f t="shared" ca="1" si="26"/>
        <v>120.38058757522963</v>
      </c>
      <c r="C259" s="24">
        <f t="shared" ca="1" si="27"/>
        <v>0.69263461273096993</v>
      </c>
      <c r="D259" s="9" t="str">
        <f t="shared" ca="1" si="22"/>
        <v>W</v>
      </c>
      <c r="E259" s="1">
        <f t="shared" ca="1" si="23"/>
        <v>168</v>
      </c>
      <c r="F259" s="5">
        <f t="shared" ca="1" si="24"/>
        <v>120.38058757522963</v>
      </c>
      <c r="G259" s="18">
        <f t="shared" ca="1" si="25"/>
        <v>0</v>
      </c>
      <c r="H259" s="5"/>
      <c r="J259" s="33">
        <v>-1005</v>
      </c>
      <c r="K259" s="33">
        <v>119244.5</v>
      </c>
    </row>
    <row r="260" spans="1:11">
      <c r="A260" s="34">
        <f t="shared" ca="1" si="21"/>
        <v>0.16626014997548877</v>
      </c>
      <c r="B260" s="22">
        <f t="shared" ca="1" si="26"/>
        <v>121.07723046694673</v>
      </c>
      <c r="C260" s="24">
        <f t="shared" ca="1" si="27"/>
        <v>0.69664289171710436</v>
      </c>
      <c r="D260" s="9" t="str">
        <f t="shared" ca="1" si="22"/>
        <v>W</v>
      </c>
      <c r="E260" s="1">
        <f t="shared" ca="1" si="23"/>
        <v>169</v>
      </c>
      <c r="F260" s="5">
        <f t="shared" ca="1" si="24"/>
        <v>121.07723046694673</v>
      </c>
      <c r="G260" s="18">
        <f t="shared" ca="1" si="25"/>
        <v>0</v>
      </c>
      <c r="H260" s="5"/>
      <c r="J260" s="32">
        <v>-924</v>
      </c>
      <c r="K260" s="32">
        <v>118320.5</v>
      </c>
    </row>
    <row r="261" spans="1:11">
      <c r="A261" s="34">
        <f t="shared" ca="1" si="21"/>
        <v>0.85103073676943719</v>
      </c>
      <c r="B261" s="22">
        <f t="shared" ca="1" si="26"/>
        <v>119.86645816227727</v>
      </c>
      <c r="C261" s="24">
        <f t="shared" ca="1" si="27"/>
        <v>-1.2107723046694616</v>
      </c>
      <c r="D261" s="9" t="str">
        <f t="shared" ca="1" si="22"/>
        <v>L</v>
      </c>
      <c r="E261" s="1">
        <f t="shared" ca="1" si="23"/>
        <v>169</v>
      </c>
      <c r="F261" s="5">
        <f t="shared" ca="1" si="24"/>
        <v>121.07723046694673</v>
      </c>
      <c r="G261" s="18">
        <f t="shared" ca="1" si="25"/>
        <v>-0.99999999999999534</v>
      </c>
      <c r="H261" s="5"/>
      <c r="J261" s="33">
        <v>1333.5</v>
      </c>
      <c r="K261" s="33">
        <v>119654</v>
      </c>
    </row>
    <row r="262" spans="1:11">
      <c r="A262" s="34">
        <f t="shared" ca="1" si="21"/>
        <v>0.90102027761070969</v>
      </c>
      <c r="B262" s="22">
        <f t="shared" ca="1" si="26"/>
        <v>118.66779358065449</v>
      </c>
      <c r="C262" s="24">
        <f t="shared" ca="1" si="27"/>
        <v>-1.1986645816227792</v>
      </c>
      <c r="D262" s="9" t="str">
        <f t="shared" ca="1" si="22"/>
        <v>L</v>
      </c>
      <c r="E262" s="1">
        <f t="shared" ca="1" si="23"/>
        <v>169</v>
      </c>
      <c r="F262" s="5">
        <f t="shared" ca="1" si="24"/>
        <v>121.07723046694673</v>
      </c>
      <c r="G262" s="18">
        <f t="shared" ca="1" si="25"/>
        <v>-1.9900000000000009</v>
      </c>
      <c r="H262" s="5"/>
      <c r="J262" s="32">
        <v>30</v>
      </c>
      <c r="K262" s="32">
        <v>119684</v>
      </c>
    </row>
    <row r="263" spans="1:11">
      <c r="A263" s="34">
        <f t="shared" ca="1" si="21"/>
        <v>9.1259428337102655E-2</v>
      </c>
      <c r="B263" s="22">
        <f t="shared" ca="1" si="26"/>
        <v>119.35452452738669</v>
      </c>
      <c r="C263" s="24">
        <f t="shared" ca="1" si="27"/>
        <v>0.68673094673219737</v>
      </c>
      <c r="D263" s="9" t="str">
        <f t="shared" ca="1" si="22"/>
        <v>W</v>
      </c>
      <c r="E263" s="1">
        <f t="shared" ca="1" si="23"/>
        <v>170</v>
      </c>
      <c r="F263" s="5">
        <f t="shared" ca="1" si="24"/>
        <v>121.07723046694673</v>
      </c>
      <c r="G263" s="18">
        <f t="shared" ca="1" si="25"/>
        <v>-1.4228157787523315</v>
      </c>
      <c r="H263" s="5"/>
      <c r="J263" s="33">
        <v>-924</v>
      </c>
      <c r="K263" s="33">
        <v>118760</v>
      </c>
    </row>
    <row r="264" spans="1:11">
      <c r="A264" s="34">
        <f t="shared" ca="1" si="21"/>
        <v>0.56354386339801188</v>
      </c>
      <c r="B264" s="22">
        <f t="shared" ca="1" si="26"/>
        <v>120.04522958856872</v>
      </c>
      <c r="C264" s="24">
        <f t="shared" ca="1" si="27"/>
        <v>0.69070506118202957</v>
      </c>
      <c r="D264" s="9" t="str">
        <f t="shared" ca="1" si="22"/>
        <v>W</v>
      </c>
      <c r="E264" s="1">
        <f t="shared" ca="1" si="23"/>
        <v>171</v>
      </c>
      <c r="F264" s="5">
        <f t="shared" ca="1" si="24"/>
        <v>121.07723046694673</v>
      </c>
      <c r="G264" s="18">
        <f t="shared" ca="1" si="25"/>
        <v>-0.85234926038363856</v>
      </c>
      <c r="H264" s="5"/>
      <c r="J264" s="33">
        <v>65</v>
      </c>
      <c r="K264" s="33">
        <v>118825</v>
      </c>
    </row>
    <row r="265" spans="1:11">
      <c r="A265" s="34">
        <f t="shared" ca="1" si="21"/>
        <v>0.42313563476892052</v>
      </c>
      <c r="B265" s="22">
        <f t="shared" ca="1" si="26"/>
        <v>120.73993176241515</v>
      </c>
      <c r="C265" s="24">
        <f t="shared" ca="1" si="27"/>
        <v>0.69470217384643718</v>
      </c>
      <c r="D265" s="9" t="str">
        <f t="shared" ca="1" si="22"/>
        <v>W</v>
      </c>
      <c r="E265" s="1">
        <f t="shared" ca="1" si="23"/>
        <v>172</v>
      </c>
      <c r="F265" s="5">
        <f t="shared" ca="1" si="24"/>
        <v>121.07723046694673</v>
      </c>
      <c r="G265" s="18">
        <f t="shared" ca="1" si="25"/>
        <v>-0.27858145022870917</v>
      </c>
      <c r="H265" s="5"/>
      <c r="J265" s="32">
        <v>663.85</v>
      </c>
      <c r="K265" s="32">
        <v>119488.85</v>
      </c>
    </row>
    <row r="266" spans="1:11">
      <c r="A266" s="34">
        <f t="shared" ca="1" si="21"/>
        <v>0.32572812595985123</v>
      </c>
      <c r="B266" s="22">
        <f t="shared" ca="1" si="26"/>
        <v>121.43865418023131</v>
      </c>
      <c r="C266" s="24">
        <f t="shared" ca="1" si="27"/>
        <v>0.69872241781615685</v>
      </c>
      <c r="D266" s="9" t="str">
        <f t="shared" ca="1" si="22"/>
        <v>W</v>
      </c>
      <c r="E266" s="1">
        <f t="shared" ca="1" si="23"/>
        <v>173</v>
      </c>
      <c r="F266" s="5">
        <f t="shared" ca="1" si="24"/>
        <v>121.43865418023131</v>
      </c>
      <c r="G266" s="18">
        <f t="shared" ca="1" si="25"/>
        <v>0</v>
      </c>
      <c r="H266" s="5"/>
      <c r="J266" s="33">
        <v>60</v>
      </c>
      <c r="K266" s="33">
        <v>119548.85</v>
      </c>
    </row>
    <row r="267" spans="1:11">
      <c r="A267" s="34">
        <f t="shared" ca="1" si="21"/>
        <v>0.81789525526876883</v>
      </c>
      <c r="B267" s="22">
        <f t="shared" ca="1" si="26"/>
        <v>120.224267638429</v>
      </c>
      <c r="C267" s="24">
        <f t="shared" ca="1" si="27"/>
        <v>-1.2143865418023125</v>
      </c>
      <c r="D267" s="9" t="str">
        <f t="shared" ca="1" si="22"/>
        <v>L</v>
      </c>
      <c r="E267" s="1">
        <f t="shared" ca="1" si="23"/>
        <v>173</v>
      </c>
      <c r="F267" s="5">
        <f t="shared" ca="1" si="24"/>
        <v>121.43865418023131</v>
      </c>
      <c r="G267" s="18">
        <f t="shared" ca="1" si="25"/>
        <v>-0.99999999999999956</v>
      </c>
      <c r="H267" s="5"/>
      <c r="J267" s="32">
        <v>294.60000000000002</v>
      </c>
      <c r="K267" s="32">
        <v>119843.45</v>
      </c>
    </row>
    <row r="268" spans="1:11">
      <c r="A268" s="34">
        <f t="shared" ca="1" si="21"/>
        <v>0.58194118399761874</v>
      </c>
      <c r="B268" s="22">
        <f t="shared" ca="1" si="26"/>
        <v>120.92000590611161</v>
      </c>
      <c r="C268" s="24">
        <f t="shared" ca="1" si="27"/>
        <v>0.69573826768261426</v>
      </c>
      <c r="D268" s="9" t="str">
        <f t="shared" ca="1" si="22"/>
        <v>W</v>
      </c>
      <c r="E268" s="1">
        <f t="shared" ca="1" si="23"/>
        <v>174</v>
      </c>
      <c r="F268" s="5">
        <f t="shared" ca="1" si="24"/>
        <v>121.43865418023131</v>
      </c>
      <c r="G268" s="18">
        <f t="shared" ca="1" si="25"/>
        <v>-0.42708664520437983</v>
      </c>
      <c r="H268" s="5"/>
      <c r="J268" s="32">
        <v>27.75</v>
      </c>
      <c r="K268" s="32">
        <v>119871.2</v>
      </c>
    </row>
    <row r="269" spans="1:11">
      <c r="A269" s="34">
        <f t="shared" ca="1" si="21"/>
        <v>3.6106931858796543E-2</v>
      </c>
      <c r="B269" s="22">
        <f t="shared" ca="1" si="26"/>
        <v>121.61977041364268</v>
      </c>
      <c r="C269" s="24">
        <f t="shared" ca="1" si="27"/>
        <v>0.69976450753107144</v>
      </c>
      <c r="D269" s="9" t="str">
        <f t="shared" ca="1" si="22"/>
        <v>W</v>
      </c>
      <c r="E269" s="1">
        <f t="shared" ca="1" si="23"/>
        <v>175</v>
      </c>
      <c r="F269" s="5">
        <f t="shared" ca="1" si="24"/>
        <v>121.61977041364268</v>
      </c>
      <c r="G269" s="18">
        <f t="shared" ca="1" si="25"/>
        <v>0</v>
      </c>
      <c r="H269" s="5"/>
      <c r="J269" s="33">
        <v>50</v>
      </c>
      <c r="K269" s="33">
        <v>119921.2</v>
      </c>
    </row>
    <row r="270" spans="1:11">
      <c r="A270" s="34">
        <f t="shared" ca="1" si="21"/>
        <v>0.70431207516407746</v>
      </c>
      <c r="B270" s="22">
        <f t="shared" ca="1" si="26"/>
        <v>120.40357270950625</v>
      </c>
      <c r="C270" s="24">
        <f t="shared" ca="1" si="27"/>
        <v>-1.2161977041364338</v>
      </c>
      <c r="D270" s="9" t="str">
        <f t="shared" ca="1" si="22"/>
        <v>L</v>
      </c>
      <c r="E270" s="1">
        <f t="shared" ca="1" si="23"/>
        <v>175</v>
      </c>
      <c r="F270" s="5">
        <f t="shared" ca="1" si="24"/>
        <v>121.61977041364268</v>
      </c>
      <c r="G270" s="18">
        <f t="shared" ca="1" si="25"/>
        <v>-1.0000000000000058</v>
      </c>
      <c r="H270" s="5"/>
      <c r="J270" s="33">
        <v>-597.1</v>
      </c>
      <c r="K270" s="33">
        <v>119324.1</v>
      </c>
    </row>
    <row r="271" spans="1:11">
      <c r="A271" s="34">
        <f t="shared" ref="A271:A313" ca="1" si="28">RAND()</f>
        <v>0.45264137256164449</v>
      </c>
      <c r="B271" s="22">
        <f t="shared" ca="1" si="26"/>
        <v>121.10034861627778</v>
      </c>
      <c r="C271" s="24">
        <f t="shared" ca="1" si="27"/>
        <v>0.69677590677153489</v>
      </c>
      <c r="D271" s="9" t="str">
        <f t="shared" ref="D271:D313" ca="1" si="29">IF(A271&lt;$B$3,"W","L")</f>
        <v>W</v>
      </c>
      <c r="E271" s="1">
        <f t="shared" ref="E271:E313" ca="1" si="30">IF(A271&lt;$B$3,E270+1,E270)</f>
        <v>176</v>
      </c>
      <c r="F271" s="5">
        <f t="shared" ref="F271:F313" ca="1" si="31">IF(B271&gt;F270,B271,F270)</f>
        <v>121.61977041364268</v>
      </c>
      <c r="G271" s="18">
        <f t="shared" ref="G271:G313" ca="1" si="32">IF(B271&lt;F271,(B271-F271)/F271*100,0)</f>
        <v>-0.42708664520438266</v>
      </c>
      <c r="H271" s="5"/>
      <c r="J271" s="32">
        <v>168</v>
      </c>
      <c r="K271" s="32">
        <v>119492.1</v>
      </c>
    </row>
    <row r="272" spans="1:11">
      <c r="A272" s="34">
        <f t="shared" ca="1" si="28"/>
        <v>0.81497194460124245</v>
      </c>
      <c r="B272" s="22">
        <f t="shared" ref="B272:B313" ca="1" si="33">IF(A272&lt;$B$3,(1+$B$2*$B$4)*B271-$B$5,(1-$B$2)*B271-$B$5)</f>
        <v>119.889345130115</v>
      </c>
      <c r="C272" s="24">
        <f t="shared" ref="C272:C313" ca="1" si="34">B272-B271</f>
        <v>-1.211003486162781</v>
      </c>
      <c r="D272" s="9" t="str">
        <f t="shared" ca="1" si="29"/>
        <v>L</v>
      </c>
      <c r="E272" s="1">
        <f t="shared" ca="1" si="30"/>
        <v>176</v>
      </c>
      <c r="F272" s="5">
        <f t="shared" ca="1" si="31"/>
        <v>121.61977041364268</v>
      </c>
      <c r="G272" s="18">
        <f t="shared" ca="1" si="32"/>
        <v>-1.4228157787523414</v>
      </c>
      <c r="H272" s="5"/>
      <c r="J272" s="32">
        <v>65</v>
      </c>
      <c r="K272" s="32">
        <v>119557.1</v>
      </c>
    </row>
    <row r="273" spans="1:11">
      <c r="A273" s="34">
        <f t="shared" ca="1" si="28"/>
        <v>0.18154830597088356</v>
      </c>
      <c r="B273" s="22">
        <f t="shared" ca="1" si="33"/>
        <v>120.58314520004171</v>
      </c>
      <c r="C273" s="24">
        <f t="shared" ca="1" si="34"/>
        <v>0.69380006992670928</v>
      </c>
      <c r="D273" s="9" t="str">
        <f t="shared" ca="1" si="29"/>
        <v>W</v>
      </c>
      <c r="E273" s="1">
        <f t="shared" ca="1" si="30"/>
        <v>177</v>
      </c>
      <c r="F273" s="5">
        <f t="shared" ca="1" si="31"/>
        <v>121.61977041364268</v>
      </c>
      <c r="G273" s="18">
        <f t="shared" ca="1" si="32"/>
        <v>-0.852349260383645</v>
      </c>
      <c r="H273" s="5"/>
      <c r="J273" s="33">
        <v>52.2</v>
      </c>
      <c r="K273" s="33">
        <v>119609.3</v>
      </c>
    </row>
    <row r="274" spans="1:11">
      <c r="A274" s="34">
        <f t="shared" ca="1" si="28"/>
        <v>0.30430834516902006</v>
      </c>
      <c r="B274" s="22">
        <f t="shared" ca="1" si="33"/>
        <v>121.28096029345953</v>
      </c>
      <c r="C274" s="24">
        <f t="shared" ca="1" si="34"/>
        <v>0.697815093417816</v>
      </c>
      <c r="D274" s="9" t="str">
        <f t="shared" ca="1" si="29"/>
        <v>W</v>
      </c>
      <c r="E274" s="1">
        <f t="shared" ca="1" si="30"/>
        <v>178</v>
      </c>
      <c r="F274" s="5">
        <f t="shared" ca="1" si="31"/>
        <v>121.61977041364268</v>
      </c>
      <c r="G274" s="18">
        <f t="shared" ca="1" si="32"/>
        <v>-0.278581450228711</v>
      </c>
      <c r="H274" s="5"/>
      <c r="J274" s="32">
        <v>30</v>
      </c>
      <c r="K274" s="32">
        <v>119639.3</v>
      </c>
    </row>
    <row r="275" spans="1:11">
      <c r="A275" s="34">
        <f t="shared" ca="1" si="28"/>
        <v>0.67814974349445745</v>
      </c>
      <c r="B275" s="22">
        <f t="shared" ca="1" si="33"/>
        <v>121.98281364532377</v>
      </c>
      <c r="C275" s="24">
        <f t="shared" ca="1" si="34"/>
        <v>0.70185335186424425</v>
      </c>
      <c r="D275" s="9" t="str">
        <f t="shared" ca="1" si="29"/>
        <v>W</v>
      </c>
      <c r="E275" s="1">
        <f t="shared" ca="1" si="30"/>
        <v>179</v>
      </c>
      <c r="F275" s="5">
        <f t="shared" ca="1" si="31"/>
        <v>121.98281364532377</v>
      </c>
      <c r="G275" s="18">
        <f t="shared" ca="1" si="32"/>
        <v>0</v>
      </c>
      <c r="H275" s="5"/>
      <c r="J275" s="33">
        <v>-972</v>
      </c>
      <c r="K275" s="33">
        <v>118667.3</v>
      </c>
    </row>
    <row r="276" spans="1:11">
      <c r="A276" s="34">
        <f t="shared" ca="1" si="28"/>
        <v>0.75964238066603285</v>
      </c>
      <c r="B276" s="22">
        <f t="shared" ca="1" si="33"/>
        <v>120.76298550887053</v>
      </c>
      <c r="C276" s="24">
        <f t="shared" ca="1" si="34"/>
        <v>-1.2198281364532448</v>
      </c>
      <c r="D276" s="9" t="str">
        <f t="shared" ca="1" si="29"/>
        <v>L</v>
      </c>
      <c r="E276" s="1">
        <f t="shared" ca="1" si="30"/>
        <v>179</v>
      </c>
      <c r="F276" s="5">
        <f t="shared" ca="1" si="31"/>
        <v>121.98281364532377</v>
      </c>
      <c r="G276" s="18">
        <f t="shared" ca="1" si="32"/>
        <v>-1.0000000000000058</v>
      </c>
      <c r="H276" s="5"/>
      <c r="J276" s="33">
        <v>184.2</v>
      </c>
      <c r="K276" s="33">
        <v>118851.5</v>
      </c>
    </row>
    <row r="277" spans="1:11">
      <c r="A277" s="34">
        <f t="shared" ca="1" si="28"/>
        <v>0.40661232292853211</v>
      </c>
      <c r="B277" s="22">
        <f t="shared" ca="1" si="33"/>
        <v>121.46184133880004</v>
      </c>
      <c r="C277" s="24">
        <f t="shared" ca="1" si="34"/>
        <v>0.69885582992951356</v>
      </c>
      <c r="D277" s="9" t="str">
        <f t="shared" ca="1" si="29"/>
        <v>W</v>
      </c>
      <c r="E277" s="1">
        <f t="shared" ca="1" si="30"/>
        <v>180</v>
      </c>
      <c r="F277" s="5">
        <f t="shared" ca="1" si="31"/>
        <v>121.98281364532377</v>
      </c>
      <c r="G277" s="18">
        <f t="shared" ca="1" si="32"/>
        <v>-0.427086645204386</v>
      </c>
      <c r="H277" s="5"/>
      <c r="J277" s="33">
        <v>-970</v>
      </c>
      <c r="K277" s="33">
        <v>117881.5</v>
      </c>
    </row>
    <row r="278" spans="1:11">
      <c r="A278" s="34">
        <f t="shared" ca="1" si="28"/>
        <v>0.33065663534569478</v>
      </c>
      <c r="B278" s="22">
        <f t="shared" ca="1" si="33"/>
        <v>122.16474144992192</v>
      </c>
      <c r="C278" s="24">
        <f t="shared" ca="1" si="34"/>
        <v>0.70290011112187756</v>
      </c>
      <c r="D278" s="9" t="str">
        <f t="shared" ca="1" si="29"/>
        <v>W</v>
      </c>
      <c r="E278" s="1">
        <f t="shared" ca="1" si="30"/>
        <v>181</v>
      </c>
      <c r="F278" s="5">
        <f t="shared" ca="1" si="31"/>
        <v>122.16474144992192</v>
      </c>
      <c r="G278" s="18">
        <f t="shared" ca="1" si="32"/>
        <v>0</v>
      </c>
      <c r="H278" s="5"/>
      <c r="J278" s="32">
        <v>50</v>
      </c>
      <c r="K278" s="32">
        <v>117931.5</v>
      </c>
    </row>
    <row r="279" spans="1:11">
      <c r="A279" s="34">
        <f t="shared" ca="1" si="28"/>
        <v>0.46561827812180745</v>
      </c>
      <c r="B279" s="22">
        <f t="shared" ca="1" si="33"/>
        <v>122.8717092465059</v>
      </c>
      <c r="C279" s="24">
        <f t="shared" ca="1" si="34"/>
        <v>0.70696779658398157</v>
      </c>
      <c r="D279" s="9" t="str">
        <f t="shared" ca="1" si="29"/>
        <v>W</v>
      </c>
      <c r="E279" s="1">
        <f t="shared" ca="1" si="30"/>
        <v>182</v>
      </c>
      <c r="F279" s="5">
        <f t="shared" ca="1" si="31"/>
        <v>122.8717092465059</v>
      </c>
      <c r="G279" s="18">
        <f t="shared" ca="1" si="32"/>
        <v>0</v>
      </c>
      <c r="H279" s="5"/>
      <c r="J279" s="33">
        <v>6388</v>
      </c>
      <c r="K279" s="33">
        <v>124319.5</v>
      </c>
    </row>
    <row r="280" spans="1:11">
      <c r="A280" s="34">
        <f t="shared" ca="1" si="28"/>
        <v>0.49648398485217093</v>
      </c>
      <c r="B280" s="22">
        <f t="shared" ca="1" si="33"/>
        <v>123.58276826826234</v>
      </c>
      <c r="C280" s="24">
        <f t="shared" ca="1" si="34"/>
        <v>0.71105902175644076</v>
      </c>
      <c r="D280" s="9" t="str">
        <f t="shared" ca="1" si="29"/>
        <v>W</v>
      </c>
      <c r="E280" s="1">
        <f t="shared" ca="1" si="30"/>
        <v>183</v>
      </c>
      <c r="F280" s="5">
        <f t="shared" ca="1" si="31"/>
        <v>123.58276826826234</v>
      </c>
      <c r="G280" s="18">
        <f t="shared" ca="1" si="32"/>
        <v>0</v>
      </c>
      <c r="H280" s="5"/>
      <c r="J280" s="33">
        <v>-970</v>
      </c>
      <c r="K280" s="33">
        <v>123349.5</v>
      </c>
    </row>
    <row r="281" spans="1:11">
      <c r="A281" s="34">
        <f t="shared" ca="1" si="28"/>
        <v>0.92037176248613561</v>
      </c>
      <c r="B281" s="22">
        <f t="shared" ca="1" si="33"/>
        <v>122.34694058557972</v>
      </c>
      <c r="C281" s="24">
        <f t="shared" ca="1" si="34"/>
        <v>-1.2358276826826256</v>
      </c>
      <c r="D281" s="9" t="str">
        <f t="shared" ca="1" si="29"/>
        <v>L</v>
      </c>
      <c r="E281" s="1">
        <f t="shared" ca="1" si="30"/>
        <v>183</v>
      </c>
      <c r="F281" s="5">
        <f t="shared" ca="1" si="31"/>
        <v>123.58276826826234</v>
      </c>
      <c r="G281" s="18">
        <f t="shared" ca="1" si="32"/>
        <v>-1.0000000000000018</v>
      </c>
      <c r="H281" s="5"/>
      <c r="J281" s="33">
        <v>100</v>
      </c>
      <c r="K281" s="33">
        <v>123449.5</v>
      </c>
    </row>
    <row r="282" spans="1:11">
      <c r="A282" s="34">
        <f t="shared" ca="1" si="28"/>
        <v>0.58244155587731483</v>
      </c>
      <c r="B282" s="22">
        <f t="shared" ca="1" si="33"/>
        <v>123.05496276921471</v>
      </c>
      <c r="C282" s="24">
        <f t="shared" ca="1" si="34"/>
        <v>0.70802218363499492</v>
      </c>
      <c r="D282" s="9" t="str">
        <f t="shared" ca="1" si="29"/>
        <v>W</v>
      </c>
      <c r="E282" s="1">
        <f t="shared" ca="1" si="30"/>
        <v>184</v>
      </c>
      <c r="F282" s="5">
        <f t="shared" ca="1" si="31"/>
        <v>123.58276826826234</v>
      </c>
      <c r="G282" s="18">
        <f t="shared" ca="1" si="32"/>
        <v>-0.42708664520438483</v>
      </c>
      <c r="H282" s="5"/>
      <c r="J282" s="32">
        <v>642.6</v>
      </c>
      <c r="K282" s="32">
        <v>124092.1</v>
      </c>
    </row>
    <row r="283" spans="1:11">
      <c r="A283" s="34">
        <f t="shared" ca="1" si="28"/>
        <v>0.64558408656223176</v>
      </c>
      <c r="B283" s="22">
        <f t="shared" ca="1" si="33"/>
        <v>123.76708227976381</v>
      </c>
      <c r="C283" s="24">
        <f t="shared" ca="1" si="34"/>
        <v>0.71211951054910116</v>
      </c>
      <c r="D283" s="9" t="str">
        <f t="shared" ca="1" si="29"/>
        <v>W</v>
      </c>
      <c r="E283" s="1">
        <f t="shared" ca="1" si="30"/>
        <v>185</v>
      </c>
      <c r="F283" s="5">
        <f t="shared" ca="1" si="31"/>
        <v>123.76708227976381</v>
      </c>
      <c r="G283" s="18">
        <f t="shared" ca="1" si="32"/>
        <v>0</v>
      </c>
      <c r="H283" s="5"/>
      <c r="J283" s="33">
        <v>45</v>
      </c>
      <c r="K283" s="33">
        <v>124137.1</v>
      </c>
    </row>
    <row r="284" spans="1:11">
      <c r="A284" s="34">
        <f t="shared" ca="1" si="28"/>
        <v>0.63775689292595361</v>
      </c>
      <c r="B284" s="22">
        <f t="shared" ca="1" si="33"/>
        <v>124.48332282847255</v>
      </c>
      <c r="C284" s="24">
        <f t="shared" ca="1" si="34"/>
        <v>0.71624054870873977</v>
      </c>
      <c r="D284" s="9" t="str">
        <f t="shared" ca="1" si="29"/>
        <v>W</v>
      </c>
      <c r="E284" s="1">
        <f t="shared" ca="1" si="30"/>
        <v>186</v>
      </c>
      <c r="F284" s="5">
        <f t="shared" ca="1" si="31"/>
        <v>124.48332282847255</v>
      </c>
      <c r="G284" s="18">
        <f t="shared" ca="1" si="32"/>
        <v>0</v>
      </c>
      <c r="H284" s="5"/>
      <c r="J284" s="33">
        <v>50</v>
      </c>
      <c r="K284" s="33">
        <v>124187.1</v>
      </c>
    </row>
    <row r="285" spans="1:11">
      <c r="A285" s="34">
        <f t="shared" ca="1" si="28"/>
        <v>0.98526589420059274</v>
      </c>
      <c r="B285" s="22">
        <f t="shared" ca="1" si="33"/>
        <v>123.23848960018782</v>
      </c>
      <c r="C285" s="24">
        <f t="shared" ca="1" si="34"/>
        <v>-1.2448332282847332</v>
      </c>
      <c r="D285" s="9" t="str">
        <f t="shared" ca="1" si="29"/>
        <v>L</v>
      </c>
      <c r="E285" s="1">
        <f t="shared" ca="1" si="30"/>
        <v>186</v>
      </c>
      <c r="F285" s="5">
        <f t="shared" ca="1" si="31"/>
        <v>124.48332282847255</v>
      </c>
      <c r="G285" s="18">
        <f t="shared" ca="1" si="32"/>
        <v>-1.000000000000006</v>
      </c>
      <c r="H285" s="5"/>
      <c r="J285" s="33">
        <v>2398.9</v>
      </c>
      <c r="K285" s="33">
        <v>126586</v>
      </c>
    </row>
    <row r="286" spans="1:11">
      <c r="A286" s="34">
        <f t="shared" ca="1" si="28"/>
        <v>0.84241278767356631</v>
      </c>
      <c r="B286" s="22">
        <f t="shared" ca="1" si="33"/>
        <v>122.00610470418594</v>
      </c>
      <c r="C286" s="24">
        <f t="shared" ca="1" si="34"/>
        <v>-1.2323848960018751</v>
      </c>
      <c r="D286" s="9" t="str">
        <f t="shared" ca="1" si="29"/>
        <v>L</v>
      </c>
      <c r="E286" s="1">
        <f t="shared" ca="1" si="30"/>
        <v>186</v>
      </c>
      <c r="F286" s="5">
        <f t="shared" ca="1" si="31"/>
        <v>124.48332282847255</v>
      </c>
      <c r="G286" s="18">
        <f t="shared" ca="1" si="32"/>
        <v>-1.9900000000000035</v>
      </c>
      <c r="H286" s="5"/>
      <c r="J286" s="32">
        <v>80</v>
      </c>
      <c r="K286" s="32">
        <v>126666</v>
      </c>
    </row>
    <row r="287" spans="1:11">
      <c r="A287" s="34">
        <f t="shared" ca="1" si="28"/>
        <v>8.3324509141980307E-2</v>
      </c>
      <c r="B287" s="22">
        <f t="shared" ca="1" si="33"/>
        <v>122.71215446935383</v>
      </c>
      <c r="C287" s="24">
        <f t="shared" ca="1" si="34"/>
        <v>0.70604976516789009</v>
      </c>
      <c r="D287" s="9" t="str">
        <f t="shared" ca="1" si="29"/>
        <v>W</v>
      </c>
      <c r="E287" s="1">
        <f t="shared" ca="1" si="30"/>
        <v>187</v>
      </c>
      <c r="F287" s="5">
        <f t="shared" ca="1" si="31"/>
        <v>124.48332282847255</v>
      </c>
      <c r="G287" s="18">
        <f t="shared" ca="1" si="32"/>
        <v>-1.4228157787523377</v>
      </c>
      <c r="H287" s="5"/>
      <c r="J287" s="33">
        <v>-990</v>
      </c>
      <c r="K287" s="33">
        <v>125676</v>
      </c>
    </row>
    <row r="288" spans="1:11">
      <c r="A288" s="34">
        <f t="shared" ca="1" si="28"/>
        <v>0.59163255105328583</v>
      </c>
      <c r="B288" s="22">
        <f t="shared" ca="1" si="33"/>
        <v>123.42229014704309</v>
      </c>
      <c r="C288" s="24">
        <f t="shared" ca="1" si="34"/>
        <v>0.71013567768925157</v>
      </c>
      <c r="D288" s="9" t="str">
        <f t="shared" ca="1" si="29"/>
        <v>W</v>
      </c>
      <c r="E288" s="1">
        <f t="shared" ca="1" si="30"/>
        <v>188</v>
      </c>
      <c r="F288" s="5">
        <f t="shared" ca="1" si="31"/>
        <v>124.48332282847255</v>
      </c>
      <c r="G288" s="18">
        <f t="shared" ca="1" si="32"/>
        <v>-0.85234926038364156</v>
      </c>
      <c r="H288" s="5"/>
      <c r="J288" s="33">
        <v>1365.65</v>
      </c>
      <c r="K288" s="33">
        <v>127041.65</v>
      </c>
    </row>
    <row r="289" spans="1:11">
      <c r="A289" s="34">
        <f t="shared" ca="1" si="28"/>
        <v>0.84565133015111482</v>
      </c>
      <c r="B289" s="22">
        <f t="shared" ca="1" si="33"/>
        <v>122.18806724557265</v>
      </c>
      <c r="C289" s="24">
        <f t="shared" ca="1" si="34"/>
        <v>-1.2342229014704316</v>
      </c>
      <c r="D289" s="9" t="str">
        <f t="shared" ca="1" si="29"/>
        <v>L</v>
      </c>
      <c r="E289" s="1">
        <f t="shared" ca="1" si="30"/>
        <v>188</v>
      </c>
      <c r="F289" s="5">
        <f t="shared" ca="1" si="31"/>
        <v>124.48332282847255</v>
      </c>
      <c r="G289" s="18">
        <f t="shared" ca="1" si="32"/>
        <v>-1.8438257677798058</v>
      </c>
      <c r="H289" s="5"/>
      <c r="J289" s="32">
        <v>120.15</v>
      </c>
      <c r="K289" s="32">
        <v>127161.8</v>
      </c>
    </row>
    <row r="290" spans="1:11">
      <c r="A290" s="34">
        <f t="shared" ca="1" si="28"/>
        <v>0.8190664695476324</v>
      </c>
      <c r="B290" s="22">
        <f t="shared" ca="1" si="33"/>
        <v>120.96618657311693</v>
      </c>
      <c r="C290" s="24">
        <f t="shared" ca="1" si="34"/>
        <v>-1.2218806724557254</v>
      </c>
      <c r="D290" s="9" t="str">
        <f t="shared" ca="1" si="29"/>
        <v>L</v>
      </c>
      <c r="E290" s="1">
        <f t="shared" ca="1" si="30"/>
        <v>188</v>
      </c>
      <c r="F290" s="5">
        <f t="shared" ca="1" si="31"/>
        <v>124.48332282847255</v>
      </c>
      <c r="G290" s="18">
        <f t="shared" ca="1" si="32"/>
        <v>-2.8253875101020069</v>
      </c>
      <c r="H290" s="5"/>
      <c r="J290" s="33">
        <v>1026.95</v>
      </c>
      <c r="K290" s="33">
        <v>128188.75</v>
      </c>
    </row>
    <row r="291" spans="1:11">
      <c r="A291" s="34">
        <f t="shared" ca="1" si="28"/>
        <v>0.73182020119829438</v>
      </c>
      <c r="B291" s="22">
        <f t="shared" ca="1" si="33"/>
        <v>119.75652470738576</v>
      </c>
      <c r="C291" s="24">
        <f t="shared" ca="1" si="34"/>
        <v>-1.2096618657311637</v>
      </c>
      <c r="D291" s="9" t="str">
        <f t="shared" ca="1" si="29"/>
        <v>L</v>
      </c>
      <c r="E291" s="1">
        <f t="shared" ca="1" si="30"/>
        <v>188</v>
      </c>
      <c r="F291" s="5">
        <f t="shared" ca="1" si="31"/>
        <v>124.48332282847255</v>
      </c>
      <c r="G291" s="18">
        <f t="shared" ca="1" si="32"/>
        <v>-3.7971336350009821</v>
      </c>
      <c r="H291" s="5"/>
      <c r="J291" s="32">
        <v>2026.4</v>
      </c>
      <c r="K291" s="32">
        <v>130215.15</v>
      </c>
    </row>
    <row r="292" spans="1:11">
      <c r="A292" s="34">
        <f t="shared" ca="1" si="28"/>
        <v>0.70912884338491455</v>
      </c>
      <c r="B292" s="22">
        <f t="shared" ca="1" si="33"/>
        <v>118.55895946031191</v>
      </c>
      <c r="C292" s="24">
        <f t="shared" ca="1" si="34"/>
        <v>-1.1975652470738538</v>
      </c>
      <c r="D292" s="9" t="str">
        <f t="shared" ca="1" si="29"/>
        <v>L</v>
      </c>
      <c r="E292" s="1">
        <f t="shared" ca="1" si="30"/>
        <v>188</v>
      </c>
      <c r="F292" s="5">
        <f t="shared" ca="1" si="31"/>
        <v>124.48332282847255</v>
      </c>
      <c r="G292" s="18">
        <f t="shared" ca="1" si="32"/>
        <v>-4.7591622986509696</v>
      </c>
      <c r="H292" s="5"/>
      <c r="J292" s="32">
        <v>-987</v>
      </c>
      <c r="K292" s="32">
        <v>129228.15</v>
      </c>
    </row>
    <row r="293" spans="1:11">
      <c r="A293" s="34">
        <f t="shared" ca="1" si="28"/>
        <v>0.95982811212147023</v>
      </c>
      <c r="B293" s="22">
        <f t="shared" ca="1" si="33"/>
        <v>117.3733698657088</v>
      </c>
      <c r="C293" s="24">
        <f t="shared" ca="1" si="34"/>
        <v>-1.1855895946031154</v>
      </c>
      <c r="D293" s="9" t="str">
        <f t="shared" ca="1" si="29"/>
        <v>L</v>
      </c>
      <c r="E293" s="1">
        <f t="shared" ca="1" si="30"/>
        <v>188</v>
      </c>
      <c r="F293" s="5">
        <f t="shared" ca="1" si="31"/>
        <v>124.48332282847255</v>
      </c>
      <c r="G293" s="18">
        <f t="shared" ca="1" si="32"/>
        <v>-5.7115706756644569</v>
      </c>
      <c r="H293" s="5"/>
      <c r="J293" s="32">
        <v>2102.1</v>
      </c>
      <c r="K293" s="32">
        <v>131330.25</v>
      </c>
    </row>
    <row r="294" spans="1:11">
      <c r="A294" s="34">
        <f t="shared" ca="1" si="28"/>
        <v>0.99189865545172218</v>
      </c>
      <c r="B294" s="22">
        <f t="shared" ca="1" si="33"/>
        <v>116.19963616705171</v>
      </c>
      <c r="C294" s="24">
        <f t="shared" ca="1" si="34"/>
        <v>-1.1737336986570881</v>
      </c>
      <c r="D294" s="9" t="str">
        <f t="shared" ca="1" si="29"/>
        <v>L</v>
      </c>
      <c r="E294" s="1">
        <f t="shared" ca="1" si="30"/>
        <v>188</v>
      </c>
      <c r="F294" s="5">
        <f t="shared" ca="1" si="31"/>
        <v>124.48332282847255</v>
      </c>
      <c r="G294" s="18">
        <f t="shared" ca="1" si="32"/>
        <v>-6.6544549689078121</v>
      </c>
      <c r="H294" s="5"/>
      <c r="J294" s="33">
        <v>60</v>
      </c>
      <c r="K294" s="33">
        <v>131390.25</v>
      </c>
    </row>
    <row r="295" spans="1:11">
      <c r="A295" s="34">
        <f t="shared" ca="1" si="28"/>
        <v>0.46826893570408501</v>
      </c>
      <c r="B295" s="22">
        <f t="shared" ca="1" si="33"/>
        <v>116.87208387798601</v>
      </c>
      <c r="C295" s="24">
        <f t="shared" ca="1" si="34"/>
        <v>0.672447710934307</v>
      </c>
      <c r="D295" s="9" t="str">
        <f t="shared" ca="1" si="29"/>
        <v>W</v>
      </c>
      <c r="E295" s="1">
        <f t="shared" ca="1" si="30"/>
        <v>189</v>
      </c>
      <c r="F295" s="5">
        <f t="shared" ca="1" si="31"/>
        <v>124.48332282847255</v>
      </c>
      <c r="G295" s="18">
        <f t="shared" ca="1" si="32"/>
        <v>-6.1142639652816611</v>
      </c>
      <c r="H295" s="5"/>
      <c r="J295" s="33">
        <v>75</v>
      </c>
      <c r="K295" s="33">
        <v>131465.25</v>
      </c>
    </row>
    <row r="296" spans="1:11">
      <c r="A296" s="34">
        <f t="shared" ca="1" si="28"/>
        <v>0.81938928406228961</v>
      </c>
      <c r="B296" s="22">
        <f t="shared" ca="1" si="33"/>
        <v>115.70336303920615</v>
      </c>
      <c r="C296" s="24">
        <f t="shared" ca="1" si="34"/>
        <v>-1.168720838779862</v>
      </c>
      <c r="D296" s="9" t="str">
        <f t="shared" ca="1" si="29"/>
        <v>L</v>
      </c>
      <c r="E296" s="1">
        <f t="shared" ca="1" si="30"/>
        <v>189</v>
      </c>
      <c r="F296" s="5">
        <f t="shared" ca="1" si="31"/>
        <v>124.48332282847255</v>
      </c>
      <c r="G296" s="18">
        <f t="shared" ca="1" si="32"/>
        <v>-7.0531213256288456</v>
      </c>
      <c r="H296" s="5"/>
      <c r="J296" s="33">
        <v>-677.4</v>
      </c>
      <c r="K296" s="33">
        <v>130787.85</v>
      </c>
    </row>
    <row r="297" spans="1:11">
      <c r="A297" s="34">
        <f t="shared" ca="1" si="28"/>
        <v>0.33894844638467703</v>
      </c>
      <c r="B297" s="22">
        <f t="shared" ca="1" si="33"/>
        <v>116.37293881577108</v>
      </c>
      <c r="C297" s="24">
        <f t="shared" ca="1" si="34"/>
        <v>0.66957577656492617</v>
      </c>
      <c r="D297" s="9" t="str">
        <f t="shared" ca="1" si="29"/>
        <v>W</v>
      </c>
      <c r="E297" s="1">
        <f t="shared" ca="1" si="30"/>
        <v>190</v>
      </c>
      <c r="F297" s="5">
        <f t="shared" ca="1" si="31"/>
        <v>124.48332282847255</v>
      </c>
      <c r="G297" s="18">
        <f t="shared" ca="1" si="32"/>
        <v>-6.5152374056377766</v>
      </c>
      <c r="H297" s="5"/>
      <c r="J297" s="32">
        <v>35</v>
      </c>
      <c r="K297" s="32">
        <v>130822.85</v>
      </c>
    </row>
    <row r="298" spans="1:11">
      <c r="A298" s="34">
        <f t="shared" ca="1" si="28"/>
        <v>0.40819987771990274</v>
      </c>
      <c r="B298" s="22">
        <f t="shared" ca="1" si="33"/>
        <v>117.0463894297546</v>
      </c>
      <c r="C298" s="24">
        <f t="shared" ca="1" si="34"/>
        <v>0.67345061398351902</v>
      </c>
      <c r="D298" s="9" t="str">
        <f t="shared" ca="1" si="29"/>
        <v>W</v>
      </c>
      <c r="E298" s="1">
        <f t="shared" ca="1" si="30"/>
        <v>191</v>
      </c>
      <c r="F298" s="5">
        <f t="shared" ca="1" si="31"/>
        <v>124.48332282847255</v>
      </c>
      <c r="G298" s="18">
        <f t="shared" ca="1" si="32"/>
        <v>-5.9742407494740624</v>
      </c>
      <c r="H298" s="5"/>
      <c r="J298" s="32">
        <v>95</v>
      </c>
      <c r="K298" s="32">
        <v>130917.85</v>
      </c>
    </row>
    <row r="299" spans="1:11">
      <c r="A299" s="34">
        <f t="shared" ca="1" si="28"/>
        <v>0.99460178925143916</v>
      </c>
      <c r="B299" s="22">
        <f t="shared" ca="1" si="33"/>
        <v>115.87592553545706</v>
      </c>
      <c r="C299" s="24">
        <f t="shared" ca="1" si="34"/>
        <v>-1.1704638942975407</v>
      </c>
      <c r="D299" s="9" t="str">
        <f t="shared" ca="1" si="29"/>
        <v>L</v>
      </c>
      <c r="E299" s="1">
        <f t="shared" ca="1" si="30"/>
        <v>191</v>
      </c>
      <c r="F299" s="5">
        <f t="shared" ca="1" si="31"/>
        <v>124.48332282847255</v>
      </c>
      <c r="G299" s="18">
        <f t="shared" ca="1" si="32"/>
        <v>-6.9144983419793169</v>
      </c>
      <c r="H299" s="5"/>
      <c r="J299" s="33">
        <v>-819</v>
      </c>
      <c r="K299" s="33">
        <v>130098.85</v>
      </c>
    </row>
    <row r="300" spans="1:11">
      <c r="A300" s="34">
        <f t="shared" ca="1" si="28"/>
        <v>0.79445986106537525</v>
      </c>
      <c r="B300" s="22">
        <f t="shared" ca="1" si="33"/>
        <v>114.71716628010249</v>
      </c>
      <c r="C300" s="24">
        <f t="shared" ca="1" si="34"/>
        <v>-1.1587592553545676</v>
      </c>
      <c r="D300" s="9" t="str">
        <f t="shared" ca="1" si="29"/>
        <v>L</v>
      </c>
      <c r="E300" s="1">
        <f t="shared" ca="1" si="30"/>
        <v>191</v>
      </c>
      <c r="F300" s="5">
        <f t="shared" ca="1" si="31"/>
        <v>124.48332282847255</v>
      </c>
      <c r="G300" s="18">
        <f t="shared" ca="1" si="32"/>
        <v>-7.8453533585595219</v>
      </c>
      <c r="H300" s="5"/>
      <c r="J300" s="32">
        <v>60.9</v>
      </c>
      <c r="K300" s="32">
        <v>130159.75</v>
      </c>
    </row>
    <row r="301" spans="1:11">
      <c r="A301" s="34">
        <f t="shared" ca="1" si="28"/>
        <v>0.63870231230711405</v>
      </c>
      <c r="B301" s="22">
        <f t="shared" ca="1" si="33"/>
        <v>115.38103493248815</v>
      </c>
      <c r="C301" s="24">
        <f t="shared" ca="1" si="34"/>
        <v>0.66386865238565917</v>
      </c>
      <c r="D301" s="9" t="str">
        <f t="shared" ca="1" si="29"/>
        <v>W</v>
      </c>
      <c r="E301" s="1">
        <f t="shared" ca="1" si="30"/>
        <v>192</v>
      </c>
      <c r="F301" s="5">
        <f t="shared" ca="1" si="31"/>
        <v>124.48332282847255</v>
      </c>
      <c r="G301" s="18">
        <f t="shared" ca="1" si="32"/>
        <v>-7.312054088182224</v>
      </c>
      <c r="H301" s="5"/>
      <c r="J301" s="33">
        <v>70</v>
      </c>
      <c r="K301" s="33">
        <v>130229.75</v>
      </c>
    </row>
    <row r="302" spans="1:11">
      <c r="A302" s="34">
        <f t="shared" ca="1" si="28"/>
        <v>0.21052546157810426</v>
      </c>
      <c r="B302" s="22">
        <f t="shared" ca="1" si="33"/>
        <v>116.04874539514434</v>
      </c>
      <c r="C302" s="24">
        <f t="shared" ca="1" si="34"/>
        <v>0.6677104626561885</v>
      </c>
      <c r="D302" s="9" t="str">
        <f t="shared" ca="1" si="29"/>
        <v>W</v>
      </c>
      <c r="E302" s="1">
        <f t="shared" ca="1" si="30"/>
        <v>193</v>
      </c>
      <c r="F302" s="5">
        <f t="shared" ca="1" si="31"/>
        <v>124.48332282847255</v>
      </c>
      <c r="G302" s="18">
        <f t="shared" ca="1" si="32"/>
        <v>-6.7756686130160153</v>
      </c>
      <c r="H302" s="5"/>
      <c r="J302" s="33">
        <v>60</v>
      </c>
      <c r="K302" s="33">
        <v>130289.75</v>
      </c>
    </row>
    <row r="303" spans="1:11">
      <c r="A303" s="34">
        <f t="shared" ca="1" si="28"/>
        <v>0.41234886875164722</v>
      </c>
      <c r="B303" s="22">
        <f t="shared" ca="1" si="33"/>
        <v>116.72031990064085</v>
      </c>
      <c r="C303" s="24">
        <f t="shared" ca="1" si="34"/>
        <v>0.67157450549650832</v>
      </c>
      <c r="D303" s="9" t="str">
        <f t="shared" ca="1" si="29"/>
        <v>W</v>
      </c>
      <c r="E303" s="1">
        <f t="shared" ca="1" si="30"/>
        <v>194</v>
      </c>
      <c r="F303" s="5">
        <f t="shared" ca="1" si="31"/>
        <v>124.48332282847255</v>
      </c>
      <c r="G303" s="18">
        <f t="shared" ca="1" si="32"/>
        <v>-6.2361790731827318</v>
      </c>
      <c r="H303" s="5"/>
      <c r="J303" s="32">
        <v>60</v>
      </c>
      <c r="K303" s="32">
        <v>130349.75</v>
      </c>
    </row>
    <row r="304" spans="1:11">
      <c r="A304" s="34">
        <f t="shared" ca="1" si="28"/>
        <v>0.23889338419059403</v>
      </c>
      <c r="B304" s="22">
        <f t="shared" ca="1" si="33"/>
        <v>117.39578081020746</v>
      </c>
      <c r="C304" s="24">
        <f t="shared" ca="1" si="34"/>
        <v>0.67546090956660976</v>
      </c>
      <c r="D304" s="9" t="str">
        <f t="shared" ca="1" si="29"/>
        <v>W</v>
      </c>
      <c r="E304" s="1">
        <f t="shared" ca="1" si="30"/>
        <v>195</v>
      </c>
      <c r="F304" s="5">
        <f t="shared" ca="1" si="31"/>
        <v>124.48332282847255</v>
      </c>
      <c r="G304" s="18">
        <f t="shared" ca="1" si="32"/>
        <v>-5.693567505449006</v>
      </c>
      <c r="H304" s="5"/>
      <c r="J304" s="32">
        <v>55</v>
      </c>
      <c r="K304" s="32">
        <v>130404.75</v>
      </c>
    </row>
    <row r="305" spans="1:11">
      <c r="A305" s="34">
        <f t="shared" ca="1" si="28"/>
        <v>0.94615435757812039</v>
      </c>
      <c r="B305" s="22">
        <f t="shared" ca="1" si="33"/>
        <v>116.22182300210538</v>
      </c>
      <c r="C305" s="24">
        <f t="shared" ca="1" si="34"/>
        <v>-1.1739578081020738</v>
      </c>
      <c r="D305" s="9" t="str">
        <f t="shared" ca="1" si="29"/>
        <v>L</v>
      </c>
      <c r="E305" s="1">
        <f t="shared" ca="1" si="30"/>
        <v>195</v>
      </c>
      <c r="F305" s="5">
        <f t="shared" ca="1" si="31"/>
        <v>124.48332282847255</v>
      </c>
      <c r="G305" s="18">
        <f t="shared" ca="1" si="32"/>
        <v>-6.6366318303945153</v>
      </c>
      <c r="H305" s="5"/>
      <c r="J305" s="33">
        <v>3515.2</v>
      </c>
      <c r="K305" s="33">
        <v>133919.95000000001</v>
      </c>
    </row>
    <row r="306" spans="1:11">
      <c r="A306" s="34">
        <f t="shared" ca="1" si="28"/>
        <v>0.29698134879500948</v>
      </c>
      <c r="B306" s="22">
        <f t="shared" ca="1" si="33"/>
        <v>116.89439910833366</v>
      </c>
      <c r="C306" s="24">
        <f t="shared" ca="1" si="34"/>
        <v>0.67257610622827713</v>
      </c>
      <c r="D306" s="9" t="str">
        <f t="shared" ca="1" si="29"/>
        <v>W</v>
      </c>
      <c r="E306" s="1">
        <f t="shared" ca="1" si="30"/>
        <v>196</v>
      </c>
      <c r="F306" s="5">
        <f t="shared" ca="1" si="31"/>
        <v>124.48332282847255</v>
      </c>
      <c r="G306" s="18">
        <f t="shared" ca="1" si="32"/>
        <v>-6.0963376842019121</v>
      </c>
      <c r="H306" s="5"/>
      <c r="J306" s="32">
        <v>30</v>
      </c>
      <c r="K306" s="32">
        <v>133949.95000000001</v>
      </c>
    </row>
    <row r="307" spans="1:11">
      <c r="A307" s="34">
        <f t="shared" ca="1" si="28"/>
        <v>0.7011400683966349</v>
      </c>
      <c r="B307" s="22">
        <f t="shared" ca="1" si="33"/>
        <v>115.72545511725032</v>
      </c>
      <c r="C307" s="24">
        <f t="shared" ca="1" si="34"/>
        <v>-1.1689439910833386</v>
      </c>
      <c r="D307" s="9" t="str">
        <f t="shared" ca="1" si="29"/>
        <v>L</v>
      </c>
      <c r="E307" s="1">
        <f t="shared" ca="1" si="30"/>
        <v>196</v>
      </c>
      <c r="F307" s="5">
        <f t="shared" ca="1" si="31"/>
        <v>124.48332282847255</v>
      </c>
      <c r="G307" s="18">
        <f t="shared" ca="1" si="32"/>
        <v>-7.035374307359894</v>
      </c>
      <c r="H307" s="5"/>
      <c r="J307" s="33">
        <v>55</v>
      </c>
      <c r="K307" s="33">
        <v>134004.95000000001</v>
      </c>
    </row>
    <row r="308" spans="1:11">
      <c r="A308" s="34">
        <f t="shared" ca="1" si="28"/>
        <v>0.40886382262930265</v>
      </c>
      <c r="B308" s="22">
        <f t="shared" ca="1" si="33"/>
        <v>116.39515874075005</v>
      </c>
      <c r="C308" s="24">
        <f t="shared" ca="1" si="34"/>
        <v>0.66970362349972845</v>
      </c>
      <c r="D308" s="9" t="str">
        <f t="shared" ca="1" si="29"/>
        <v>W</v>
      </c>
      <c r="E308" s="1">
        <f t="shared" ca="1" si="30"/>
        <v>197</v>
      </c>
      <c r="F308" s="5">
        <f t="shared" ca="1" si="31"/>
        <v>124.48332282847255</v>
      </c>
      <c r="G308" s="18">
        <f t="shared" ca="1" si="32"/>
        <v>-6.4973876853105113</v>
      </c>
      <c r="H308" s="5"/>
      <c r="J308" s="33">
        <v>2523.3000000000002</v>
      </c>
      <c r="K308" s="33">
        <v>136528.25</v>
      </c>
    </row>
    <row r="309" spans="1:11">
      <c r="A309" s="34">
        <f t="shared" ca="1" si="28"/>
        <v>0.19516935157875803</v>
      </c>
      <c r="B309" s="22">
        <f t="shared" ca="1" si="33"/>
        <v>117.06873794151906</v>
      </c>
      <c r="C309" s="24">
        <f t="shared" ca="1" si="34"/>
        <v>0.67357920076901223</v>
      </c>
      <c r="D309" s="9" t="str">
        <f t="shared" ca="1" si="29"/>
        <v>W</v>
      </c>
      <c r="E309" s="1">
        <f t="shared" ca="1" si="30"/>
        <v>198</v>
      </c>
      <c r="F309" s="5">
        <f t="shared" ca="1" si="31"/>
        <v>124.48332282847255</v>
      </c>
      <c r="G309" s="18">
        <f t="shared" ca="1" si="32"/>
        <v>-5.956287732751286</v>
      </c>
      <c r="H309" s="5"/>
      <c r="J309" s="33">
        <v>55</v>
      </c>
      <c r="K309" s="33">
        <v>136583.25</v>
      </c>
    </row>
    <row r="310" spans="1:11">
      <c r="A310" s="34">
        <f t="shared" ca="1" si="28"/>
        <v>0.49148165131790944</v>
      </c>
      <c r="B310" s="22">
        <f t="shared" ca="1" si="33"/>
        <v>117.74621514753689</v>
      </c>
      <c r="C310" s="24">
        <f t="shared" ca="1" si="34"/>
        <v>0.67747720601782646</v>
      </c>
      <c r="D310" s="9" t="str">
        <f t="shared" ca="1" si="29"/>
        <v>W</v>
      </c>
      <c r="E310" s="1">
        <f t="shared" ca="1" si="30"/>
        <v>199</v>
      </c>
      <c r="F310" s="5">
        <f t="shared" ca="1" si="31"/>
        <v>124.48332282847255</v>
      </c>
      <c r="G310" s="18">
        <f t="shared" ca="1" si="32"/>
        <v>-5.4120564328274137</v>
      </c>
      <c r="H310" s="5"/>
      <c r="J310" s="32">
        <v>65</v>
      </c>
      <c r="K310" s="32">
        <v>136648.25</v>
      </c>
    </row>
    <row r="311" spans="1:11">
      <c r="A311" s="34">
        <f t="shared" ca="1" si="28"/>
        <v>0.98972560858545933</v>
      </c>
      <c r="B311" s="22">
        <f t="shared" ca="1" si="33"/>
        <v>116.56875299606152</v>
      </c>
      <c r="C311" s="24">
        <f t="shared" ca="1" si="34"/>
        <v>-1.1774621514753676</v>
      </c>
      <c r="D311" s="9" t="str">
        <f t="shared" ca="1" si="29"/>
        <v>L</v>
      </c>
      <c r="E311" s="1">
        <f t="shared" ca="1" si="30"/>
        <v>199</v>
      </c>
      <c r="F311" s="5">
        <f t="shared" ca="1" si="31"/>
        <v>124.48332282847255</v>
      </c>
      <c r="G311" s="18">
        <f t="shared" ca="1" si="32"/>
        <v>-6.3579358684991387</v>
      </c>
      <c r="H311" s="5"/>
      <c r="J311" s="33">
        <v>-989</v>
      </c>
      <c r="K311" s="33">
        <v>135659.25</v>
      </c>
    </row>
    <row r="312" spans="1:11">
      <c r="A312" s="34">
        <f t="shared" ca="1" si="28"/>
        <v>0.16048087691497592</v>
      </c>
      <c r="B312" s="22">
        <f t="shared" ca="1" si="33"/>
        <v>117.24333678740814</v>
      </c>
      <c r="C312" s="24">
        <f t="shared" ca="1" si="34"/>
        <v>0.67458379134662039</v>
      </c>
      <c r="D312" s="9" t="str">
        <f t="shared" ca="1" si="29"/>
        <v>W</v>
      </c>
      <c r="E312" s="1">
        <f t="shared" ca="1" si="30"/>
        <v>200</v>
      </c>
      <c r="F312" s="5">
        <f t="shared" ca="1" si="31"/>
        <v>124.48332282847255</v>
      </c>
      <c r="G312" s="18">
        <f t="shared" ca="1" si="32"/>
        <v>-5.8160289077762632</v>
      </c>
      <c r="H312" s="5"/>
      <c r="J312" s="33">
        <v>-989</v>
      </c>
      <c r="K312" s="33">
        <v>134670.25</v>
      </c>
    </row>
    <row r="313" spans="1:11">
      <c r="A313" s="34">
        <f t="shared" ca="1" si="28"/>
        <v>0.99448475508452905</v>
      </c>
      <c r="B313" s="22">
        <f t="shared" ca="1" si="33"/>
        <v>116.07090341953406</v>
      </c>
      <c r="C313" s="24">
        <f t="shared" ca="1" si="34"/>
        <v>-1.1724333678740777</v>
      </c>
      <c r="D313" s="9" t="str">
        <f t="shared" ca="1" si="29"/>
        <v>L</v>
      </c>
      <c r="E313" s="1">
        <f t="shared" ca="1" si="30"/>
        <v>200</v>
      </c>
      <c r="F313" s="5">
        <f t="shared" ca="1" si="31"/>
        <v>124.48332282847255</v>
      </c>
      <c r="G313" s="18">
        <f t="shared" ca="1" si="32"/>
        <v>-6.757868618698498</v>
      </c>
      <c r="H313" s="5"/>
      <c r="J313" s="33">
        <v>-268.95</v>
      </c>
      <c r="K313" s="33">
        <v>134401.29999999999</v>
      </c>
    </row>
    <row r="314" spans="1:11">
      <c r="F314" s="20">
        <f ca="1">MAX(F14:F313)-B1</f>
        <v>24.483322828472552</v>
      </c>
      <c r="G314" s="20">
        <f ca="1">MIN(G14:G313)</f>
        <v>-10.21272737071746</v>
      </c>
      <c r="J314" s="33">
        <v>-318</v>
      </c>
      <c r="K314" s="33">
        <v>134083.29999999999</v>
      </c>
    </row>
    <row r="315" spans="1:11">
      <c r="J315" s="33">
        <v>268.2</v>
      </c>
      <c r="K315" s="33">
        <v>134351.5</v>
      </c>
    </row>
    <row r="316" spans="1:11">
      <c r="J316" s="32">
        <v>75</v>
      </c>
      <c r="K316" s="32">
        <v>134426.5</v>
      </c>
    </row>
    <row r="317" spans="1:11">
      <c r="J317" s="32">
        <v>-473.4</v>
      </c>
      <c r="K317" s="32">
        <v>133953.1</v>
      </c>
    </row>
    <row r="318" spans="1:11">
      <c r="J318" s="33">
        <v>55</v>
      </c>
      <c r="K318" s="33">
        <v>134008.1</v>
      </c>
    </row>
    <row r="319" spans="1:11">
      <c r="J319" s="33">
        <v>70</v>
      </c>
      <c r="K319" s="33">
        <v>134078.1</v>
      </c>
    </row>
    <row r="320" spans="1:11">
      <c r="J320" s="33">
        <v>147.69999999999999</v>
      </c>
      <c r="K320" s="33">
        <v>134225.79999999999</v>
      </c>
    </row>
    <row r="321" spans="10:11">
      <c r="J321" s="32">
        <v>95</v>
      </c>
      <c r="K321" s="32">
        <v>134320.79999999999</v>
      </c>
    </row>
    <row r="322" spans="10:11">
      <c r="J322" s="33">
        <v>-355.05</v>
      </c>
      <c r="K322" s="33">
        <v>133965.75</v>
      </c>
    </row>
    <row r="323" spans="10:11">
      <c r="J323" s="32">
        <v>65</v>
      </c>
      <c r="K323" s="32">
        <v>134030.75</v>
      </c>
    </row>
    <row r="324" spans="10:11">
      <c r="J324" s="33">
        <v>-315</v>
      </c>
      <c r="K324" s="33">
        <v>133715.75</v>
      </c>
    </row>
    <row r="325" spans="10:11">
      <c r="J325" s="33">
        <v>-457.1</v>
      </c>
      <c r="K325" s="33">
        <v>133258.65</v>
      </c>
    </row>
    <row r="326" spans="10:11">
      <c r="J326" s="33">
        <v>95</v>
      </c>
      <c r="K326" s="33">
        <v>133353.65</v>
      </c>
    </row>
    <row r="327" spans="10:11">
      <c r="J327" s="32">
        <v>2263.3000000000002</v>
      </c>
      <c r="K327" s="32">
        <v>135616.95000000001</v>
      </c>
    </row>
    <row r="328" spans="10:11">
      <c r="J328" s="32">
        <v>-263.2</v>
      </c>
      <c r="K328" s="32">
        <v>135353.75</v>
      </c>
    </row>
    <row r="329" spans="10:11">
      <c r="J329" s="33">
        <v>115</v>
      </c>
      <c r="K329" s="33">
        <v>135468.75</v>
      </c>
    </row>
    <row r="330" spans="10:11">
      <c r="J330" s="32">
        <v>24.4</v>
      </c>
      <c r="K330" s="32">
        <v>135493.15</v>
      </c>
    </row>
    <row r="331" spans="10:11">
      <c r="J331" s="33">
        <v>160.05000000000001</v>
      </c>
      <c r="K331" s="33">
        <v>135653.20000000001</v>
      </c>
    </row>
    <row r="332" spans="10:11">
      <c r="J332" s="32">
        <v>60</v>
      </c>
      <c r="K332" s="32">
        <v>135713.20000000001</v>
      </c>
    </row>
    <row r="333" spans="10:11">
      <c r="J333" s="32">
        <v>85</v>
      </c>
      <c r="K333" s="32">
        <v>135798.20000000001</v>
      </c>
    </row>
    <row r="334" spans="10:11">
      <c r="J334" s="33">
        <v>-980</v>
      </c>
      <c r="K334" s="33">
        <v>134818.20000000001</v>
      </c>
    </row>
    <row r="335" spans="10:11">
      <c r="J335" s="33">
        <v>-1026</v>
      </c>
      <c r="K335" s="33">
        <v>133792.20000000001</v>
      </c>
    </row>
    <row r="336" spans="10:11">
      <c r="J336" s="33">
        <v>-928</v>
      </c>
      <c r="K336" s="33">
        <v>132864.20000000001</v>
      </c>
    </row>
    <row r="337" spans="10:11">
      <c r="J337" s="33">
        <v>2670.75</v>
      </c>
      <c r="K337" s="33">
        <v>135534.95000000001</v>
      </c>
    </row>
    <row r="338" spans="10:11">
      <c r="J338" s="32">
        <v>65</v>
      </c>
      <c r="K338" s="32">
        <v>135599.95000000001</v>
      </c>
    </row>
    <row r="339" spans="10:11">
      <c r="J339" s="33">
        <v>65</v>
      </c>
      <c r="K339" s="33">
        <v>135664.95000000001</v>
      </c>
    </row>
    <row r="340" spans="10:11">
      <c r="J340" s="33">
        <v>50</v>
      </c>
      <c r="K340" s="33">
        <v>135714.95000000001</v>
      </c>
    </row>
    <row r="341" spans="10:11">
      <c r="J341" s="32">
        <v>-648</v>
      </c>
      <c r="K341" s="32">
        <v>135066.95000000001</v>
      </c>
    </row>
    <row r="342" spans="10:11">
      <c r="J342" s="33">
        <v>55</v>
      </c>
      <c r="K342" s="33">
        <v>135121.95000000001</v>
      </c>
    </row>
    <row r="343" spans="10:11">
      <c r="J343" s="32">
        <v>55</v>
      </c>
      <c r="K343" s="32">
        <v>135176.95000000001</v>
      </c>
    </row>
    <row r="344" spans="10:11">
      <c r="J344" s="33">
        <v>40</v>
      </c>
      <c r="K344" s="33">
        <v>135216.95000000001</v>
      </c>
    </row>
    <row r="345" spans="10:11">
      <c r="J345" s="33">
        <v>40</v>
      </c>
      <c r="K345" s="33">
        <v>135256.95000000001</v>
      </c>
    </row>
    <row r="346" spans="10:11">
      <c r="J346" s="33">
        <v>45</v>
      </c>
      <c r="K346" s="33">
        <v>135301.95000000001</v>
      </c>
    </row>
    <row r="347" spans="10:11">
      <c r="J347" s="32">
        <v>-702</v>
      </c>
      <c r="K347" s="32">
        <v>134599.95000000001</v>
      </c>
    </row>
    <row r="348" spans="10:11">
      <c r="J348" s="32">
        <v>65</v>
      </c>
      <c r="K348" s="32">
        <v>134664.95000000001</v>
      </c>
    </row>
    <row r="349" spans="10:11">
      <c r="J349" s="33">
        <v>3384.7</v>
      </c>
      <c r="K349" s="33">
        <v>138049.65</v>
      </c>
    </row>
    <row r="350" spans="10:11">
      <c r="J350" s="32">
        <v>50</v>
      </c>
      <c r="K350" s="32">
        <v>138099.65</v>
      </c>
    </row>
    <row r="351" spans="10:11">
      <c r="J351" s="32">
        <v>30</v>
      </c>
      <c r="K351" s="32">
        <v>138129.65</v>
      </c>
    </row>
    <row r="352" spans="10:11">
      <c r="J352" s="33">
        <v>30.45</v>
      </c>
      <c r="K352" s="33">
        <v>138160.1</v>
      </c>
    </row>
    <row r="353" spans="10:11">
      <c r="J353" s="33">
        <v>372.45</v>
      </c>
      <c r="K353" s="33">
        <v>138532.54999999999</v>
      </c>
    </row>
    <row r="354" spans="10:11">
      <c r="J354" s="32">
        <v>-924</v>
      </c>
      <c r="K354" s="32">
        <v>137608.54999999999</v>
      </c>
    </row>
    <row r="355" spans="10:11">
      <c r="J355" s="33">
        <v>510.6</v>
      </c>
      <c r="K355" s="33">
        <v>138119.15</v>
      </c>
    </row>
    <row r="356" spans="10:11">
      <c r="J356" s="32">
        <v>458.1</v>
      </c>
      <c r="K356" s="32">
        <v>138577.25</v>
      </c>
    </row>
    <row r="357" spans="10:11">
      <c r="J357" s="33">
        <v>75</v>
      </c>
      <c r="K357" s="33">
        <v>138652.25</v>
      </c>
    </row>
    <row r="358" spans="10:11">
      <c r="J358" s="32">
        <v>82.65</v>
      </c>
      <c r="K358" s="32">
        <v>138734.9</v>
      </c>
    </row>
    <row r="359" spans="10:11">
      <c r="J359" s="32">
        <v>55</v>
      </c>
      <c r="K359" s="32">
        <v>138789.9</v>
      </c>
    </row>
    <row r="360" spans="10:11">
      <c r="J360" s="32">
        <v>544.20000000000005</v>
      </c>
      <c r="K360" s="32">
        <v>139334.1</v>
      </c>
    </row>
    <row r="361" spans="10:11">
      <c r="J361" s="32">
        <v>40</v>
      </c>
      <c r="K361" s="32">
        <v>139374.1</v>
      </c>
    </row>
    <row r="362" spans="10:11">
      <c r="J362" s="33">
        <v>2270.35</v>
      </c>
      <c r="K362" s="33">
        <v>141644.45000000001</v>
      </c>
    </row>
    <row r="363" spans="10:11">
      <c r="J363" s="33">
        <v>-999</v>
      </c>
      <c r="K363" s="33">
        <v>140645.45000000001</v>
      </c>
    </row>
    <row r="364" spans="10:11">
      <c r="J364" s="32">
        <v>586.79999999999995</v>
      </c>
      <c r="K364" s="32">
        <v>141232.25</v>
      </c>
    </row>
    <row r="365" spans="10:11">
      <c r="J365" s="33">
        <v>495.45</v>
      </c>
      <c r="K365" s="33">
        <v>141727.70000000001</v>
      </c>
    </row>
    <row r="366" spans="10:11">
      <c r="J366" s="32">
        <v>70</v>
      </c>
      <c r="K366" s="32">
        <v>141797.70000000001</v>
      </c>
    </row>
    <row r="367" spans="10:11">
      <c r="J367" s="32">
        <v>654.6</v>
      </c>
      <c r="K367" s="32">
        <v>142452.29999999999</v>
      </c>
    </row>
    <row r="368" spans="10:11">
      <c r="J368" s="32">
        <v>423.15</v>
      </c>
      <c r="K368" s="32">
        <v>142875.45000000001</v>
      </c>
    </row>
    <row r="369" spans="10:11">
      <c r="J369" s="33">
        <v>2390.25</v>
      </c>
      <c r="K369" s="33">
        <v>145265.70000000001</v>
      </c>
    </row>
    <row r="370" spans="10:11">
      <c r="J370" s="33">
        <v>662.9</v>
      </c>
      <c r="K370" s="33">
        <v>145928.6</v>
      </c>
    </row>
    <row r="371" spans="10:11">
      <c r="J371" s="32">
        <v>35</v>
      </c>
      <c r="K371" s="32">
        <v>145963.6</v>
      </c>
    </row>
    <row r="372" spans="10:11">
      <c r="J372" s="33">
        <v>-305.55</v>
      </c>
      <c r="K372" s="33">
        <v>145658.04999999999</v>
      </c>
    </row>
    <row r="373" spans="10:11">
      <c r="J373" s="33">
        <v>95</v>
      </c>
      <c r="K373" s="33">
        <v>145753.04999999999</v>
      </c>
    </row>
    <row r="374" spans="10:11">
      <c r="J374" s="32">
        <v>75</v>
      </c>
      <c r="K374" s="32">
        <v>145828.04999999999</v>
      </c>
    </row>
    <row r="375" spans="10:11">
      <c r="J375" s="32">
        <v>-456.75</v>
      </c>
      <c r="K375" s="32">
        <v>145371.29999999999</v>
      </c>
    </row>
    <row r="376" spans="10:11">
      <c r="J376" s="33">
        <v>35</v>
      </c>
      <c r="K376" s="33">
        <v>145406.29999999999</v>
      </c>
    </row>
    <row r="377" spans="10:11">
      <c r="J377" s="33">
        <v>120</v>
      </c>
      <c r="K377" s="33">
        <v>145526.29999999999</v>
      </c>
    </row>
    <row r="378" spans="10:11">
      <c r="J378" s="32">
        <v>56.55</v>
      </c>
      <c r="K378" s="32">
        <v>145582.85</v>
      </c>
    </row>
    <row r="379" spans="10:11">
      <c r="J379" s="33">
        <v>270.60000000000002</v>
      </c>
      <c r="K379" s="33">
        <v>145853.45000000001</v>
      </c>
    </row>
    <row r="380" spans="10:11">
      <c r="J380" s="33">
        <v>-1036</v>
      </c>
      <c r="K380" s="33">
        <v>144817.45000000001</v>
      </c>
    </row>
    <row r="381" spans="10:11">
      <c r="J381" s="32">
        <v>55</v>
      </c>
      <c r="K381" s="32">
        <v>144872.45000000001</v>
      </c>
    </row>
    <row r="382" spans="10:11">
      <c r="J382" s="32">
        <v>-912</v>
      </c>
      <c r="K382" s="32">
        <v>143960.45000000001</v>
      </c>
    </row>
    <row r="383" spans="10:11">
      <c r="J383" s="32">
        <v>-498.55</v>
      </c>
      <c r="K383" s="32">
        <v>143461.9</v>
      </c>
    </row>
    <row r="384" spans="10:11">
      <c r="J384" s="33">
        <v>-1027</v>
      </c>
      <c r="K384" s="33">
        <v>142434.9</v>
      </c>
    </row>
    <row r="385" spans="10:11">
      <c r="J385" s="33">
        <v>-1036</v>
      </c>
      <c r="K385" s="33">
        <v>141398.9</v>
      </c>
    </row>
    <row r="386" spans="10:11">
      <c r="J386" s="32">
        <v>301.7</v>
      </c>
      <c r="K386" s="32">
        <v>141700.6</v>
      </c>
    </row>
    <row r="387" spans="10:11">
      <c r="J387" s="32">
        <v>-1000</v>
      </c>
      <c r="K387" s="32">
        <v>140700.6</v>
      </c>
    </row>
    <row r="388" spans="10:11">
      <c r="J388" s="32">
        <v>487</v>
      </c>
      <c r="K388" s="32">
        <v>141187.6</v>
      </c>
    </row>
    <row r="389" spans="10:11">
      <c r="J389" s="32">
        <v>905.5</v>
      </c>
      <c r="K389" s="32">
        <v>142093.1</v>
      </c>
    </row>
    <row r="390" spans="10:11">
      <c r="J390" s="33">
        <v>-858</v>
      </c>
      <c r="K390" s="33">
        <v>141235.1</v>
      </c>
    </row>
    <row r="391" spans="10:11">
      <c r="J391" s="33">
        <v>-1024</v>
      </c>
      <c r="K391" s="33">
        <v>140211.1</v>
      </c>
    </row>
    <row r="392" spans="10:11">
      <c r="J392" s="33">
        <v>312.8</v>
      </c>
      <c r="K392" s="33">
        <v>140523.9</v>
      </c>
    </row>
    <row r="393" spans="10:11">
      <c r="J393" s="32">
        <v>90</v>
      </c>
      <c r="K393" s="32">
        <v>140613.9</v>
      </c>
    </row>
    <row r="394" spans="10:11">
      <c r="J394" s="33">
        <v>-987</v>
      </c>
      <c r="K394" s="33">
        <v>139626.9</v>
      </c>
    </row>
    <row r="395" spans="10:11">
      <c r="J395" s="32">
        <v>-1012</v>
      </c>
      <c r="K395" s="32">
        <v>138614.9</v>
      </c>
    </row>
    <row r="396" spans="10:11">
      <c r="J396" s="32">
        <v>-1012</v>
      </c>
      <c r="K396" s="32">
        <v>137602.9</v>
      </c>
    </row>
    <row r="397" spans="10:11">
      <c r="J397" s="33">
        <v>80</v>
      </c>
      <c r="K397" s="33">
        <v>137682.9</v>
      </c>
    </row>
    <row r="398" spans="10:11">
      <c r="J398" s="33">
        <v>35</v>
      </c>
      <c r="K398" s="33">
        <v>137717.9</v>
      </c>
    </row>
    <row r="399" spans="10:11">
      <c r="J399" s="33">
        <v>100</v>
      </c>
      <c r="K399" s="33">
        <v>137817.9</v>
      </c>
    </row>
    <row r="400" spans="10:11">
      <c r="J400" s="33">
        <v>-1020</v>
      </c>
      <c r="K400" s="33">
        <v>136797.9</v>
      </c>
    </row>
    <row r="401" spans="10:11">
      <c r="J401" s="33">
        <v>30.5</v>
      </c>
      <c r="K401" s="33">
        <v>136828.4</v>
      </c>
    </row>
    <row r="402" spans="10:11">
      <c r="J402" s="32">
        <v>-918</v>
      </c>
      <c r="K402" s="32">
        <v>135910.39999999999</v>
      </c>
    </row>
    <row r="403" spans="10:11">
      <c r="J403" s="32">
        <v>471</v>
      </c>
      <c r="K403" s="32">
        <v>136381.4</v>
      </c>
    </row>
    <row r="404" spans="10:11">
      <c r="J404" s="32">
        <v>-990</v>
      </c>
      <c r="K404" s="32">
        <v>135391.4</v>
      </c>
    </row>
    <row r="405" spans="10:11">
      <c r="J405" s="33">
        <v>1013.25</v>
      </c>
      <c r="K405" s="33">
        <v>136404.65</v>
      </c>
    </row>
    <row r="406" spans="10:11">
      <c r="J406" s="32">
        <v>80</v>
      </c>
      <c r="K406" s="32">
        <v>136484.65</v>
      </c>
    </row>
    <row r="407" spans="10:11">
      <c r="J407" s="33">
        <v>302.10000000000002</v>
      </c>
      <c r="K407" s="33">
        <v>136786.75</v>
      </c>
    </row>
    <row r="408" spans="10:11">
      <c r="J408" s="33">
        <v>-980</v>
      </c>
      <c r="K408" s="33">
        <v>135806.75</v>
      </c>
    </row>
    <row r="409" spans="10:11">
      <c r="J409" s="32">
        <v>100</v>
      </c>
      <c r="K409" s="32">
        <v>135906.75</v>
      </c>
    </row>
    <row r="410" spans="10:11">
      <c r="J410" s="33">
        <v>163.44999999999999</v>
      </c>
      <c r="K410" s="33">
        <v>136070.20000000001</v>
      </c>
    </row>
    <row r="411" spans="10:11">
      <c r="J411" s="33">
        <v>-928</v>
      </c>
      <c r="K411" s="33">
        <v>135142.20000000001</v>
      </c>
    </row>
    <row r="412" spans="10:11">
      <c r="J412" s="32">
        <v>853.05</v>
      </c>
      <c r="K412" s="32">
        <v>135995.25</v>
      </c>
    </row>
    <row r="413" spans="10:11">
      <c r="J413" s="33">
        <v>396</v>
      </c>
      <c r="K413" s="33">
        <v>136391.25</v>
      </c>
    </row>
    <row r="414" spans="10:11">
      <c r="J414" s="33">
        <v>-754</v>
      </c>
      <c r="K414" s="33">
        <v>135637.25</v>
      </c>
    </row>
    <row r="415" spans="10:11">
      <c r="J415" s="32">
        <v>1588.6</v>
      </c>
      <c r="K415" s="32">
        <v>137225.85</v>
      </c>
    </row>
    <row r="416" spans="10:11">
      <c r="J416" s="33">
        <v>125</v>
      </c>
      <c r="K416" s="33">
        <v>137350.85</v>
      </c>
    </row>
    <row r="417" spans="10:11">
      <c r="J417" s="32">
        <v>45</v>
      </c>
      <c r="K417" s="32">
        <v>137395.85</v>
      </c>
    </row>
    <row r="418" spans="10:11">
      <c r="J418" s="33">
        <v>-173.4</v>
      </c>
      <c r="K418" s="33">
        <v>137222.45000000001</v>
      </c>
    </row>
    <row r="419" spans="10:11">
      <c r="J419" s="32">
        <v>-1008</v>
      </c>
      <c r="K419" s="32">
        <v>136214.45000000001</v>
      </c>
    </row>
    <row r="420" spans="10:11">
      <c r="J420" s="33">
        <v>1739.45</v>
      </c>
      <c r="K420" s="33">
        <v>137953.9</v>
      </c>
    </row>
    <row r="421" spans="10:11">
      <c r="J421" s="33">
        <v>-976</v>
      </c>
      <c r="K421" s="33">
        <v>136977.9</v>
      </c>
    </row>
    <row r="422" spans="10:11">
      <c r="J422" s="33">
        <v>536.79999999999995</v>
      </c>
      <c r="K422" s="33">
        <v>137514.70000000001</v>
      </c>
    </row>
    <row r="423" spans="10:11">
      <c r="J423" s="32">
        <v>-562.04999999999995</v>
      </c>
      <c r="K423" s="32">
        <v>136952.65</v>
      </c>
    </row>
    <row r="424" spans="10:11">
      <c r="J424" s="33">
        <v>55</v>
      </c>
      <c r="K424" s="33">
        <v>137007.65</v>
      </c>
    </row>
    <row r="425" spans="10:11">
      <c r="J425" s="33">
        <v>95</v>
      </c>
      <c r="K425" s="33">
        <v>137102.65</v>
      </c>
    </row>
    <row r="426" spans="10:11">
      <c r="J426" s="33">
        <v>784.35</v>
      </c>
      <c r="K426" s="33">
        <v>137887</v>
      </c>
    </row>
    <row r="427" spans="10:11">
      <c r="J427" s="33">
        <v>-1020</v>
      </c>
      <c r="K427" s="33">
        <v>136867</v>
      </c>
    </row>
    <row r="428" spans="10:11">
      <c r="J428" s="32">
        <v>75</v>
      </c>
      <c r="K428" s="32">
        <v>136942</v>
      </c>
    </row>
    <row r="429" spans="10:11">
      <c r="J429" s="32">
        <v>751.1</v>
      </c>
      <c r="K429" s="32">
        <v>137693.1</v>
      </c>
    </row>
    <row r="430" spans="10:11">
      <c r="J430" s="32">
        <v>65</v>
      </c>
      <c r="K430" s="32">
        <v>137758.1</v>
      </c>
    </row>
    <row r="431" spans="10:11">
      <c r="J431" s="33">
        <v>782.1</v>
      </c>
      <c r="K431" s="33">
        <v>138540.20000000001</v>
      </c>
    </row>
    <row r="432" spans="10:11">
      <c r="J432" s="32">
        <v>-693</v>
      </c>
      <c r="K432" s="32">
        <v>137847.20000000001</v>
      </c>
    </row>
    <row r="433" spans="10:11">
      <c r="J433" s="33">
        <v>2024.8</v>
      </c>
      <c r="K433" s="33">
        <v>139872</v>
      </c>
    </row>
    <row r="434" spans="10:11">
      <c r="J434" s="33">
        <v>50</v>
      </c>
      <c r="K434" s="33">
        <v>139922</v>
      </c>
    </row>
    <row r="435" spans="10:11">
      <c r="J435" s="33">
        <v>80</v>
      </c>
      <c r="K435" s="33">
        <v>140002</v>
      </c>
    </row>
    <row r="436" spans="10:11">
      <c r="J436" s="32">
        <v>747.9</v>
      </c>
      <c r="K436" s="32">
        <v>140749.9</v>
      </c>
    </row>
    <row r="437" spans="10:11">
      <c r="J437" s="33">
        <v>300.3</v>
      </c>
      <c r="K437" s="33">
        <v>141050.20000000001</v>
      </c>
    </row>
    <row r="438" spans="10:11">
      <c r="J438" s="32">
        <v>537.54999999999995</v>
      </c>
      <c r="K438" s="32">
        <v>141587.75</v>
      </c>
    </row>
    <row r="439" spans="10:11">
      <c r="J439" s="33">
        <v>75</v>
      </c>
      <c r="K439" s="33">
        <v>141662.75</v>
      </c>
    </row>
    <row r="440" spans="10:11">
      <c r="J440" s="33">
        <v>241.15</v>
      </c>
      <c r="K440" s="33">
        <v>141903.9</v>
      </c>
    </row>
    <row r="441" spans="10:11">
      <c r="J441" s="32">
        <v>2027</v>
      </c>
      <c r="K441" s="32">
        <v>143930.9</v>
      </c>
    </row>
    <row r="442" spans="10:11">
      <c r="J442" s="32">
        <v>-1026</v>
      </c>
      <c r="K442" s="32">
        <v>142904.9</v>
      </c>
    </row>
    <row r="443" spans="10:11">
      <c r="J443" s="32">
        <v>-1026</v>
      </c>
      <c r="K443" s="32">
        <v>141878.9</v>
      </c>
    </row>
    <row r="444" spans="10:11">
      <c r="J444" s="33">
        <v>85</v>
      </c>
      <c r="K444" s="33">
        <v>141963.9</v>
      </c>
    </row>
    <row r="445" spans="10:11">
      <c r="J445" s="33">
        <v>-248.85</v>
      </c>
      <c r="K445" s="33">
        <v>141715.04999999999</v>
      </c>
    </row>
    <row r="446" spans="10:11">
      <c r="J446" s="33">
        <v>1256.4000000000001</v>
      </c>
      <c r="K446" s="33">
        <v>142971.45000000001</v>
      </c>
    </row>
    <row r="447" spans="10:11">
      <c r="J447" s="33">
        <v>702.9</v>
      </c>
      <c r="K447" s="33">
        <v>143674.35</v>
      </c>
    </row>
    <row r="448" spans="10:11">
      <c r="J448" s="32">
        <v>-931</v>
      </c>
      <c r="K448" s="32">
        <v>142743.35</v>
      </c>
    </row>
    <row r="449" spans="10:11">
      <c r="J449" s="33">
        <v>5154</v>
      </c>
      <c r="K449" s="33">
        <v>147897.35</v>
      </c>
    </row>
    <row r="450" spans="10:11">
      <c r="J450" s="32">
        <v>-848</v>
      </c>
      <c r="K450" s="32">
        <v>147049.35</v>
      </c>
    </row>
    <row r="451" spans="10:11">
      <c r="J451" s="32">
        <v>1648.4</v>
      </c>
      <c r="K451" s="32">
        <v>148697.75</v>
      </c>
    </row>
    <row r="452" spans="10:11">
      <c r="J452" s="33">
        <v>50</v>
      </c>
      <c r="K452" s="33">
        <v>148747.75</v>
      </c>
    </row>
    <row r="453" spans="10:11">
      <c r="J453" s="32">
        <v>-896</v>
      </c>
      <c r="K453" s="32">
        <v>147851.75</v>
      </c>
    </row>
    <row r="454" spans="10:11">
      <c r="J454" s="32">
        <v>44.4</v>
      </c>
      <c r="K454" s="32">
        <v>147896.15</v>
      </c>
    </row>
    <row r="455" spans="10:11">
      <c r="J455" s="33">
        <v>52.2</v>
      </c>
      <c r="K455" s="33">
        <v>147948.35</v>
      </c>
    </row>
    <row r="456" spans="10:11">
      <c r="J456" s="32">
        <v>60</v>
      </c>
      <c r="K456" s="32">
        <v>148008.35</v>
      </c>
    </row>
    <row r="457" spans="10:11">
      <c r="J457" s="33">
        <v>-860</v>
      </c>
      <c r="K457" s="33">
        <v>147148.35</v>
      </c>
    </row>
    <row r="458" spans="10:11">
      <c r="J458" s="33">
        <v>-1032</v>
      </c>
      <c r="K458" s="33">
        <v>146116.35</v>
      </c>
    </row>
    <row r="459" spans="10:11">
      <c r="J459" s="33">
        <v>1299.1500000000001</v>
      </c>
      <c r="K459" s="33">
        <v>147415.5</v>
      </c>
    </row>
    <row r="460" spans="10:11">
      <c r="J460" s="32">
        <v>40</v>
      </c>
      <c r="K460" s="32">
        <v>147455.5</v>
      </c>
    </row>
    <row r="461" spans="10:11">
      <c r="J461" s="33">
        <v>-738</v>
      </c>
      <c r="K461" s="33">
        <v>146717.5</v>
      </c>
    </row>
    <row r="462" spans="10:11">
      <c r="J462" s="33">
        <v>121.55</v>
      </c>
      <c r="K462" s="33">
        <v>146839.04999999999</v>
      </c>
    </row>
    <row r="463" spans="10:11">
      <c r="J463" s="32">
        <v>65</v>
      </c>
      <c r="K463" s="32">
        <v>146904.04999999999</v>
      </c>
    </row>
    <row r="464" spans="10:11">
      <c r="J464" s="33">
        <v>5653.2</v>
      </c>
      <c r="K464" s="33">
        <v>152557.25</v>
      </c>
    </row>
    <row r="465" spans="10:11">
      <c r="J465" s="33">
        <v>-798</v>
      </c>
      <c r="K465" s="33">
        <v>151759.25</v>
      </c>
    </row>
    <row r="466" spans="10:11">
      <c r="J466" s="32">
        <v>60</v>
      </c>
      <c r="K466" s="32">
        <v>151819.25</v>
      </c>
    </row>
    <row r="467" spans="10:11">
      <c r="J467" s="32">
        <v>621.75</v>
      </c>
      <c r="K467" s="32">
        <v>152441</v>
      </c>
    </row>
    <row r="468" spans="10:11">
      <c r="J468" s="32">
        <v>198.45</v>
      </c>
      <c r="K468" s="32">
        <v>152639.45000000001</v>
      </c>
    </row>
    <row r="469" spans="10:11">
      <c r="J469" s="33">
        <v>35</v>
      </c>
      <c r="K469" s="33">
        <v>152674.45000000001</v>
      </c>
    </row>
    <row r="470" spans="10:11">
      <c r="J470" s="32">
        <v>30</v>
      </c>
      <c r="K470" s="32">
        <v>152704.45000000001</v>
      </c>
    </row>
    <row r="471" spans="10:11">
      <c r="J471" s="32">
        <v>40</v>
      </c>
      <c r="K471" s="32">
        <v>152744.45000000001</v>
      </c>
    </row>
    <row r="472" spans="10:11">
      <c r="J472" s="33">
        <v>-984</v>
      </c>
      <c r="K472" s="33">
        <v>151760.45000000001</v>
      </c>
    </row>
    <row r="473" spans="10:11">
      <c r="J473" s="32">
        <v>-672</v>
      </c>
      <c r="K473" s="32">
        <v>151088.45000000001</v>
      </c>
    </row>
    <row r="474" spans="10:11">
      <c r="J474" s="32">
        <v>-596</v>
      </c>
      <c r="K474" s="32">
        <v>150492.45000000001</v>
      </c>
    </row>
    <row r="475" spans="10:11">
      <c r="J475" s="32">
        <v>1885.5</v>
      </c>
      <c r="K475" s="32">
        <v>152377.95000000001</v>
      </c>
    </row>
    <row r="476" spans="10:11">
      <c r="J476" s="32">
        <v>-990</v>
      </c>
      <c r="K476" s="32">
        <v>151387.95000000001</v>
      </c>
    </row>
    <row r="477" spans="10:11">
      <c r="J477" s="33">
        <v>50</v>
      </c>
      <c r="K477" s="33">
        <v>151437.95000000001</v>
      </c>
    </row>
    <row r="478" spans="10:11">
      <c r="J478" s="33">
        <v>-1008</v>
      </c>
      <c r="K478" s="33">
        <v>150429.95000000001</v>
      </c>
    </row>
    <row r="479" spans="10:11">
      <c r="J479" s="33">
        <v>30</v>
      </c>
      <c r="K479" s="33">
        <v>150459.95000000001</v>
      </c>
    </row>
    <row r="480" spans="10:11">
      <c r="J480" s="32">
        <v>-733.05</v>
      </c>
      <c r="K480" s="32">
        <v>149726.9</v>
      </c>
    </row>
    <row r="481" spans="10:11">
      <c r="J481" s="33">
        <v>15</v>
      </c>
      <c r="K481" s="33">
        <v>149741.9</v>
      </c>
    </row>
    <row r="482" spans="10:11">
      <c r="J482" s="33">
        <v>905.45</v>
      </c>
      <c r="K482" s="33">
        <v>150647.35</v>
      </c>
    </row>
    <row r="483" spans="10:11">
      <c r="J483" s="32">
        <v>55</v>
      </c>
      <c r="K483" s="32">
        <v>150702.35</v>
      </c>
    </row>
    <row r="484" spans="10:11">
      <c r="J484" s="33">
        <v>40</v>
      </c>
      <c r="K484" s="33">
        <v>150742.35</v>
      </c>
    </row>
    <row r="485" spans="10:11">
      <c r="J485" s="33">
        <v>45</v>
      </c>
      <c r="K485" s="33">
        <v>150787.35</v>
      </c>
    </row>
    <row r="486" spans="10:11">
      <c r="J486" s="32">
        <v>35</v>
      </c>
      <c r="K486" s="32">
        <v>150822.35</v>
      </c>
    </row>
    <row r="487" spans="10:11">
      <c r="J487" s="32">
        <v>499.45</v>
      </c>
      <c r="K487" s="32">
        <v>151321.79999999999</v>
      </c>
    </row>
    <row r="488" spans="10:11">
      <c r="J488" s="33">
        <v>20</v>
      </c>
      <c r="K488" s="33">
        <v>151341.79999999999</v>
      </c>
    </row>
    <row r="489" spans="10:11">
      <c r="J489" s="33">
        <v>-845.8</v>
      </c>
      <c r="K489" s="33">
        <v>150496</v>
      </c>
    </row>
    <row r="490" spans="10:11">
      <c r="J490" s="32">
        <v>20</v>
      </c>
      <c r="K490" s="32">
        <v>150516</v>
      </c>
    </row>
    <row r="491" spans="10:11">
      <c r="J491" s="32">
        <v>30</v>
      </c>
      <c r="K491" s="32">
        <v>150546</v>
      </c>
    </row>
    <row r="492" spans="10:11">
      <c r="J492" s="32">
        <v>20</v>
      </c>
      <c r="K492" s="32">
        <v>150566</v>
      </c>
    </row>
    <row r="493" spans="10:11">
      <c r="J493" s="32">
        <v>622.65</v>
      </c>
      <c r="K493" s="32">
        <v>151188.65</v>
      </c>
    </row>
    <row r="494" spans="10:11">
      <c r="J494" s="33">
        <v>40</v>
      </c>
      <c r="K494" s="33">
        <v>151228.65</v>
      </c>
    </row>
    <row r="495" spans="10:11">
      <c r="J495" s="33">
        <v>-636</v>
      </c>
      <c r="K495" s="33">
        <v>150592.65</v>
      </c>
    </row>
    <row r="496" spans="10:11">
      <c r="J496" s="33">
        <v>50</v>
      </c>
      <c r="K496" s="33">
        <v>150642.65</v>
      </c>
    </row>
    <row r="497" spans="10:11">
      <c r="J497" s="33">
        <v>-772</v>
      </c>
      <c r="K497" s="33">
        <v>149870.65</v>
      </c>
    </row>
    <row r="498" spans="10:11">
      <c r="J498" s="32">
        <v>506.75</v>
      </c>
      <c r="K498" s="32">
        <v>150377.4</v>
      </c>
    </row>
    <row r="499" spans="10:11">
      <c r="J499" s="33">
        <v>45</v>
      </c>
      <c r="K499" s="33">
        <v>150422.39999999999</v>
      </c>
    </row>
    <row r="500" spans="10:11">
      <c r="J500" s="33">
        <v>30</v>
      </c>
      <c r="K500" s="33">
        <v>150452.4</v>
      </c>
    </row>
    <row r="501" spans="10:11">
      <c r="J501" s="33">
        <v>10</v>
      </c>
      <c r="K501" s="33">
        <v>150462.39999999999</v>
      </c>
    </row>
    <row r="502" spans="10:11">
      <c r="J502" s="33">
        <v>10</v>
      </c>
      <c r="K502" s="33">
        <v>150472.4</v>
      </c>
    </row>
    <row r="503" spans="10:11">
      <c r="J503" s="33">
        <v>834.6</v>
      </c>
      <c r="K503" s="33">
        <v>151307</v>
      </c>
    </row>
    <row r="504" spans="10:11">
      <c r="J504" s="33">
        <v>15</v>
      </c>
      <c r="K504" s="33">
        <v>151322</v>
      </c>
    </row>
    <row r="505" spans="10:11">
      <c r="J505" s="32">
        <v>832.05</v>
      </c>
      <c r="K505" s="32">
        <v>152154.04999999999</v>
      </c>
    </row>
    <row r="506" spans="10:11">
      <c r="J506" s="33">
        <v>20</v>
      </c>
      <c r="K506" s="33">
        <v>152174.04999999999</v>
      </c>
    </row>
    <row r="507" spans="10:11">
      <c r="J507" s="32">
        <v>-995</v>
      </c>
      <c r="K507" s="32">
        <v>151179.04999999999</v>
      </c>
    </row>
    <row r="508" spans="10:11">
      <c r="J508" s="33">
        <v>25</v>
      </c>
      <c r="K508" s="33">
        <v>151204.04999999999</v>
      </c>
    </row>
    <row r="509" spans="10:11">
      <c r="J509" s="32">
        <v>25</v>
      </c>
      <c r="K509" s="32">
        <v>151229.04999999999</v>
      </c>
    </row>
    <row r="510" spans="10:11">
      <c r="J510" s="32">
        <v>25</v>
      </c>
      <c r="K510" s="32">
        <v>151254.04999999999</v>
      </c>
    </row>
    <row r="511" spans="10:11">
      <c r="J511" s="33">
        <v>35</v>
      </c>
      <c r="K511" s="33">
        <v>151289.04999999999</v>
      </c>
    </row>
    <row r="512" spans="10:11">
      <c r="J512" s="32">
        <v>3128.4</v>
      </c>
      <c r="K512" s="32">
        <v>154417.45000000001</v>
      </c>
    </row>
    <row r="513" spans="10:11">
      <c r="J513" s="32">
        <v>30</v>
      </c>
      <c r="K513" s="32">
        <v>154447.45000000001</v>
      </c>
    </row>
    <row r="514" spans="10:11">
      <c r="J514" s="33">
        <v>50</v>
      </c>
      <c r="K514" s="33">
        <v>154497.45000000001</v>
      </c>
    </row>
    <row r="515" spans="10:11">
      <c r="J515" s="33">
        <v>30</v>
      </c>
      <c r="K515" s="33">
        <v>154527.45000000001</v>
      </c>
    </row>
    <row r="516" spans="10:11">
      <c r="J516" s="32">
        <v>30</v>
      </c>
      <c r="K516" s="32">
        <v>154557.45000000001</v>
      </c>
    </row>
    <row r="517" spans="10:11">
      <c r="J517" s="32">
        <v>40</v>
      </c>
      <c r="K517" s="32">
        <v>154597.45000000001</v>
      </c>
    </row>
    <row r="518" spans="10:11">
      <c r="J518" s="33">
        <v>40</v>
      </c>
      <c r="K518" s="33">
        <v>154637.45000000001</v>
      </c>
    </row>
    <row r="519" spans="10:11">
      <c r="J519" s="33">
        <v>1675.5</v>
      </c>
      <c r="K519" s="33">
        <v>156312.95000000001</v>
      </c>
    </row>
    <row r="520" spans="10:11">
      <c r="J520" s="33">
        <v>-1026</v>
      </c>
      <c r="K520" s="33">
        <v>155286.95000000001</v>
      </c>
    </row>
    <row r="521" spans="10:11">
      <c r="J521" s="33">
        <v>35</v>
      </c>
      <c r="K521" s="33">
        <v>155321.95000000001</v>
      </c>
    </row>
    <row r="522" spans="10:11">
      <c r="J522" s="32">
        <v>35</v>
      </c>
      <c r="K522" s="32">
        <v>155356.95000000001</v>
      </c>
    </row>
    <row r="523" spans="10:11">
      <c r="J523" s="32">
        <v>60</v>
      </c>
      <c r="K523" s="32">
        <v>155416.95000000001</v>
      </c>
    </row>
    <row r="524" spans="10:11">
      <c r="J524" s="33">
        <v>825.4</v>
      </c>
      <c r="K524" s="33">
        <v>156242.35</v>
      </c>
    </row>
    <row r="525" spans="10:11">
      <c r="J525" s="32">
        <v>25</v>
      </c>
      <c r="K525" s="32">
        <v>156267.35</v>
      </c>
    </row>
    <row r="526" spans="10:11">
      <c r="J526" s="32">
        <v>20</v>
      </c>
      <c r="K526" s="32">
        <v>156287.35</v>
      </c>
    </row>
    <row r="527" spans="10:11">
      <c r="J527" s="32">
        <v>-1030</v>
      </c>
      <c r="K527" s="32">
        <v>155257.35</v>
      </c>
    </row>
    <row r="528" spans="10:11">
      <c r="J528" s="33">
        <v>50</v>
      </c>
      <c r="K528" s="33">
        <v>155307.35</v>
      </c>
    </row>
    <row r="529" spans="10:11">
      <c r="J529" s="32">
        <v>-568.35</v>
      </c>
      <c r="K529" s="32">
        <v>154739</v>
      </c>
    </row>
    <row r="530" spans="10:11">
      <c r="J530" s="32">
        <v>35</v>
      </c>
      <c r="K530" s="32">
        <v>154774</v>
      </c>
    </row>
    <row r="531" spans="10:11">
      <c r="J531" s="32">
        <v>25</v>
      </c>
      <c r="K531" s="32">
        <v>154799</v>
      </c>
    </row>
    <row r="532" spans="10:11">
      <c r="J532" s="33">
        <v>20</v>
      </c>
      <c r="K532" s="33">
        <v>154819</v>
      </c>
    </row>
    <row r="533" spans="10:11">
      <c r="J533" s="32">
        <v>65</v>
      </c>
      <c r="K533" s="32">
        <v>154884</v>
      </c>
    </row>
    <row r="534" spans="10:11">
      <c r="J534" s="33">
        <v>45</v>
      </c>
      <c r="K534" s="33">
        <v>154929</v>
      </c>
    </row>
    <row r="535" spans="10:11">
      <c r="J535" s="33">
        <v>-944</v>
      </c>
      <c r="K535" s="33">
        <v>153985</v>
      </c>
    </row>
    <row r="536" spans="10:11">
      <c r="J536" s="32">
        <v>40</v>
      </c>
      <c r="K536" s="32">
        <v>154025</v>
      </c>
    </row>
    <row r="537" spans="10:11">
      <c r="J537" s="33">
        <v>30</v>
      </c>
      <c r="K537" s="33">
        <v>154055</v>
      </c>
    </row>
    <row r="538" spans="10:11">
      <c r="J538" s="33">
        <v>20</v>
      </c>
      <c r="K538" s="33">
        <v>154075</v>
      </c>
    </row>
    <row r="539" spans="10:11">
      <c r="J539" s="33">
        <v>30</v>
      </c>
      <c r="K539" s="33">
        <v>154105</v>
      </c>
    </row>
    <row r="540" spans="10:11">
      <c r="J540" s="33">
        <v>35</v>
      </c>
      <c r="K540" s="33">
        <v>154140</v>
      </c>
    </row>
    <row r="541" spans="10:11">
      <c r="J541" s="33">
        <v>50</v>
      </c>
      <c r="K541" s="33">
        <v>154190</v>
      </c>
    </row>
    <row r="542" spans="10:11">
      <c r="J542" s="33">
        <v>70</v>
      </c>
      <c r="K542" s="33">
        <v>154260</v>
      </c>
    </row>
    <row r="543" spans="10:11">
      <c r="J543" s="32">
        <v>-984</v>
      </c>
      <c r="K543" s="32">
        <v>153276</v>
      </c>
    </row>
    <row r="544" spans="10:11">
      <c r="J544" s="32">
        <v>-984</v>
      </c>
      <c r="K544" s="32">
        <v>152292</v>
      </c>
    </row>
    <row r="545" spans="10:11">
      <c r="J545" s="33">
        <v>40</v>
      </c>
      <c r="K545" s="33">
        <v>152332</v>
      </c>
    </row>
    <row r="546" spans="10:11">
      <c r="J546" s="33">
        <v>-872</v>
      </c>
      <c r="K546" s="33">
        <v>151460</v>
      </c>
    </row>
    <row r="547" spans="10:11">
      <c r="J547" s="32">
        <v>45</v>
      </c>
      <c r="K547" s="32">
        <v>151505</v>
      </c>
    </row>
    <row r="548" spans="10:11">
      <c r="J548" s="33">
        <v>60</v>
      </c>
      <c r="K548" s="33">
        <v>151565</v>
      </c>
    </row>
    <row r="549" spans="10:11">
      <c r="J549" s="32">
        <v>20</v>
      </c>
      <c r="K549" s="32">
        <v>151585</v>
      </c>
    </row>
    <row r="550" spans="10:11">
      <c r="J550" s="33">
        <v>-1050</v>
      </c>
      <c r="K550" s="33">
        <v>150535</v>
      </c>
    </row>
    <row r="551" spans="10:11">
      <c r="J551" s="32">
        <v>30</v>
      </c>
      <c r="K551" s="32">
        <v>150565</v>
      </c>
    </row>
    <row r="552" spans="10:11">
      <c r="J552" s="33">
        <v>40</v>
      </c>
      <c r="K552" s="33">
        <v>150605</v>
      </c>
    </row>
    <row r="553" spans="10:11">
      <c r="J553" s="32">
        <v>605.20000000000005</v>
      </c>
      <c r="K553" s="32">
        <v>151210.20000000001</v>
      </c>
    </row>
    <row r="554" spans="10:11">
      <c r="J554" s="33">
        <v>444.4</v>
      </c>
      <c r="K554" s="33">
        <v>151654.6</v>
      </c>
    </row>
    <row r="555" spans="10:11">
      <c r="J555" s="32">
        <v>1673.5</v>
      </c>
      <c r="K555" s="32">
        <v>153328.1</v>
      </c>
    </row>
    <row r="556" spans="10:11">
      <c r="J556" s="32">
        <v>-519.75</v>
      </c>
      <c r="K556" s="32">
        <v>152808.35</v>
      </c>
    </row>
    <row r="557" spans="10:11">
      <c r="J557" s="33">
        <v>-858</v>
      </c>
      <c r="K557" s="33">
        <v>151950.35</v>
      </c>
    </row>
    <row r="558" spans="10:11">
      <c r="J558" s="32">
        <v>55</v>
      </c>
      <c r="K558" s="32">
        <v>152005.35</v>
      </c>
    </row>
    <row r="559" spans="10:11">
      <c r="J559" s="33">
        <v>20</v>
      </c>
      <c r="K559" s="33">
        <v>152025.35</v>
      </c>
    </row>
    <row r="560" spans="10:11">
      <c r="J560" s="33">
        <v>3086.8</v>
      </c>
      <c r="K560" s="33">
        <v>155112.15</v>
      </c>
    </row>
    <row r="561" spans="10:11">
      <c r="J561" s="33">
        <v>25</v>
      </c>
      <c r="K561" s="33">
        <v>155137.15</v>
      </c>
    </row>
    <row r="562" spans="10:11">
      <c r="J562" s="33">
        <v>20</v>
      </c>
      <c r="K562" s="33">
        <v>155157.15</v>
      </c>
    </row>
    <row r="563" spans="10:11">
      <c r="J563" s="32">
        <v>1377.75</v>
      </c>
      <c r="K563" s="32">
        <v>156534.9</v>
      </c>
    </row>
    <row r="564" spans="10:11">
      <c r="J564" s="32">
        <v>25</v>
      </c>
      <c r="K564" s="32">
        <v>156559.9</v>
      </c>
    </row>
    <row r="565" spans="10:11">
      <c r="J565" s="32">
        <v>136.85</v>
      </c>
      <c r="K565" s="32">
        <v>156696.75</v>
      </c>
    </row>
    <row r="566" spans="10:11">
      <c r="J566" s="33">
        <v>60</v>
      </c>
      <c r="K566" s="33">
        <v>156756.75</v>
      </c>
    </row>
    <row r="567" spans="10:11">
      <c r="J567" s="33">
        <v>20</v>
      </c>
      <c r="K567" s="33">
        <v>156776.75</v>
      </c>
    </row>
    <row r="568" spans="10:11">
      <c r="J568" s="32">
        <v>-963</v>
      </c>
      <c r="K568" s="32">
        <v>155813.75</v>
      </c>
    </row>
    <row r="569" spans="10:11">
      <c r="J569" s="32">
        <v>769.95</v>
      </c>
      <c r="K569" s="32">
        <v>156583.70000000001</v>
      </c>
    </row>
    <row r="570" spans="10:11">
      <c r="J570" s="32">
        <v>35</v>
      </c>
      <c r="K570" s="32">
        <v>156618.70000000001</v>
      </c>
    </row>
    <row r="571" spans="10:11">
      <c r="J571" s="32">
        <v>1405.5</v>
      </c>
      <c r="K571" s="32">
        <v>158024.20000000001</v>
      </c>
    </row>
    <row r="572" spans="10:11">
      <c r="J572" s="33">
        <v>35</v>
      </c>
      <c r="K572" s="33">
        <v>158059.20000000001</v>
      </c>
    </row>
    <row r="573" spans="10:11">
      <c r="J573" s="32">
        <v>35</v>
      </c>
      <c r="K573" s="32">
        <v>158094.20000000001</v>
      </c>
    </row>
    <row r="574" spans="10:11">
      <c r="J574" s="33">
        <v>-1024</v>
      </c>
      <c r="K574" s="33">
        <v>157070.20000000001</v>
      </c>
    </row>
    <row r="575" spans="10:11">
      <c r="J575" s="33">
        <v>30</v>
      </c>
      <c r="K575" s="33">
        <v>157100.20000000001</v>
      </c>
    </row>
    <row r="576" spans="10:11">
      <c r="J576" s="32">
        <v>20</v>
      </c>
      <c r="K576" s="32">
        <v>157120.20000000001</v>
      </c>
    </row>
    <row r="577" spans="10:11">
      <c r="J577" s="32">
        <v>20</v>
      </c>
      <c r="K577" s="32">
        <v>157140.20000000001</v>
      </c>
    </row>
    <row r="578" spans="10:11">
      <c r="J578" s="32">
        <v>40</v>
      </c>
      <c r="K578" s="32">
        <v>157180.20000000001</v>
      </c>
    </row>
    <row r="579" spans="10:11">
      <c r="J579" s="32">
        <v>35</v>
      </c>
      <c r="K579" s="32">
        <v>157215.20000000001</v>
      </c>
    </row>
    <row r="580" spans="10:11">
      <c r="J580" s="32">
        <v>30</v>
      </c>
      <c r="K580" s="32">
        <v>157245.20000000001</v>
      </c>
    </row>
    <row r="581" spans="10:11">
      <c r="J581" s="33">
        <v>30</v>
      </c>
      <c r="K581" s="33">
        <v>157275.20000000001</v>
      </c>
    </row>
    <row r="582" spans="10:11">
      <c r="J582" s="33">
        <v>50</v>
      </c>
      <c r="K582" s="33">
        <v>157325.20000000001</v>
      </c>
    </row>
    <row r="583" spans="10:11">
      <c r="J583" s="33">
        <v>20</v>
      </c>
      <c r="K583" s="33">
        <v>157345.20000000001</v>
      </c>
    </row>
    <row r="584" spans="10:11">
      <c r="J584" s="32">
        <v>45</v>
      </c>
      <c r="K584" s="32">
        <v>157390.20000000001</v>
      </c>
    </row>
    <row r="585" spans="10:11">
      <c r="J585" s="33">
        <v>1818.45</v>
      </c>
      <c r="K585" s="33">
        <v>159208.65</v>
      </c>
    </row>
    <row r="586" spans="10:11">
      <c r="J586" s="33">
        <v>30</v>
      </c>
      <c r="K586" s="33">
        <v>159238.65</v>
      </c>
    </row>
    <row r="587" spans="10:11">
      <c r="J587" s="32">
        <v>30</v>
      </c>
      <c r="K587" s="32">
        <v>159268.65</v>
      </c>
    </row>
    <row r="588" spans="10:11">
      <c r="J588" s="33">
        <v>867.15</v>
      </c>
      <c r="K588" s="33">
        <v>160135.79999999999</v>
      </c>
    </row>
    <row r="589" spans="10:11">
      <c r="J589" s="32">
        <v>-410.55</v>
      </c>
      <c r="K589" s="32">
        <v>159725.25</v>
      </c>
    </row>
    <row r="590" spans="10:11">
      <c r="J590" s="32">
        <v>374.85</v>
      </c>
      <c r="K590" s="32">
        <v>160100.1</v>
      </c>
    </row>
    <row r="591" spans="10:11">
      <c r="J591" s="33">
        <v>45</v>
      </c>
      <c r="K591" s="33">
        <v>160145.1</v>
      </c>
    </row>
    <row r="592" spans="10:11">
      <c r="J592" s="33">
        <v>-798</v>
      </c>
      <c r="K592" s="33">
        <v>159347.1</v>
      </c>
    </row>
    <row r="593" spans="10:11">
      <c r="J593" s="32">
        <v>30.45</v>
      </c>
      <c r="K593" s="32">
        <v>159377.54999999999</v>
      </c>
    </row>
    <row r="594" spans="10:11">
      <c r="J594" s="32">
        <v>696.75</v>
      </c>
      <c r="K594" s="32">
        <v>160074.29999999999</v>
      </c>
    </row>
    <row r="595" spans="10:11">
      <c r="J595" s="32">
        <v>-963</v>
      </c>
      <c r="K595" s="32">
        <v>159111.29999999999</v>
      </c>
    </row>
    <row r="596" spans="10:11">
      <c r="J596" s="33">
        <v>35</v>
      </c>
      <c r="K596" s="33">
        <v>159146.29999999999</v>
      </c>
    </row>
    <row r="597" spans="10:11">
      <c r="J597" s="32">
        <v>-750</v>
      </c>
      <c r="K597" s="32">
        <v>158396.29999999999</v>
      </c>
    </row>
    <row r="598" spans="10:11">
      <c r="J598" s="33">
        <v>-587.25</v>
      </c>
      <c r="K598" s="33">
        <v>157809.04999999999</v>
      </c>
    </row>
    <row r="599" spans="10:11">
      <c r="J599" s="33">
        <v>20</v>
      </c>
      <c r="K599" s="33">
        <v>157829.04999999999</v>
      </c>
    </row>
    <row r="600" spans="10:11">
      <c r="J600" s="33">
        <v>40</v>
      </c>
      <c r="K600" s="33">
        <v>157869.04999999999</v>
      </c>
    </row>
    <row r="601" spans="10:11">
      <c r="J601" s="33">
        <v>30</v>
      </c>
      <c r="K601" s="33">
        <v>157899.04999999999</v>
      </c>
    </row>
    <row r="602" spans="10:11">
      <c r="J602" s="33">
        <v>951.3</v>
      </c>
      <c r="K602" s="33">
        <v>158850.35</v>
      </c>
    </row>
    <row r="603" spans="10:11">
      <c r="J603" s="32">
        <v>-519.9</v>
      </c>
      <c r="K603" s="32">
        <v>158330.45000000001</v>
      </c>
    </row>
    <row r="604" spans="10:11">
      <c r="J604" s="32">
        <v>-846</v>
      </c>
      <c r="K604" s="32">
        <v>157484.45000000001</v>
      </c>
    </row>
    <row r="605" spans="10:11">
      <c r="J605" s="33">
        <v>-739.55</v>
      </c>
      <c r="K605" s="33">
        <v>156744.9</v>
      </c>
    </row>
    <row r="606" spans="10:11">
      <c r="J606" s="32">
        <v>25</v>
      </c>
      <c r="K606" s="32">
        <v>156769.9</v>
      </c>
    </row>
    <row r="607" spans="10:11">
      <c r="J607" s="32">
        <v>40</v>
      </c>
      <c r="K607" s="32">
        <v>156809.9</v>
      </c>
    </row>
    <row r="608" spans="10:11">
      <c r="J608" s="32">
        <v>-960</v>
      </c>
      <c r="K608" s="32">
        <v>155849.9</v>
      </c>
    </row>
    <row r="609" spans="10:11">
      <c r="J609" s="33">
        <v>-1012</v>
      </c>
      <c r="K609" s="33">
        <v>154837.9</v>
      </c>
    </row>
    <row r="610" spans="10:11">
      <c r="J610" s="33">
        <v>1389.15</v>
      </c>
      <c r="K610" s="33">
        <v>156227.04999999999</v>
      </c>
    </row>
    <row r="611" spans="10:11">
      <c r="J611" s="33">
        <v>-484.5</v>
      </c>
      <c r="K611" s="33">
        <v>155742.54999999999</v>
      </c>
    </row>
    <row r="612" spans="10:11">
      <c r="J612" s="32">
        <v>55</v>
      </c>
      <c r="K612" s="32">
        <v>155797.54999999999</v>
      </c>
    </row>
    <row r="613" spans="10:11">
      <c r="J613" s="33">
        <v>35</v>
      </c>
      <c r="K613" s="33">
        <v>155832.54999999999</v>
      </c>
    </row>
    <row r="614" spans="10:11">
      <c r="J614" s="33">
        <v>40</v>
      </c>
      <c r="K614" s="33">
        <v>155872.54999999999</v>
      </c>
    </row>
    <row r="615" spans="10:11">
      <c r="J615" s="33">
        <v>-684</v>
      </c>
      <c r="K615" s="33">
        <v>155188.54999999999</v>
      </c>
    </row>
    <row r="616" spans="10:11">
      <c r="J616" s="33">
        <v>1279.8499999999999</v>
      </c>
      <c r="K616" s="33">
        <v>156468.4</v>
      </c>
    </row>
    <row r="617" spans="10:11">
      <c r="J617" s="33">
        <v>66.5</v>
      </c>
      <c r="K617" s="33">
        <v>156534.9</v>
      </c>
    </row>
    <row r="618" spans="10:11">
      <c r="J618" s="33">
        <v>45</v>
      </c>
      <c r="K618" s="33">
        <v>156579.9</v>
      </c>
    </row>
    <row r="619" spans="10:11">
      <c r="J619" s="32">
        <v>40</v>
      </c>
      <c r="K619" s="32">
        <v>156619.9</v>
      </c>
    </row>
    <row r="620" spans="10:11">
      <c r="J620" s="33">
        <v>-544.5</v>
      </c>
      <c r="K620" s="33">
        <v>156075.4</v>
      </c>
    </row>
    <row r="621" spans="10:11">
      <c r="J621" s="32">
        <v>50</v>
      </c>
      <c r="K621" s="32">
        <v>156125.4</v>
      </c>
    </row>
    <row r="622" spans="10:11">
      <c r="J622" s="32">
        <v>35</v>
      </c>
      <c r="K622" s="32">
        <v>156160.4</v>
      </c>
    </row>
    <row r="623" spans="10:11">
      <c r="J623" s="32">
        <v>1348.2</v>
      </c>
      <c r="K623" s="32">
        <v>157508.6</v>
      </c>
    </row>
    <row r="624" spans="10:11">
      <c r="J624" s="32">
        <v>454.95</v>
      </c>
      <c r="K624" s="32">
        <v>157963.54999999999</v>
      </c>
    </row>
    <row r="625" spans="10:11">
      <c r="J625" s="33">
        <v>40</v>
      </c>
      <c r="K625" s="33">
        <v>158003.54999999999</v>
      </c>
    </row>
    <row r="626" spans="10:11">
      <c r="J626" s="33">
        <v>225.3</v>
      </c>
      <c r="K626" s="33">
        <v>158228.85</v>
      </c>
    </row>
    <row r="627" spans="10:11">
      <c r="J627" s="33">
        <v>-729</v>
      </c>
      <c r="K627" s="33">
        <v>157499.85</v>
      </c>
    </row>
    <row r="628" spans="10:11">
      <c r="J628" s="32">
        <v>60</v>
      </c>
      <c r="K628" s="32">
        <v>157559.85</v>
      </c>
    </row>
    <row r="629" spans="10:11">
      <c r="J629" s="32">
        <v>35</v>
      </c>
      <c r="K629" s="32">
        <v>157594.85</v>
      </c>
    </row>
    <row r="630" spans="10:11">
      <c r="J630" s="32">
        <v>45</v>
      </c>
      <c r="K630" s="32">
        <v>157639.85</v>
      </c>
    </row>
    <row r="631" spans="10:11">
      <c r="J631" s="32">
        <v>45</v>
      </c>
      <c r="K631" s="32">
        <v>157684.85</v>
      </c>
    </row>
    <row r="632" spans="10:11">
      <c r="J632" s="32">
        <v>25</v>
      </c>
      <c r="K632" s="32">
        <v>157709.85</v>
      </c>
    </row>
    <row r="633" spans="10:11">
      <c r="J633" s="32">
        <v>70</v>
      </c>
      <c r="K633" s="32">
        <v>157779.85</v>
      </c>
    </row>
    <row r="634" spans="10:11">
      <c r="J634" s="32">
        <v>75</v>
      </c>
      <c r="K634" s="32">
        <v>157854.85</v>
      </c>
    </row>
    <row r="635" spans="10:11">
      <c r="J635" s="32">
        <v>60</v>
      </c>
      <c r="K635" s="32">
        <v>157914.85</v>
      </c>
    </row>
    <row r="636" spans="10:11">
      <c r="J636" s="32">
        <v>70</v>
      </c>
      <c r="K636" s="32">
        <v>157984.85</v>
      </c>
    </row>
    <row r="637" spans="10:11">
      <c r="J637" s="32">
        <v>60</v>
      </c>
      <c r="K637" s="32">
        <v>158044.85</v>
      </c>
    </row>
    <row r="638" spans="10:11">
      <c r="J638" s="32">
        <v>201.85</v>
      </c>
      <c r="K638" s="32">
        <v>158246.70000000001</v>
      </c>
    </row>
    <row r="639" spans="10:11">
      <c r="J639" s="33">
        <v>50</v>
      </c>
      <c r="K639" s="33">
        <v>158296.70000000001</v>
      </c>
    </row>
    <row r="640" spans="10:11">
      <c r="J640" s="32">
        <v>55</v>
      </c>
      <c r="K640" s="32">
        <v>158351.70000000001</v>
      </c>
    </row>
    <row r="641" spans="10:11">
      <c r="J641" s="33">
        <v>35</v>
      </c>
      <c r="K641" s="33">
        <v>158386.70000000001</v>
      </c>
    </row>
    <row r="642" spans="10:11">
      <c r="J642" s="32">
        <v>814.55</v>
      </c>
      <c r="K642" s="32">
        <v>159201.25</v>
      </c>
    </row>
    <row r="643" spans="10:11">
      <c r="J643" s="32">
        <v>-1014</v>
      </c>
      <c r="K643" s="32">
        <v>158187.25</v>
      </c>
    </row>
    <row r="644" spans="10:11">
      <c r="J644" s="32">
        <v>70</v>
      </c>
      <c r="K644" s="32">
        <v>158257.25</v>
      </c>
    </row>
    <row r="645" spans="10:11">
      <c r="J645" s="33">
        <v>70</v>
      </c>
      <c r="K645" s="33">
        <v>158327.25</v>
      </c>
    </row>
    <row r="646" spans="10:11">
      <c r="J646" s="33">
        <v>2905.1</v>
      </c>
      <c r="K646" s="33">
        <v>161232.35</v>
      </c>
    </row>
    <row r="647" spans="10:11">
      <c r="J647" s="33">
        <v>2977.1</v>
      </c>
      <c r="K647" s="33">
        <v>164209.45000000001</v>
      </c>
    </row>
    <row r="648" spans="10:11">
      <c r="J648" s="32">
        <v>35</v>
      </c>
      <c r="K648" s="32">
        <v>164244.45000000001</v>
      </c>
    </row>
    <row r="649" spans="10:11">
      <c r="J649" s="33">
        <v>-770</v>
      </c>
      <c r="K649" s="33">
        <v>163474.45000000001</v>
      </c>
    </row>
    <row r="650" spans="10:11">
      <c r="J650" s="32">
        <v>45</v>
      </c>
      <c r="K650" s="32">
        <v>163519.45000000001</v>
      </c>
    </row>
    <row r="651" spans="10:11">
      <c r="J651" s="33">
        <v>49.95</v>
      </c>
      <c r="K651" s="33">
        <v>163569.4</v>
      </c>
    </row>
    <row r="652" spans="10:11">
      <c r="J652" s="33">
        <v>40</v>
      </c>
      <c r="K652" s="33">
        <v>163609.4</v>
      </c>
    </row>
    <row r="653" spans="10:11">
      <c r="J653" s="32">
        <v>30</v>
      </c>
      <c r="K653" s="32">
        <v>163639.4</v>
      </c>
    </row>
    <row r="654" spans="10:11">
      <c r="J654" s="32">
        <v>20</v>
      </c>
      <c r="K654" s="32">
        <v>163659.4</v>
      </c>
    </row>
    <row r="655" spans="10:11">
      <c r="J655" s="32">
        <v>-990</v>
      </c>
      <c r="K655" s="32">
        <v>162669.4</v>
      </c>
    </row>
    <row r="656" spans="10:11">
      <c r="J656" s="32">
        <v>697.95</v>
      </c>
      <c r="K656" s="32">
        <v>163367.35</v>
      </c>
    </row>
    <row r="657" spans="10:11">
      <c r="J657" s="33">
        <v>30</v>
      </c>
      <c r="K657" s="33">
        <v>163397.35</v>
      </c>
    </row>
    <row r="658" spans="10:11">
      <c r="J658" s="32">
        <v>30</v>
      </c>
      <c r="K658" s="32">
        <v>163427.35</v>
      </c>
    </row>
    <row r="659" spans="10:11">
      <c r="J659" s="33">
        <v>35</v>
      </c>
      <c r="K659" s="33">
        <v>163462.35</v>
      </c>
    </row>
    <row r="660" spans="10:11">
      <c r="J660" s="32">
        <v>35</v>
      </c>
      <c r="K660" s="32">
        <v>163497.35</v>
      </c>
    </row>
    <row r="661" spans="10:11">
      <c r="J661" s="33">
        <v>102.75</v>
      </c>
      <c r="K661" s="33">
        <v>163600.1</v>
      </c>
    </row>
    <row r="662" spans="10:11">
      <c r="J662" s="32">
        <v>647.75</v>
      </c>
      <c r="K662" s="32">
        <v>164247.85</v>
      </c>
    </row>
    <row r="663" spans="10:11">
      <c r="J663" s="33">
        <v>50</v>
      </c>
      <c r="K663" s="33">
        <v>164297.85</v>
      </c>
    </row>
    <row r="664" spans="10:11">
      <c r="J664" s="33">
        <v>40</v>
      </c>
      <c r="K664" s="33">
        <v>164337.85</v>
      </c>
    </row>
    <row r="665" spans="10:11">
      <c r="J665" s="33">
        <v>-992</v>
      </c>
      <c r="K665" s="33">
        <v>163345.85</v>
      </c>
    </row>
    <row r="666" spans="10:11">
      <c r="J666" s="32">
        <v>30</v>
      </c>
      <c r="K666" s="32">
        <v>163375.85</v>
      </c>
    </row>
    <row r="667" spans="10:11">
      <c r="J667" s="33">
        <v>40</v>
      </c>
      <c r="K667" s="33">
        <v>163415.85</v>
      </c>
    </row>
    <row r="668" spans="10:11">
      <c r="J668" s="32">
        <v>40</v>
      </c>
      <c r="K668" s="32">
        <v>163455.85</v>
      </c>
    </row>
    <row r="669" spans="10:11">
      <c r="J669" s="32">
        <v>55</v>
      </c>
      <c r="K669" s="32">
        <v>163510.85</v>
      </c>
    </row>
    <row r="670" spans="10:11">
      <c r="J670" s="33">
        <v>-954</v>
      </c>
      <c r="K670" s="33">
        <v>162556.85</v>
      </c>
    </row>
    <row r="671" spans="10:11">
      <c r="J671" s="32">
        <v>570.15</v>
      </c>
      <c r="K671" s="32">
        <v>163127</v>
      </c>
    </row>
    <row r="672" spans="10:11">
      <c r="J672" s="33">
        <v>-702</v>
      </c>
      <c r="K672" s="33">
        <v>162425</v>
      </c>
    </row>
    <row r="673" spans="10:11">
      <c r="J673" s="32">
        <v>35</v>
      </c>
      <c r="K673" s="32">
        <v>162460</v>
      </c>
    </row>
    <row r="674" spans="10:11">
      <c r="J674" s="32">
        <v>38.85</v>
      </c>
      <c r="K674" s="32">
        <v>162498.85</v>
      </c>
    </row>
    <row r="675" spans="10:11">
      <c r="J675" s="33">
        <v>188.4</v>
      </c>
      <c r="K675" s="33">
        <v>162687.25</v>
      </c>
    </row>
    <row r="676" spans="10:11">
      <c r="J676" s="32">
        <v>50</v>
      </c>
      <c r="K676" s="32">
        <v>162737.25</v>
      </c>
    </row>
    <row r="677" spans="10:11">
      <c r="J677" s="33">
        <v>-612</v>
      </c>
      <c r="K677" s="33">
        <v>162125.25</v>
      </c>
    </row>
    <row r="678" spans="10:11">
      <c r="J678" s="32">
        <v>1103.8499999999999</v>
      </c>
      <c r="K678" s="32">
        <v>163229.1</v>
      </c>
    </row>
    <row r="679" spans="10:11">
      <c r="J679" s="33">
        <v>40</v>
      </c>
      <c r="K679" s="33">
        <v>163269.1</v>
      </c>
    </row>
    <row r="680" spans="10:11">
      <c r="J680" s="32">
        <v>35</v>
      </c>
      <c r="K680" s="32">
        <v>163304.1</v>
      </c>
    </row>
    <row r="681" spans="10:11">
      <c r="J681" s="33">
        <v>1136.8499999999999</v>
      </c>
      <c r="K681" s="33">
        <v>164440.95000000001</v>
      </c>
    </row>
    <row r="682" spans="10:11">
      <c r="J682" s="32">
        <v>65</v>
      </c>
      <c r="K682" s="32">
        <v>164505.95000000001</v>
      </c>
    </row>
    <row r="683" spans="10:11">
      <c r="J683" s="32">
        <v>45</v>
      </c>
      <c r="K683" s="32">
        <v>164550.95000000001</v>
      </c>
    </row>
    <row r="684" spans="10:11">
      <c r="J684" s="32">
        <v>-488.95</v>
      </c>
      <c r="K684" s="32">
        <v>164062</v>
      </c>
    </row>
    <row r="685" spans="10:11">
      <c r="J685" s="33">
        <v>-438</v>
      </c>
      <c r="K685" s="33">
        <v>163624</v>
      </c>
    </row>
    <row r="686" spans="10:11">
      <c r="J686" s="33">
        <v>27.75</v>
      </c>
      <c r="K686" s="33">
        <v>163651.75</v>
      </c>
    </row>
    <row r="687" spans="10:11">
      <c r="J687" s="33">
        <v>40</v>
      </c>
      <c r="K687" s="33">
        <v>163691.75</v>
      </c>
    </row>
    <row r="688" spans="10:11">
      <c r="J688" s="33">
        <v>392.85</v>
      </c>
      <c r="K688" s="33">
        <v>164084.6</v>
      </c>
    </row>
    <row r="689" spans="10:11">
      <c r="J689" s="33">
        <v>172.9</v>
      </c>
      <c r="K689" s="33">
        <v>164257.5</v>
      </c>
    </row>
    <row r="690" spans="10:11">
      <c r="J690" s="33">
        <v>50</v>
      </c>
      <c r="K690" s="33">
        <v>164307.5</v>
      </c>
    </row>
    <row r="691" spans="10:11">
      <c r="J691" s="33">
        <v>-904</v>
      </c>
      <c r="K691" s="33">
        <v>163403.5</v>
      </c>
    </row>
    <row r="692" spans="10:11">
      <c r="J692" s="32">
        <v>117.3</v>
      </c>
      <c r="K692" s="32">
        <v>163520.79999999999</v>
      </c>
    </row>
    <row r="693" spans="10:11">
      <c r="J693" s="33">
        <v>1931.15</v>
      </c>
      <c r="K693" s="33">
        <v>165451.95000000001</v>
      </c>
    </row>
    <row r="694" spans="10:11">
      <c r="J694" s="33">
        <v>-506.5</v>
      </c>
      <c r="K694" s="33">
        <v>164945.45000000001</v>
      </c>
    </row>
    <row r="695" spans="10:11">
      <c r="J695" s="32">
        <v>2058.5500000000002</v>
      </c>
      <c r="K695" s="32">
        <v>167004</v>
      </c>
    </row>
    <row r="696" spans="10:11">
      <c r="J696" s="33">
        <v>1023.5</v>
      </c>
      <c r="K696" s="33">
        <v>168027.5</v>
      </c>
    </row>
    <row r="697" spans="10:11">
      <c r="J697" s="33">
        <v>40</v>
      </c>
      <c r="K697" s="33">
        <v>168067.5</v>
      </c>
    </row>
    <row r="698" spans="10:11">
      <c r="J698" s="33">
        <v>45</v>
      </c>
      <c r="K698" s="33">
        <v>168112.5</v>
      </c>
    </row>
    <row r="699" spans="10:11">
      <c r="J699" s="33">
        <v>25</v>
      </c>
      <c r="K699" s="33">
        <v>168137.5</v>
      </c>
    </row>
    <row r="700" spans="10:11">
      <c r="J700" s="32">
        <v>55</v>
      </c>
      <c r="K700" s="32">
        <v>168192.5</v>
      </c>
    </row>
    <row r="701" spans="10:11">
      <c r="J701" s="32">
        <v>30</v>
      </c>
      <c r="K701" s="32">
        <v>168222.5</v>
      </c>
    </row>
    <row r="702" spans="10:11">
      <c r="J702" s="33">
        <v>-972</v>
      </c>
      <c r="K702" s="33">
        <v>167250.5</v>
      </c>
    </row>
    <row r="703" spans="10:11">
      <c r="J703" s="32">
        <v>60</v>
      </c>
      <c r="K703" s="32">
        <v>167310.5</v>
      </c>
    </row>
    <row r="704" spans="10:11">
      <c r="J704" s="33">
        <v>50</v>
      </c>
      <c r="K704" s="33">
        <v>167360.5</v>
      </c>
    </row>
    <row r="705" spans="10:11">
      <c r="J705" s="32">
        <v>45</v>
      </c>
      <c r="K705" s="32">
        <v>167405.5</v>
      </c>
    </row>
    <row r="706" spans="10:11">
      <c r="J706" s="33">
        <v>-1012</v>
      </c>
      <c r="K706" s="33">
        <v>166393.5</v>
      </c>
    </row>
    <row r="707" spans="10:11">
      <c r="J707" s="33">
        <v>1003.85</v>
      </c>
      <c r="K707" s="33">
        <v>167397.35</v>
      </c>
    </row>
    <row r="708" spans="10:11">
      <c r="J708" s="32">
        <v>90</v>
      </c>
      <c r="K708" s="32">
        <v>167487.35</v>
      </c>
    </row>
    <row r="709" spans="10:11">
      <c r="J709" s="32">
        <v>40</v>
      </c>
      <c r="K709" s="32">
        <v>167527.35</v>
      </c>
    </row>
    <row r="710" spans="10:11">
      <c r="J710" s="32">
        <v>60</v>
      </c>
      <c r="K710" s="32">
        <v>167587.35</v>
      </c>
    </row>
    <row r="711" spans="10:11">
      <c r="J711" s="32">
        <v>50</v>
      </c>
      <c r="K711" s="32">
        <v>167637.35</v>
      </c>
    </row>
    <row r="712" spans="10:11">
      <c r="J712" s="33">
        <v>-944</v>
      </c>
      <c r="K712" s="33">
        <v>166693.35</v>
      </c>
    </row>
    <row r="713" spans="10:11">
      <c r="J713" s="33">
        <v>-1024</v>
      </c>
      <c r="K713" s="33">
        <v>165669.35</v>
      </c>
    </row>
    <row r="714" spans="10:11">
      <c r="J714" s="32">
        <v>272</v>
      </c>
      <c r="K714" s="32">
        <v>165941.35</v>
      </c>
    </row>
    <row r="715" spans="10:11">
      <c r="J715" s="32">
        <v>-970</v>
      </c>
      <c r="K715" s="32">
        <v>164971.35</v>
      </c>
    </row>
    <row r="716" spans="10:11">
      <c r="J716" s="33">
        <v>-423.5</v>
      </c>
      <c r="K716" s="33">
        <v>164547.85</v>
      </c>
    </row>
    <row r="717" spans="10:11">
      <c r="J717" s="33">
        <v>-1022</v>
      </c>
      <c r="K717" s="33">
        <v>163525.85</v>
      </c>
    </row>
    <row r="718" spans="10:11">
      <c r="J718" s="33">
        <v>1233.4000000000001</v>
      </c>
      <c r="K718" s="33">
        <v>164759.25</v>
      </c>
    </row>
    <row r="719" spans="10:11">
      <c r="J719" s="33">
        <v>-546</v>
      </c>
      <c r="K719" s="33">
        <v>164213.25</v>
      </c>
    </row>
    <row r="720" spans="10:11">
      <c r="J720" s="33">
        <v>1026.9000000000001</v>
      </c>
      <c r="K720" s="33">
        <v>165240.15</v>
      </c>
    </row>
    <row r="721" spans="10:11">
      <c r="J721" s="32">
        <v>-532.20000000000005</v>
      </c>
      <c r="K721" s="32">
        <v>164707.95000000001</v>
      </c>
    </row>
    <row r="722" spans="10:11">
      <c r="J722" s="33">
        <v>-847</v>
      </c>
      <c r="K722" s="33">
        <v>163860.95000000001</v>
      </c>
    </row>
    <row r="723" spans="10:11">
      <c r="J723" s="33">
        <v>428.1</v>
      </c>
      <c r="K723" s="33">
        <v>164289.04999999999</v>
      </c>
    </row>
    <row r="724" spans="10:11">
      <c r="J724" s="33">
        <v>50</v>
      </c>
      <c r="K724" s="33">
        <v>164339.04999999999</v>
      </c>
    </row>
    <row r="725" spans="10:11">
      <c r="J725" s="32">
        <v>-1005</v>
      </c>
      <c r="K725" s="32">
        <v>163334.04999999999</v>
      </c>
    </row>
    <row r="726" spans="10:11">
      <c r="J726" s="33">
        <v>75</v>
      </c>
      <c r="K726" s="33">
        <v>163409.04999999999</v>
      </c>
    </row>
    <row r="727" spans="10:11">
      <c r="J727" s="32">
        <v>30</v>
      </c>
      <c r="K727" s="32">
        <v>163439.04999999999</v>
      </c>
    </row>
    <row r="728" spans="10:11">
      <c r="J728" s="32">
        <v>-904</v>
      </c>
      <c r="K728" s="32">
        <v>162535.04999999999</v>
      </c>
    </row>
    <row r="729" spans="10:11">
      <c r="J729" s="32">
        <v>44.4</v>
      </c>
      <c r="K729" s="32">
        <v>162579.45000000001</v>
      </c>
    </row>
    <row r="730" spans="10:11">
      <c r="J730" s="32">
        <v>-1035</v>
      </c>
      <c r="K730" s="32">
        <v>161544.45000000001</v>
      </c>
    </row>
    <row r="731" spans="10:11">
      <c r="J731" s="32">
        <v>373.95</v>
      </c>
      <c r="K731" s="32">
        <v>161918.39999999999</v>
      </c>
    </row>
    <row r="732" spans="10:11">
      <c r="J732" s="33">
        <v>-968</v>
      </c>
      <c r="K732" s="33">
        <v>160950.39999999999</v>
      </c>
    </row>
    <row r="733" spans="10:11">
      <c r="J733" s="32">
        <v>55</v>
      </c>
      <c r="K733" s="32">
        <v>161005.4</v>
      </c>
    </row>
    <row r="734" spans="10:11">
      <c r="J734" s="33">
        <v>-416.5</v>
      </c>
      <c r="K734" s="33">
        <v>160588.9</v>
      </c>
    </row>
    <row r="735" spans="10:11">
      <c r="J735" s="33">
        <v>-912</v>
      </c>
      <c r="K735" s="33">
        <v>159676.9</v>
      </c>
    </row>
    <row r="736" spans="10:11">
      <c r="J736" s="32">
        <v>45</v>
      </c>
      <c r="K736" s="32">
        <v>159721.9</v>
      </c>
    </row>
    <row r="737" spans="10:11">
      <c r="J737" s="32">
        <v>-1005</v>
      </c>
      <c r="K737" s="32">
        <v>158716.9</v>
      </c>
    </row>
    <row r="738" spans="10:11">
      <c r="J738" s="33">
        <v>40</v>
      </c>
      <c r="K738" s="33">
        <v>158756.9</v>
      </c>
    </row>
    <row r="739" spans="10:11">
      <c r="J739" s="33">
        <v>55</v>
      </c>
      <c r="K739" s="33">
        <v>158811.9</v>
      </c>
    </row>
    <row r="740" spans="10:11">
      <c r="J740" s="32">
        <v>-924</v>
      </c>
      <c r="K740" s="32">
        <v>157887.9</v>
      </c>
    </row>
    <row r="741" spans="10:11">
      <c r="J741" s="33">
        <v>1183.05</v>
      </c>
      <c r="K741" s="33">
        <v>159070.95000000001</v>
      </c>
    </row>
    <row r="742" spans="10:11">
      <c r="J742" s="32">
        <v>407.75</v>
      </c>
      <c r="K742" s="32">
        <v>159478.70000000001</v>
      </c>
    </row>
    <row r="743" spans="10:11">
      <c r="J743" s="32">
        <v>40</v>
      </c>
      <c r="K743" s="32">
        <v>159518.70000000001</v>
      </c>
    </row>
    <row r="744" spans="10:11">
      <c r="J744" s="32">
        <v>-1020</v>
      </c>
      <c r="K744" s="32">
        <v>158498.70000000001</v>
      </c>
    </row>
    <row r="745" spans="10:11">
      <c r="J745" s="33">
        <v>60</v>
      </c>
      <c r="K745" s="33">
        <v>158558.70000000001</v>
      </c>
    </row>
    <row r="746" spans="10:11">
      <c r="J746" s="32">
        <v>345.9</v>
      </c>
      <c r="K746" s="32">
        <v>158904.6</v>
      </c>
    </row>
    <row r="747" spans="10:11">
      <c r="J747" s="33">
        <v>55</v>
      </c>
      <c r="K747" s="33">
        <v>158959.6</v>
      </c>
    </row>
    <row r="748" spans="10:11">
      <c r="J748" s="32">
        <v>3748.55</v>
      </c>
      <c r="K748" s="32">
        <v>162708.15</v>
      </c>
    </row>
    <row r="749" spans="10:11">
      <c r="J749" s="33">
        <v>60</v>
      </c>
      <c r="K749" s="33">
        <v>162768.15</v>
      </c>
    </row>
    <row r="750" spans="10:11">
      <c r="J750" s="33">
        <v>70</v>
      </c>
      <c r="K750" s="33">
        <v>162838.15</v>
      </c>
    </row>
    <row r="751" spans="10:11">
      <c r="J751" s="32">
        <v>95</v>
      </c>
      <c r="K751" s="32">
        <v>162933.15</v>
      </c>
    </row>
    <row r="752" spans="10:11">
      <c r="J752" s="33">
        <v>706.95</v>
      </c>
      <c r="K752" s="33">
        <v>163640.1</v>
      </c>
    </row>
    <row r="753" spans="10:11">
      <c r="J753" s="33">
        <v>70</v>
      </c>
      <c r="K753" s="33">
        <v>163710.1</v>
      </c>
    </row>
    <row r="754" spans="10:11">
      <c r="J754" s="32">
        <v>30.45</v>
      </c>
      <c r="K754" s="32">
        <v>163740.54999999999</v>
      </c>
    </row>
    <row r="755" spans="10:11">
      <c r="J755" s="32">
        <v>59.85</v>
      </c>
      <c r="K755" s="32">
        <v>163800.4</v>
      </c>
    </row>
    <row r="756" spans="10:11">
      <c r="J756" s="33">
        <v>70</v>
      </c>
      <c r="K756" s="33">
        <v>163870.39999999999</v>
      </c>
    </row>
    <row r="757" spans="10:11">
      <c r="J757" s="33">
        <v>-700</v>
      </c>
      <c r="K757" s="33">
        <v>163170.4</v>
      </c>
    </row>
    <row r="758" spans="10:11">
      <c r="J758" s="32">
        <v>85</v>
      </c>
      <c r="K758" s="32">
        <v>163255.4</v>
      </c>
    </row>
    <row r="759" spans="10:11">
      <c r="J759" s="33">
        <v>25</v>
      </c>
      <c r="K759" s="33">
        <v>163280.4</v>
      </c>
    </row>
    <row r="760" spans="10:11">
      <c r="J760" s="32">
        <v>-1020</v>
      </c>
      <c r="K760" s="32">
        <v>162260.4</v>
      </c>
    </row>
    <row r="761" spans="10:11">
      <c r="J761" s="33">
        <v>1972.85</v>
      </c>
      <c r="K761" s="33">
        <v>164233.25</v>
      </c>
    </row>
    <row r="762" spans="10:11">
      <c r="J762" s="33">
        <v>49.95</v>
      </c>
      <c r="K762" s="33">
        <v>164283.20000000001</v>
      </c>
    </row>
    <row r="763" spans="10:11">
      <c r="J763" s="33">
        <v>-990</v>
      </c>
      <c r="K763" s="33">
        <v>163293.20000000001</v>
      </c>
    </row>
    <row r="764" spans="10:11">
      <c r="J764" s="33">
        <v>595.70000000000005</v>
      </c>
      <c r="K764" s="33">
        <v>163888.9</v>
      </c>
    </row>
    <row r="765" spans="10:11">
      <c r="J765" s="33">
        <v>-1003</v>
      </c>
      <c r="K765" s="33">
        <v>162885.9</v>
      </c>
    </row>
    <row r="766" spans="10:11">
      <c r="J766" s="33">
        <v>-1003</v>
      </c>
      <c r="K766" s="33">
        <v>161882.9</v>
      </c>
    </row>
    <row r="767" spans="10:11">
      <c r="J767" s="32">
        <v>-243</v>
      </c>
      <c r="K767" s="32">
        <v>161639.9</v>
      </c>
    </row>
    <row r="768" spans="10:11">
      <c r="J768" s="33">
        <v>553.85</v>
      </c>
      <c r="K768" s="33">
        <v>162193.75</v>
      </c>
    </row>
    <row r="769" spans="10:11">
      <c r="J769" s="32">
        <v>40</v>
      </c>
      <c r="K769" s="32">
        <v>162233.75</v>
      </c>
    </row>
    <row r="770" spans="10:11">
      <c r="J770" s="33">
        <v>-750</v>
      </c>
      <c r="K770" s="33">
        <v>161483.75</v>
      </c>
    </row>
    <row r="771" spans="10:11">
      <c r="J771" s="32">
        <v>977.6</v>
      </c>
      <c r="K771" s="32">
        <v>162461.35</v>
      </c>
    </row>
    <row r="772" spans="10:11">
      <c r="J772" s="33">
        <v>25</v>
      </c>
      <c r="K772" s="33">
        <v>162486.35</v>
      </c>
    </row>
    <row r="773" spans="10:11">
      <c r="J773" s="32">
        <v>153.30000000000001</v>
      </c>
      <c r="K773" s="32">
        <v>162639.65</v>
      </c>
    </row>
    <row r="774" spans="10:11">
      <c r="J774" s="32">
        <v>524.4</v>
      </c>
      <c r="K774" s="32">
        <v>163164.04999999999</v>
      </c>
    </row>
    <row r="775" spans="10:11">
      <c r="J775" s="32">
        <v>65</v>
      </c>
      <c r="K775" s="32">
        <v>163229.04999999999</v>
      </c>
    </row>
    <row r="776" spans="10:11">
      <c r="J776" s="32">
        <v>1208.9000000000001</v>
      </c>
      <c r="K776" s="32">
        <v>164437.95000000001</v>
      </c>
    </row>
    <row r="777" spans="10:11">
      <c r="J777" s="32">
        <v>40</v>
      </c>
      <c r="K777" s="32">
        <v>164477.95000000001</v>
      </c>
    </row>
    <row r="778" spans="10:11">
      <c r="J778" s="32">
        <v>-695</v>
      </c>
      <c r="K778" s="32">
        <v>163782.95000000001</v>
      </c>
    </row>
    <row r="779" spans="10:11">
      <c r="J779" s="33">
        <v>30</v>
      </c>
      <c r="K779" s="33">
        <v>163812.95000000001</v>
      </c>
    </row>
    <row r="780" spans="10:11">
      <c r="J780" s="33">
        <v>40</v>
      </c>
      <c r="K780" s="33">
        <v>163852.95000000001</v>
      </c>
    </row>
    <row r="781" spans="10:11">
      <c r="J781" s="33">
        <v>-464.5</v>
      </c>
      <c r="K781" s="33">
        <v>163388.45000000001</v>
      </c>
    </row>
    <row r="782" spans="10:11">
      <c r="J782" s="33">
        <v>-351</v>
      </c>
      <c r="K782" s="33">
        <v>163037.45000000001</v>
      </c>
    </row>
    <row r="783" spans="10:11">
      <c r="J783" s="32">
        <v>433</v>
      </c>
      <c r="K783" s="32">
        <v>163470.45000000001</v>
      </c>
    </row>
    <row r="784" spans="10:11">
      <c r="J784" s="33">
        <v>100.45</v>
      </c>
      <c r="K784" s="33">
        <v>163570.9</v>
      </c>
    </row>
    <row r="785" spans="10:11">
      <c r="J785" s="33">
        <v>40</v>
      </c>
      <c r="K785" s="33">
        <v>163610.9</v>
      </c>
    </row>
    <row r="786" spans="10:11">
      <c r="J786" s="32">
        <v>546.29999999999995</v>
      </c>
      <c r="K786" s="32">
        <v>164157.20000000001</v>
      </c>
    </row>
    <row r="787" spans="10:11">
      <c r="J787" s="33">
        <v>75</v>
      </c>
      <c r="K787" s="33">
        <v>164232.20000000001</v>
      </c>
    </row>
    <row r="788" spans="10:11">
      <c r="J788" s="33">
        <v>-924</v>
      </c>
      <c r="K788" s="33">
        <v>163308.20000000001</v>
      </c>
    </row>
    <row r="789" spans="10:11">
      <c r="J789" s="33">
        <v>-1012</v>
      </c>
      <c r="K789" s="33">
        <v>162296.20000000001</v>
      </c>
    </row>
    <row r="790" spans="10:11">
      <c r="J790" s="33">
        <v>-800</v>
      </c>
      <c r="K790" s="33">
        <v>161496.20000000001</v>
      </c>
    </row>
    <row r="791" spans="10:11">
      <c r="J791" s="32">
        <v>-294.10000000000002</v>
      </c>
      <c r="K791" s="32">
        <v>161202.1</v>
      </c>
    </row>
    <row r="792" spans="10:11">
      <c r="J792" s="32">
        <v>386.1</v>
      </c>
      <c r="K792" s="32">
        <v>161588.20000000001</v>
      </c>
    </row>
    <row r="793" spans="10:11">
      <c r="J793" s="32">
        <v>115</v>
      </c>
      <c r="K793" s="32">
        <v>161703.20000000001</v>
      </c>
    </row>
    <row r="794" spans="10:11">
      <c r="J794" s="32">
        <v>5167.5</v>
      </c>
      <c r="K794" s="32">
        <v>166870.70000000001</v>
      </c>
    </row>
    <row r="795" spans="10:11">
      <c r="J795" s="33">
        <v>50</v>
      </c>
      <c r="K795" s="33">
        <v>166920.70000000001</v>
      </c>
    </row>
    <row r="796" spans="10:11">
      <c r="J796" s="32">
        <v>138.80000000000001</v>
      </c>
      <c r="K796" s="32">
        <v>167059.5</v>
      </c>
    </row>
    <row r="797" spans="10:11">
      <c r="J797" s="33">
        <v>-791.6</v>
      </c>
      <c r="K797" s="33">
        <v>166267.9</v>
      </c>
    </row>
    <row r="798" spans="10:11">
      <c r="J798" s="32">
        <v>-333.55</v>
      </c>
      <c r="K798" s="32">
        <v>165934.35</v>
      </c>
    </row>
    <row r="799" spans="10:11">
      <c r="J799" s="32">
        <v>45</v>
      </c>
      <c r="K799" s="32">
        <v>165979.35</v>
      </c>
    </row>
    <row r="800" spans="10:11">
      <c r="J800" s="33">
        <v>55</v>
      </c>
      <c r="K800" s="33">
        <v>166034.35</v>
      </c>
    </row>
    <row r="801" spans="10:11">
      <c r="J801" s="33">
        <v>70</v>
      </c>
      <c r="K801" s="33">
        <v>166104.35</v>
      </c>
    </row>
    <row r="802" spans="10:11">
      <c r="J802" s="33">
        <v>296.5</v>
      </c>
      <c r="K802" s="33">
        <v>166400.85</v>
      </c>
    </row>
    <row r="803" spans="10:11">
      <c r="J803" s="32">
        <v>60.9</v>
      </c>
      <c r="K803" s="32">
        <v>166461.75</v>
      </c>
    </row>
    <row r="804" spans="10:11">
      <c r="J804" s="32">
        <v>-1026</v>
      </c>
      <c r="K804" s="32">
        <v>165435.75</v>
      </c>
    </row>
    <row r="805" spans="10:11">
      <c r="J805" s="33">
        <v>-630</v>
      </c>
      <c r="K805" s="33">
        <v>164805.75</v>
      </c>
    </row>
    <row r="806" spans="10:11">
      <c r="J806" s="32">
        <v>-479.6</v>
      </c>
      <c r="K806" s="32">
        <v>164326.15</v>
      </c>
    </row>
    <row r="807" spans="10:11">
      <c r="J807" s="33">
        <v>40</v>
      </c>
      <c r="K807" s="33">
        <v>164366.15</v>
      </c>
    </row>
    <row r="808" spans="10:11">
      <c r="J808" s="32">
        <v>154.80000000000001</v>
      </c>
      <c r="K808" s="32">
        <v>164520.95000000001</v>
      </c>
    </row>
    <row r="809" spans="10:11">
      <c r="J809" s="33">
        <v>707.7</v>
      </c>
      <c r="K809" s="33">
        <v>165228.65</v>
      </c>
    </row>
    <row r="810" spans="10:11">
      <c r="J810" s="33">
        <v>433.55</v>
      </c>
      <c r="K810" s="33">
        <v>165662.20000000001</v>
      </c>
    </row>
    <row r="811" spans="10:11">
      <c r="J811" s="33">
        <v>90</v>
      </c>
      <c r="K811" s="33">
        <v>165752.20000000001</v>
      </c>
    </row>
    <row r="812" spans="10:11">
      <c r="J812" s="32">
        <v>-116.55</v>
      </c>
      <c r="K812" s="32">
        <v>165635.65</v>
      </c>
    </row>
    <row r="813" spans="10:11">
      <c r="J813" s="33">
        <v>2216.9</v>
      </c>
      <c r="K813" s="33">
        <v>167852.55</v>
      </c>
    </row>
    <row r="814" spans="10:11">
      <c r="J814" s="33">
        <v>72.150000000000006</v>
      </c>
      <c r="K814" s="33">
        <v>167924.7</v>
      </c>
    </row>
    <row r="815" spans="10:11">
      <c r="J815" s="33">
        <v>90</v>
      </c>
      <c r="K815" s="33">
        <v>168014.7</v>
      </c>
    </row>
    <row r="816" spans="10:11">
      <c r="J816" s="32">
        <v>40</v>
      </c>
      <c r="K816" s="32">
        <v>168054.7</v>
      </c>
    </row>
    <row r="817" spans="10:11">
      <c r="J817" s="33">
        <v>-642.95000000000005</v>
      </c>
      <c r="K817" s="33">
        <v>167411.75</v>
      </c>
    </row>
    <row r="818" spans="10:11">
      <c r="J818" s="32">
        <v>75</v>
      </c>
      <c r="K818" s="32">
        <v>167486.75</v>
      </c>
    </row>
    <row r="819" spans="10:11">
      <c r="J819" s="33">
        <v>182.7</v>
      </c>
      <c r="K819" s="33">
        <v>167669.45000000001</v>
      </c>
    </row>
    <row r="820" spans="10:11">
      <c r="J820" s="32">
        <v>-990</v>
      </c>
      <c r="K820" s="32">
        <v>166679.45000000001</v>
      </c>
    </row>
    <row r="821" spans="10:11">
      <c r="J821" s="33">
        <v>65</v>
      </c>
      <c r="K821" s="33">
        <v>166744.45000000001</v>
      </c>
    </row>
    <row r="822" spans="10:11">
      <c r="J822" s="32">
        <v>66.599999999999994</v>
      </c>
      <c r="K822" s="32">
        <v>166811.04999999999</v>
      </c>
    </row>
    <row r="823" spans="10:11">
      <c r="J823" s="33">
        <v>5531.8</v>
      </c>
      <c r="K823" s="33">
        <v>172342.85</v>
      </c>
    </row>
    <row r="824" spans="10:11">
      <c r="J824" s="32">
        <v>72.150000000000006</v>
      </c>
      <c r="K824" s="32">
        <v>172415</v>
      </c>
    </row>
    <row r="825" spans="10:11">
      <c r="J825" s="32">
        <v>-1000</v>
      </c>
      <c r="K825" s="32">
        <v>171415</v>
      </c>
    </row>
    <row r="826" spans="10:11">
      <c r="J826" s="32">
        <v>-1000</v>
      </c>
      <c r="K826" s="32">
        <v>170415</v>
      </c>
    </row>
    <row r="827" spans="10:11">
      <c r="J827" s="32">
        <v>45</v>
      </c>
      <c r="K827" s="32">
        <v>170460</v>
      </c>
    </row>
    <row r="828" spans="10:11">
      <c r="J828" s="33">
        <v>-885</v>
      </c>
      <c r="K828" s="33">
        <v>169575</v>
      </c>
    </row>
    <row r="829" spans="10:11">
      <c r="J829" s="32">
        <v>85</v>
      </c>
      <c r="K829" s="32">
        <v>169660</v>
      </c>
    </row>
    <row r="830" spans="10:11">
      <c r="J830" s="32">
        <v>1092.1500000000001</v>
      </c>
      <c r="K830" s="32">
        <v>170752.15</v>
      </c>
    </row>
    <row r="831" spans="10:11">
      <c r="J831" s="33">
        <v>-972</v>
      </c>
      <c r="K831" s="33">
        <v>169780.15</v>
      </c>
    </row>
    <row r="832" spans="10:11">
      <c r="J832" s="32">
        <v>-810</v>
      </c>
      <c r="K832" s="32">
        <v>168970.15</v>
      </c>
    </row>
    <row r="833" spans="10:11">
      <c r="J833" s="32">
        <v>893.25</v>
      </c>
      <c r="K833" s="32">
        <v>169863.4</v>
      </c>
    </row>
    <row r="834" spans="10:11">
      <c r="J834" s="33">
        <v>-535.79999999999995</v>
      </c>
      <c r="K834" s="33">
        <v>169327.6</v>
      </c>
    </row>
    <row r="835" spans="10:11">
      <c r="J835" s="33">
        <v>-700</v>
      </c>
      <c r="K835" s="33">
        <v>168627.6</v>
      </c>
    </row>
    <row r="836" spans="10:11">
      <c r="J836" s="32">
        <v>110</v>
      </c>
      <c r="K836" s="32">
        <v>168737.6</v>
      </c>
    </row>
    <row r="837" spans="10:11">
      <c r="J837" s="32">
        <v>50</v>
      </c>
      <c r="K837" s="32">
        <v>168787.6</v>
      </c>
    </row>
    <row r="838" spans="10:11">
      <c r="J838" s="32">
        <v>45</v>
      </c>
      <c r="K838" s="32">
        <v>168832.6</v>
      </c>
    </row>
    <row r="839" spans="10:11">
      <c r="J839" s="32">
        <v>50</v>
      </c>
      <c r="K839" s="32">
        <v>168882.6</v>
      </c>
    </row>
    <row r="840" spans="10:11">
      <c r="J840" s="32">
        <v>75</v>
      </c>
      <c r="K840" s="32">
        <v>168957.6</v>
      </c>
    </row>
    <row r="841" spans="10:11">
      <c r="J841" s="33">
        <v>-984</v>
      </c>
      <c r="K841" s="33">
        <v>167973.6</v>
      </c>
    </row>
    <row r="842" spans="10:11">
      <c r="J842" s="32">
        <v>2438.6999999999998</v>
      </c>
      <c r="K842" s="32">
        <v>170412.3</v>
      </c>
    </row>
    <row r="843" spans="10:11">
      <c r="J843" s="33">
        <v>-756</v>
      </c>
      <c r="K843" s="33">
        <v>169656.3</v>
      </c>
    </row>
    <row r="844" spans="10:11">
      <c r="J844" s="33">
        <v>456.6</v>
      </c>
      <c r="K844" s="33">
        <v>170112.9</v>
      </c>
    </row>
    <row r="845" spans="10:11">
      <c r="J845" s="32">
        <v>45</v>
      </c>
      <c r="K845" s="32">
        <v>170157.9</v>
      </c>
    </row>
    <row r="846" spans="10:11">
      <c r="J846" s="33">
        <v>61.05</v>
      </c>
      <c r="K846" s="33">
        <v>170218.95</v>
      </c>
    </row>
    <row r="847" spans="10:11">
      <c r="J847" s="33">
        <v>320.8</v>
      </c>
      <c r="K847" s="33">
        <v>170539.75</v>
      </c>
    </row>
    <row r="848" spans="10:11">
      <c r="J848" s="32">
        <v>70</v>
      </c>
      <c r="K848" s="32">
        <v>170609.75</v>
      </c>
    </row>
    <row r="849" spans="10:11">
      <c r="J849" s="33">
        <v>202.15</v>
      </c>
      <c r="K849" s="33">
        <v>170811.9</v>
      </c>
    </row>
    <row r="850" spans="10:11">
      <c r="J850" s="33">
        <v>87</v>
      </c>
      <c r="K850" s="33">
        <v>170898.9</v>
      </c>
    </row>
    <row r="851" spans="10:11">
      <c r="J851" s="33">
        <v>-391.2</v>
      </c>
      <c r="K851" s="33">
        <v>170507.7</v>
      </c>
    </row>
    <row r="852" spans="10:11">
      <c r="J852" s="33">
        <v>-546</v>
      </c>
      <c r="K852" s="33">
        <v>169961.7</v>
      </c>
    </row>
    <row r="853" spans="10:11">
      <c r="J853" s="33">
        <v>-1012</v>
      </c>
      <c r="K853" s="33">
        <v>168949.7</v>
      </c>
    </row>
    <row r="854" spans="10:11">
      <c r="J854" s="32">
        <v>95</v>
      </c>
      <c r="K854" s="32">
        <v>169044.7</v>
      </c>
    </row>
    <row r="855" spans="10:11">
      <c r="J855" s="33">
        <v>-930</v>
      </c>
      <c r="K855" s="33">
        <v>168114.7</v>
      </c>
    </row>
    <row r="856" spans="10:11">
      <c r="J856" s="32">
        <v>1761.1</v>
      </c>
      <c r="K856" s="32">
        <v>169875.8</v>
      </c>
    </row>
    <row r="857" spans="10:11">
      <c r="J857" s="33">
        <v>85</v>
      </c>
      <c r="K857" s="33">
        <v>169960.8</v>
      </c>
    </row>
    <row r="858" spans="10:11">
      <c r="J858" s="33">
        <v>275.10000000000002</v>
      </c>
      <c r="K858" s="33">
        <v>170235.9</v>
      </c>
    </row>
    <row r="859" spans="10:11">
      <c r="J859" s="33">
        <v>-894.5</v>
      </c>
      <c r="K859" s="33">
        <v>169341.4</v>
      </c>
    </row>
    <row r="860" spans="10:11">
      <c r="J860" s="32">
        <v>-612</v>
      </c>
      <c r="K860" s="32">
        <v>168729.4</v>
      </c>
    </row>
    <row r="861" spans="10:11">
      <c r="J861" s="32">
        <v>55.5</v>
      </c>
      <c r="K861" s="32">
        <v>168784.9</v>
      </c>
    </row>
    <row r="862" spans="10:11">
      <c r="J862" s="33">
        <v>60</v>
      </c>
      <c r="K862" s="33">
        <v>168844.9</v>
      </c>
    </row>
    <row r="863" spans="10:11">
      <c r="J863" s="33">
        <v>79.8</v>
      </c>
      <c r="K863" s="33">
        <v>168924.7</v>
      </c>
    </row>
    <row r="864" spans="10:11">
      <c r="J864" s="33">
        <v>-988</v>
      </c>
      <c r="K864" s="33">
        <v>167936.7</v>
      </c>
    </row>
    <row r="865" spans="10:11">
      <c r="J865" s="33">
        <v>-828</v>
      </c>
      <c r="K865" s="33">
        <v>167108.70000000001</v>
      </c>
    </row>
    <row r="866" spans="10:11">
      <c r="J866" s="32">
        <v>750.15</v>
      </c>
      <c r="K866" s="32">
        <v>167858.85</v>
      </c>
    </row>
    <row r="867" spans="10:11">
      <c r="J867" s="33">
        <v>60</v>
      </c>
      <c r="K867" s="33">
        <v>167918.85</v>
      </c>
    </row>
    <row r="868" spans="10:11">
      <c r="J868" s="33">
        <v>55</v>
      </c>
      <c r="K868" s="33">
        <v>167973.85</v>
      </c>
    </row>
    <row r="869" spans="10:11">
      <c r="J869" s="33">
        <v>65</v>
      </c>
      <c r="K869" s="33">
        <v>168038.85</v>
      </c>
    </row>
    <row r="870" spans="10:11">
      <c r="J870" s="32">
        <v>55</v>
      </c>
      <c r="K870" s="32">
        <v>168093.85</v>
      </c>
    </row>
    <row r="871" spans="10:11">
      <c r="J871" s="33">
        <v>-643.29999999999995</v>
      </c>
      <c r="K871" s="33">
        <v>167450.54999999999</v>
      </c>
    </row>
    <row r="872" spans="10:11">
      <c r="J872" s="33">
        <v>2082.8000000000002</v>
      </c>
      <c r="K872" s="33">
        <v>169533.35</v>
      </c>
    </row>
    <row r="873" spans="10:11">
      <c r="J873" s="33">
        <v>30</v>
      </c>
      <c r="K873" s="33">
        <v>169563.35</v>
      </c>
    </row>
    <row r="874" spans="10:11">
      <c r="J874" s="33">
        <v>-1008</v>
      </c>
      <c r="K874" s="33">
        <v>168555.35</v>
      </c>
    </row>
    <row r="875" spans="10:11">
      <c r="J875" s="32">
        <v>45</v>
      </c>
      <c r="K875" s="32">
        <v>168600.35</v>
      </c>
    </row>
    <row r="876" spans="10:11">
      <c r="J876" s="33">
        <v>35</v>
      </c>
      <c r="K876" s="33">
        <v>168635.35</v>
      </c>
    </row>
    <row r="877" spans="10:11">
      <c r="J877" s="33">
        <v>21.35</v>
      </c>
      <c r="K877" s="33">
        <v>168656.7</v>
      </c>
    </row>
    <row r="878" spans="10:11">
      <c r="J878" s="33">
        <v>3557</v>
      </c>
      <c r="K878" s="33">
        <v>172213.7</v>
      </c>
    </row>
    <row r="879" spans="10:11">
      <c r="J879" s="32">
        <v>-999</v>
      </c>
      <c r="K879" s="32">
        <v>171214.7</v>
      </c>
    </row>
    <row r="880" spans="10:11">
      <c r="J880" s="33">
        <v>46.55</v>
      </c>
      <c r="K880" s="33">
        <v>171261.25</v>
      </c>
    </row>
    <row r="881" spans="10:11">
      <c r="J881" s="33">
        <v>35</v>
      </c>
      <c r="K881" s="33">
        <v>171296.25</v>
      </c>
    </row>
    <row r="882" spans="10:11">
      <c r="J882" s="32">
        <v>-896</v>
      </c>
      <c r="K882" s="32">
        <v>170400.25</v>
      </c>
    </row>
    <row r="883" spans="10:11">
      <c r="J883" s="32">
        <v>-944</v>
      </c>
      <c r="K883" s="32">
        <v>169456.25</v>
      </c>
    </row>
    <row r="884" spans="10:11">
      <c r="J884" s="33">
        <v>40</v>
      </c>
      <c r="K884" s="33">
        <v>169496.25</v>
      </c>
    </row>
    <row r="885" spans="10:11">
      <c r="J885" s="32">
        <v>-616</v>
      </c>
      <c r="K885" s="32">
        <v>168880.25</v>
      </c>
    </row>
    <row r="886" spans="10:11">
      <c r="J886" s="33">
        <v>79.8</v>
      </c>
      <c r="K886" s="33">
        <v>168960.05</v>
      </c>
    </row>
    <row r="887" spans="10:11">
      <c r="J887" s="33">
        <v>-954</v>
      </c>
      <c r="K887" s="33">
        <v>168006.05</v>
      </c>
    </row>
    <row r="888" spans="10:11">
      <c r="J888" s="32">
        <v>45</v>
      </c>
      <c r="K888" s="32">
        <v>168051.05</v>
      </c>
    </row>
  </sheetData>
  <pageMargins left="0.75" right="0.75" top="1" bottom="1" header="0.5" footer="0.5"/>
  <pageSetup orientation="portrait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14"/>
  <sheetViews>
    <sheetView topLeftCell="A28" zoomScale="75" workbookViewId="0">
      <selection activeCell="I63" sqref="I63"/>
    </sheetView>
  </sheetViews>
  <sheetFormatPr defaultRowHeight="15"/>
  <cols>
    <col min="1" max="1" width="18.7109375" style="4" customWidth="1"/>
    <col min="2" max="2" width="15.7109375" style="4" customWidth="1"/>
    <col min="3" max="4" width="9.140625" style="4"/>
    <col min="5" max="5" width="10" style="1" customWidth="1"/>
    <col min="6" max="6" width="11.7109375" style="1" bestFit="1" customWidth="1"/>
    <col min="7" max="7" width="5.28515625" style="1" bestFit="1" customWidth="1"/>
    <col min="8" max="8" width="9.140625" style="1" customWidth="1"/>
    <col min="9" max="9" width="9.140625" style="1"/>
    <col min="10" max="10" width="9.85546875" style="5" bestFit="1" customWidth="1"/>
    <col min="11" max="11" width="11.5703125" style="1" bestFit="1" customWidth="1"/>
    <col min="12" max="252" width="9.140625" style="1"/>
    <col min="253" max="253" width="7.7109375" style="1" customWidth="1"/>
    <col min="254" max="254" width="10.7109375" style="1" customWidth="1"/>
    <col min="255" max="255" width="18.7109375" style="1" customWidth="1"/>
    <col min="256" max="256" width="15.7109375" style="1" customWidth="1"/>
    <col min="257" max="259" width="9.140625" style="1"/>
    <col min="260" max="260" width="0" style="1" hidden="1" customWidth="1"/>
    <col min="261" max="261" width="9.140625" style="1"/>
    <col min="262" max="264" width="0" style="1" hidden="1" customWidth="1"/>
    <col min="265" max="508" width="9.140625" style="1"/>
    <col min="509" max="509" width="7.7109375" style="1" customWidth="1"/>
    <col min="510" max="510" width="10.7109375" style="1" customWidth="1"/>
    <col min="511" max="511" width="18.7109375" style="1" customWidth="1"/>
    <col min="512" max="512" width="15.7109375" style="1" customWidth="1"/>
    <col min="513" max="515" width="9.140625" style="1"/>
    <col min="516" max="516" width="0" style="1" hidden="1" customWidth="1"/>
    <col min="517" max="517" width="9.140625" style="1"/>
    <col min="518" max="520" width="0" style="1" hidden="1" customWidth="1"/>
    <col min="521" max="764" width="9.140625" style="1"/>
    <col min="765" max="765" width="7.7109375" style="1" customWidth="1"/>
    <col min="766" max="766" width="10.7109375" style="1" customWidth="1"/>
    <col min="767" max="767" width="18.7109375" style="1" customWidth="1"/>
    <col min="768" max="768" width="15.7109375" style="1" customWidth="1"/>
    <col min="769" max="771" width="9.140625" style="1"/>
    <col min="772" max="772" width="0" style="1" hidden="1" customWidth="1"/>
    <col min="773" max="773" width="9.140625" style="1"/>
    <col min="774" max="776" width="0" style="1" hidden="1" customWidth="1"/>
    <col min="777" max="1020" width="9.140625" style="1"/>
    <col min="1021" max="1021" width="7.7109375" style="1" customWidth="1"/>
    <col min="1022" max="1022" width="10.7109375" style="1" customWidth="1"/>
    <col min="1023" max="1023" width="18.7109375" style="1" customWidth="1"/>
    <col min="1024" max="1024" width="15.7109375" style="1" customWidth="1"/>
    <col min="1025" max="1027" width="9.140625" style="1"/>
    <col min="1028" max="1028" width="0" style="1" hidden="1" customWidth="1"/>
    <col min="1029" max="1029" width="9.140625" style="1"/>
    <col min="1030" max="1032" width="0" style="1" hidden="1" customWidth="1"/>
    <col min="1033" max="1276" width="9.140625" style="1"/>
    <col min="1277" max="1277" width="7.7109375" style="1" customWidth="1"/>
    <col min="1278" max="1278" width="10.7109375" style="1" customWidth="1"/>
    <col min="1279" max="1279" width="18.7109375" style="1" customWidth="1"/>
    <col min="1280" max="1280" width="15.7109375" style="1" customWidth="1"/>
    <col min="1281" max="1283" width="9.140625" style="1"/>
    <col min="1284" max="1284" width="0" style="1" hidden="1" customWidth="1"/>
    <col min="1285" max="1285" width="9.140625" style="1"/>
    <col min="1286" max="1288" width="0" style="1" hidden="1" customWidth="1"/>
    <col min="1289" max="1532" width="9.140625" style="1"/>
    <col min="1533" max="1533" width="7.7109375" style="1" customWidth="1"/>
    <col min="1534" max="1534" width="10.7109375" style="1" customWidth="1"/>
    <col min="1535" max="1535" width="18.7109375" style="1" customWidth="1"/>
    <col min="1536" max="1536" width="15.7109375" style="1" customWidth="1"/>
    <col min="1537" max="1539" width="9.140625" style="1"/>
    <col min="1540" max="1540" width="0" style="1" hidden="1" customWidth="1"/>
    <col min="1541" max="1541" width="9.140625" style="1"/>
    <col min="1542" max="1544" width="0" style="1" hidden="1" customWidth="1"/>
    <col min="1545" max="1788" width="9.140625" style="1"/>
    <col min="1789" max="1789" width="7.7109375" style="1" customWidth="1"/>
    <col min="1790" max="1790" width="10.7109375" style="1" customWidth="1"/>
    <col min="1791" max="1791" width="18.7109375" style="1" customWidth="1"/>
    <col min="1792" max="1792" width="15.7109375" style="1" customWidth="1"/>
    <col min="1793" max="1795" width="9.140625" style="1"/>
    <col min="1796" max="1796" width="0" style="1" hidden="1" customWidth="1"/>
    <col min="1797" max="1797" width="9.140625" style="1"/>
    <col min="1798" max="1800" width="0" style="1" hidden="1" customWidth="1"/>
    <col min="1801" max="2044" width="9.140625" style="1"/>
    <col min="2045" max="2045" width="7.7109375" style="1" customWidth="1"/>
    <col min="2046" max="2046" width="10.7109375" style="1" customWidth="1"/>
    <col min="2047" max="2047" width="18.7109375" style="1" customWidth="1"/>
    <col min="2048" max="2048" width="15.7109375" style="1" customWidth="1"/>
    <col min="2049" max="2051" width="9.140625" style="1"/>
    <col min="2052" max="2052" width="0" style="1" hidden="1" customWidth="1"/>
    <col min="2053" max="2053" width="9.140625" style="1"/>
    <col min="2054" max="2056" width="0" style="1" hidden="1" customWidth="1"/>
    <col min="2057" max="2300" width="9.140625" style="1"/>
    <col min="2301" max="2301" width="7.7109375" style="1" customWidth="1"/>
    <col min="2302" max="2302" width="10.7109375" style="1" customWidth="1"/>
    <col min="2303" max="2303" width="18.7109375" style="1" customWidth="1"/>
    <col min="2304" max="2304" width="15.7109375" style="1" customWidth="1"/>
    <col min="2305" max="2307" width="9.140625" style="1"/>
    <col min="2308" max="2308" width="0" style="1" hidden="1" customWidth="1"/>
    <col min="2309" max="2309" width="9.140625" style="1"/>
    <col min="2310" max="2312" width="0" style="1" hidden="1" customWidth="1"/>
    <col min="2313" max="2556" width="9.140625" style="1"/>
    <col min="2557" max="2557" width="7.7109375" style="1" customWidth="1"/>
    <col min="2558" max="2558" width="10.7109375" style="1" customWidth="1"/>
    <col min="2559" max="2559" width="18.7109375" style="1" customWidth="1"/>
    <col min="2560" max="2560" width="15.7109375" style="1" customWidth="1"/>
    <col min="2561" max="2563" width="9.140625" style="1"/>
    <col min="2564" max="2564" width="0" style="1" hidden="1" customWidth="1"/>
    <col min="2565" max="2565" width="9.140625" style="1"/>
    <col min="2566" max="2568" width="0" style="1" hidden="1" customWidth="1"/>
    <col min="2569" max="2812" width="9.140625" style="1"/>
    <col min="2813" max="2813" width="7.7109375" style="1" customWidth="1"/>
    <col min="2814" max="2814" width="10.7109375" style="1" customWidth="1"/>
    <col min="2815" max="2815" width="18.7109375" style="1" customWidth="1"/>
    <col min="2816" max="2816" width="15.7109375" style="1" customWidth="1"/>
    <col min="2817" max="2819" width="9.140625" style="1"/>
    <col min="2820" max="2820" width="0" style="1" hidden="1" customWidth="1"/>
    <col min="2821" max="2821" width="9.140625" style="1"/>
    <col min="2822" max="2824" width="0" style="1" hidden="1" customWidth="1"/>
    <col min="2825" max="3068" width="9.140625" style="1"/>
    <col min="3069" max="3069" width="7.7109375" style="1" customWidth="1"/>
    <col min="3070" max="3070" width="10.7109375" style="1" customWidth="1"/>
    <col min="3071" max="3071" width="18.7109375" style="1" customWidth="1"/>
    <col min="3072" max="3072" width="15.7109375" style="1" customWidth="1"/>
    <col min="3073" max="3075" width="9.140625" style="1"/>
    <col min="3076" max="3076" width="0" style="1" hidden="1" customWidth="1"/>
    <col min="3077" max="3077" width="9.140625" style="1"/>
    <col min="3078" max="3080" width="0" style="1" hidden="1" customWidth="1"/>
    <col min="3081" max="3324" width="9.140625" style="1"/>
    <col min="3325" max="3325" width="7.7109375" style="1" customWidth="1"/>
    <col min="3326" max="3326" width="10.7109375" style="1" customWidth="1"/>
    <col min="3327" max="3327" width="18.7109375" style="1" customWidth="1"/>
    <col min="3328" max="3328" width="15.7109375" style="1" customWidth="1"/>
    <col min="3329" max="3331" width="9.140625" style="1"/>
    <col min="3332" max="3332" width="0" style="1" hidden="1" customWidth="1"/>
    <col min="3333" max="3333" width="9.140625" style="1"/>
    <col min="3334" max="3336" width="0" style="1" hidden="1" customWidth="1"/>
    <col min="3337" max="3580" width="9.140625" style="1"/>
    <col min="3581" max="3581" width="7.7109375" style="1" customWidth="1"/>
    <col min="3582" max="3582" width="10.7109375" style="1" customWidth="1"/>
    <col min="3583" max="3583" width="18.7109375" style="1" customWidth="1"/>
    <col min="3584" max="3584" width="15.7109375" style="1" customWidth="1"/>
    <col min="3585" max="3587" width="9.140625" style="1"/>
    <col min="3588" max="3588" width="0" style="1" hidden="1" customWidth="1"/>
    <col min="3589" max="3589" width="9.140625" style="1"/>
    <col min="3590" max="3592" width="0" style="1" hidden="1" customWidth="1"/>
    <col min="3593" max="3836" width="9.140625" style="1"/>
    <col min="3837" max="3837" width="7.7109375" style="1" customWidth="1"/>
    <col min="3838" max="3838" width="10.7109375" style="1" customWidth="1"/>
    <col min="3839" max="3839" width="18.7109375" style="1" customWidth="1"/>
    <col min="3840" max="3840" width="15.7109375" style="1" customWidth="1"/>
    <col min="3841" max="3843" width="9.140625" style="1"/>
    <col min="3844" max="3844" width="0" style="1" hidden="1" customWidth="1"/>
    <col min="3845" max="3845" width="9.140625" style="1"/>
    <col min="3846" max="3848" width="0" style="1" hidden="1" customWidth="1"/>
    <col min="3849" max="4092" width="9.140625" style="1"/>
    <col min="4093" max="4093" width="7.7109375" style="1" customWidth="1"/>
    <col min="4094" max="4094" width="10.7109375" style="1" customWidth="1"/>
    <col min="4095" max="4095" width="18.7109375" style="1" customWidth="1"/>
    <col min="4096" max="4096" width="15.7109375" style="1" customWidth="1"/>
    <col min="4097" max="4099" width="9.140625" style="1"/>
    <col min="4100" max="4100" width="0" style="1" hidden="1" customWidth="1"/>
    <col min="4101" max="4101" width="9.140625" style="1"/>
    <col min="4102" max="4104" width="0" style="1" hidden="1" customWidth="1"/>
    <col min="4105" max="4348" width="9.140625" style="1"/>
    <col min="4349" max="4349" width="7.7109375" style="1" customWidth="1"/>
    <col min="4350" max="4350" width="10.7109375" style="1" customWidth="1"/>
    <col min="4351" max="4351" width="18.7109375" style="1" customWidth="1"/>
    <col min="4352" max="4352" width="15.7109375" style="1" customWidth="1"/>
    <col min="4353" max="4355" width="9.140625" style="1"/>
    <col min="4356" max="4356" width="0" style="1" hidden="1" customWidth="1"/>
    <col min="4357" max="4357" width="9.140625" style="1"/>
    <col min="4358" max="4360" width="0" style="1" hidden="1" customWidth="1"/>
    <col min="4361" max="4604" width="9.140625" style="1"/>
    <col min="4605" max="4605" width="7.7109375" style="1" customWidth="1"/>
    <col min="4606" max="4606" width="10.7109375" style="1" customWidth="1"/>
    <col min="4607" max="4607" width="18.7109375" style="1" customWidth="1"/>
    <col min="4608" max="4608" width="15.7109375" style="1" customWidth="1"/>
    <col min="4609" max="4611" width="9.140625" style="1"/>
    <col min="4612" max="4612" width="0" style="1" hidden="1" customWidth="1"/>
    <col min="4613" max="4613" width="9.140625" style="1"/>
    <col min="4614" max="4616" width="0" style="1" hidden="1" customWidth="1"/>
    <col min="4617" max="4860" width="9.140625" style="1"/>
    <col min="4861" max="4861" width="7.7109375" style="1" customWidth="1"/>
    <col min="4862" max="4862" width="10.7109375" style="1" customWidth="1"/>
    <col min="4863" max="4863" width="18.7109375" style="1" customWidth="1"/>
    <col min="4864" max="4864" width="15.7109375" style="1" customWidth="1"/>
    <col min="4865" max="4867" width="9.140625" style="1"/>
    <col min="4868" max="4868" width="0" style="1" hidden="1" customWidth="1"/>
    <col min="4869" max="4869" width="9.140625" style="1"/>
    <col min="4870" max="4872" width="0" style="1" hidden="1" customWidth="1"/>
    <col min="4873" max="5116" width="9.140625" style="1"/>
    <col min="5117" max="5117" width="7.7109375" style="1" customWidth="1"/>
    <col min="5118" max="5118" width="10.7109375" style="1" customWidth="1"/>
    <col min="5119" max="5119" width="18.7109375" style="1" customWidth="1"/>
    <col min="5120" max="5120" width="15.7109375" style="1" customWidth="1"/>
    <col min="5121" max="5123" width="9.140625" style="1"/>
    <col min="5124" max="5124" width="0" style="1" hidden="1" customWidth="1"/>
    <col min="5125" max="5125" width="9.140625" style="1"/>
    <col min="5126" max="5128" width="0" style="1" hidden="1" customWidth="1"/>
    <col min="5129" max="5372" width="9.140625" style="1"/>
    <col min="5373" max="5373" width="7.7109375" style="1" customWidth="1"/>
    <col min="5374" max="5374" width="10.7109375" style="1" customWidth="1"/>
    <col min="5375" max="5375" width="18.7109375" style="1" customWidth="1"/>
    <col min="5376" max="5376" width="15.7109375" style="1" customWidth="1"/>
    <col min="5377" max="5379" width="9.140625" style="1"/>
    <col min="5380" max="5380" width="0" style="1" hidden="1" customWidth="1"/>
    <col min="5381" max="5381" width="9.140625" style="1"/>
    <col min="5382" max="5384" width="0" style="1" hidden="1" customWidth="1"/>
    <col min="5385" max="5628" width="9.140625" style="1"/>
    <col min="5629" max="5629" width="7.7109375" style="1" customWidth="1"/>
    <col min="5630" max="5630" width="10.7109375" style="1" customWidth="1"/>
    <col min="5631" max="5631" width="18.7109375" style="1" customWidth="1"/>
    <col min="5632" max="5632" width="15.7109375" style="1" customWidth="1"/>
    <col min="5633" max="5635" width="9.140625" style="1"/>
    <col min="5636" max="5636" width="0" style="1" hidden="1" customWidth="1"/>
    <col min="5637" max="5637" width="9.140625" style="1"/>
    <col min="5638" max="5640" width="0" style="1" hidden="1" customWidth="1"/>
    <col min="5641" max="5884" width="9.140625" style="1"/>
    <col min="5885" max="5885" width="7.7109375" style="1" customWidth="1"/>
    <col min="5886" max="5886" width="10.7109375" style="1" customWidth="1"/>
    <col min="5887" max="5887" width="18.7109375" style="1" customWidth="1"/>
    <col min="5888" max="5888" width="15.7109375" style="1" customWidth="1"/>
    <col min="5889" max="5891" width="9.140625" style="1"/>
    <col min="5892" max="5892" width="0" style="1" hidden="1" customWidth="1"/>
    <col min="5893" max="5893" width="9.140625" style="1"/>
    <col min="5894" max="5896" width="0" style="1" hidden="1" customWidth="1"/>
    <col min="5897" max="6140" width="9.140625" style="1"/>
    <col min="6141" max="6141" width="7.7109375" style="1" customWidth="1"/>
    <col min="6142" max="6142" width="10.7109375" style="1" customWidth="1"/>
    <col min="6143" max="6143" width="18.7109375" style="1" customWidth="1"/>
    <col min="6144" max="6144" width="15.7109375" style="1" customWidth="1"/>
    <col min="6145" max="6147" width="9.140625" style="1"/>
    <col min="6148" max="6148" width="0" style="1" hidden="1" customWidth="1"/>
    <col min="6149" max="6149" width="9.140625" style="1"/>
    <col min="6150" max="6152" width="0" style="1" hidden="1" customWidth="1"/>
    <col min="6153" max="6396" width="9.140625" style="1"/>
    <col min="6397" max="6397" width="7.7109375" style="1" customWidth="1"/>
    <col min="6398" max="6398" width="10.7109375" style="1" customWidth="1"/>
    <col min="6399" max="6399" width="18.7109375" style="1" customWidth="1"/>
    <col min="6400" max="6400" width="15.7109375" style="1" customWidth="1"/>
    <col min="6401" max="6403" width="9.140625" style="1"/>
    <col min="6404" max="6404" width="0" style="1" hidden="1" customWidth="1"/>
    <col min="6405" max="6405" width="9.140625" style="1"/>
    <col min="6406" max="6408" width="0" style="1" hidden="1" customWidth="1"/>
    <col min="6409" max="6652" width="9.140625" style="1"/>
    <col min="6653" max="6653" width="7.7109375" style="1" customWidth="1"/>
    <col min="6654" max="6654" width="10.7109375" style="1" customWidth="1"/>
    <col min="6655" max="6655" width="18.7109375" style="1" customWidth="1"/>
    <col min="6656" max="6656" width="15.7109375" style="1" customWidth="1"/>
    <col min="6657" max="6659" width="9.140625" style="1"/>
    <col min="6660" max="6660" width="0" style="1" hidden="1" customWidth="1"/>
    <col min="6661" max="6661" width="9.140625" style="1"/>
    <col min="6662" max="6664" width="0" style="1" hidden="1" customWidth="1"/>
    <col min="6665" max="6908" width="9.140625" style="1"/>
    <col min="6909" max="6909" width="7.7109375" style="1" customWidth="1"/>
    <col min="6910" max="6910" width="10.7109375" style="1" customWidth="1"/>
    <col min="6911" max="6911" width="18.7109375" style="1" customWidth="1"/>
    <col min="6912" max="6912" width="15.7109375" style="1" customWidth="1"/>
    <col min="6913" max="6915" width="9.140625" style="1"/>
    <col min="6916" max="6916" width="0" style="1" hidden="1" customWidth="1"/>
    <col min="6917" max="6917" width="9.140625" style="1"/>
    <col min="6918" max="6920" width="0" style="1" hidden="1" customWidth="1"/>
    <col min="6921" max="7164" width="9.140625" style="1"/>
    <col min="7165" max="7165" width="7.7109375" style="1" customWidth="1"/>
    <col min="7166" max="7166" width="10.7109375" style="1" customWidth="1"/>
    <col min="7167" max="7167" width="18.7109375" style="1" customWidth="1"/>
    <col min="7168" max="7168" width="15.7109375" style="1" customWidth="1"/>
    <col min="7169" max="7171" width="9.140625" style="1"/>
    <col min="7172" max="7172" width="0" style="1" hidden="1" customWidth="1"/>
    <col min="7173" max="7173" width="9.140625" style="1"/>
    <col min="7174" max="7176" width="0" style="1" hidden="1" customWidth="1"/>
    <col min="7177" max="7420" width="9.140625" style="1"/>
    <col min="7421" max="7421" width="7.7109375" style="1" customWidth="1"/>
    <col min="7422" max="7422" width="10.7109375" style="1" customWidth="1"/>
    <col min="7423" max="7423" width="18.7109375" style="1" customWidth="1"/>
    <col min="7424" max="7424" width="15.7109375" style="1" customWidth="1"/>
    <col min="7425" max="7427" width="9.140625" style="1"/>
    <col min="7428" max="7428" width="0" style="1" hidden="1" customWidth="1"/>
    <col min="7429" max="7429" width="9.140625" style="1"/>
    <col min="7430" max="7432" width="0" style="1" hidden="1" customWidth="1"/>
    <col min="7433" max="7676" width="9.140625" style="1"/>
    <col min="7677" max="7677" width="7.7109375" style="1" customWidth="1"/>
    <col min="7678" max="7678" width="10.7109375" style="1" customWidth="1"/>
    <col min="7679" max="7679" width="18.7109375" style="1" customWidth="1"/>
    <col min="7680" max="7680" width="15.7109375" style="1" customWidth="1"/>
    <col min="7681" max="7683" width="9.140625" style="1"/>
    <col min="7684" max="7684" width="0" style="1" hidden="1" customWidth="1"/>
    <col min="7685" max="7685" width="9.140625" style="1"/>
    <col min="7686" max="7688" width="0" style="1" hidden="1" customWidth="1"/>
    <col min="7689" max="7932" width="9.140625" style="1"/>
    <col min="7933" max="7933" width="7.7109375" style="1" customWidth="1"/>
    <col min="7934" max="7934" width="10.7109375" style="1" customWidth="1"/>
    <col min="7935" max="7935" width="18.7109375" style="1" customWidth="1"/>
    <col min="7936" max="7936" width="15.7109375" style="1" customWidth="1"/>
    <col min="7937" max="7939" width="9.140625" style="1"/>
    <col min="7940" max="7940" width="0" style="1" hidden="1" customWidth="1"/>
    <col min="7941" max="7941" width="9.140625" style="1"/>
    <col min="7942" max="7944" width="0" style="1" hidden="1" customWidth="1"/>
    <col min="7945" max="8188" width="9.140625" style="1"/>
    <col min="8189" max="8189" width="7.7109375" style="1" customWidth="1"/>
    <col min="8190" max="8190" width="10.7109375" style="1" customWidth="1"/>
    <col min="8191" max="8191" width="18.7109375" style="1" customWidth="1"/>
    <col min="8192" max="8192" width="15.7109375" style="1" customWidth="1"/>
    <col min="8193" max="8195" width="9.140625" style="1"/>
    <col min="8196" max="8196" width="0" style="1" hidden="1" customWidth="1"/>
    <col min="8197" max="8197" width="9.140625" style="1"/>
    <col min="8198" max="8200" width="0" style="1" hidden="1" customWidth="1"/>
    <col min="8201" max="8444" width="9.140625" style="1"/>
    <col min="8445" max="8445" width="7.7109375" style="1" customWidth="1"/>
    <col min="8446" max="8446" width="10.7109375" style="1" customWidth="1"/>
    <col min="8447" max="8447" width="18.7109375" style="1" customWidth="1"/>
    <col min="8448" max="8448" width="15.7109375" style="1" customWidth="1"/>
    <col min="8449" max="8451" width="9.140625" style="1"/>
    <col min="8452" max="8452" width="0" style="1" hidden="1" customWidth="1"/>
    <col min="8453" max="8453" width="9.140625" style="1"/>
    <col min="8454" max="8456" width="0" style="1" hidden="1" customWidth="1"/>
    <col min="8457" max="8700" width="9.140625" style="1"/>
    <col min="8701" max="8701" width="7.7109375" style="1" customWidth="1"/>
    <col min="8702" max="8702" width="10.7109375" style="1" customWidth="1"/>
    <col min="8703" max="8703" width="18.7109375" style="1" customWidth="1"/>
    <col min="8704" max="8704" width="15.7109375" style="1" customWidth="1"/>
    <col min="8705" max="8707" width="9.140625" style="1"/>
    <col min="8708" max="8708" width="0" style="1" hidden="1" customWidth="1"/>
    <col min="8709" max="8709" width="9.140625" style="1"/>
    <col min="8710" max="8712" width="0" style="1" hidden="1" customWidth="1"/>
    <col min="8713" max="8956" width="9.140625" style="1"/>
    <col min="8957" max="8957" width="7.7109375" style="1" customWidth="1"/>
    <col min="8958" max="8958" width="10.7109375" style="1" customWidth="1"/>
    <col min="8959" max="8959" width="18.7109375" style="1" customWidth="1"/>
    <col min="8960" max="8960" width="15.7109375" style="1" customWidth="1"/>
    <col min="8961" max="8963" width="9.140625" style="1"/>
    <col min="8964" max="8964" width="0" style="1" hidden="1" customWidth="1"/>
    <col min="8965" max="8965" width="9.140625" style="1"/>
    <col min="8966" max="8968" width="0" style="1" hidden="1" customWidth="1"/>
    <col min="8969" max="9212" width="9.140625" style="1"/>
    <col min="9213" max="9213" width="7.7109375" style="1" customWidth="1"/>
    <col min="9214" max="9214" width="10.7109375" style="1" customWidth="1"/>
    <col min="9215" max="9215" width="18.7109375" style="1" customWidth="1"/>
    <col min="9216" max="9216" width="15.7109375" style="1" customWidth="1"/>
    <col min="9217" max="9219" width="9.140625" style="1"/>
    <col min="9220" max="9220" width="0" style="1" hidden="1" customWidth="1"/>
    <col min="9221" max="9221" width="9.140625" style="1"/>
    <col min="9222" max="9224" width="0" style="1" hidden="1" customWidth="1"/>
    <col min="9225" max="9468" width="9.140625" style="1"/>
    <col min="9469" max="9469" width="7.7109375" style="1" customWidth="1"/>
    <col min="9470" max="9470" width="10.7109375" style="1" customWidth="1"/>
    <col min="9471" max="9471" width="18.7109375" style="1" customWidth="1"/>
    <col min="9472" max="9472" width="15.7109375" style="1" customWidth="1"/>
    <col min="9473" max="9475" width="9.140625" style="1"/>
    <col min="9476" max="9476" width="0" style="1" hidden="1" customWidth="1"/>
    <col min="9477" max="9477" width="9.140625" style="1"/>
    <col min="9478" max="9480" width="0" style="1" hidden="1" customWidth="1"/>
    <col min="9481" max="9724" width="9.140625" style="1"/>
    <col min="9725" max="9725" width="7.7109375" style="1" customWidth="1"/>
    <col min="9726" max="9726" width="10.7109375" style="1" customWidth="1"/>
    <col min="9727" max="9727" width="18.7109375" style="1" customWidth="1"/>
    <col min="9728" max="9728" width="15.7109375" style="1" customWidth="1"/>
    <col min="9729" max="9731" width="9.140625" style="1"/>
    <col min="9732" max="9732" width="0" style="1" hidden="1" customWidth="1"/>
    <col min="9733" max="9733" width="9.140625" style="1"/>
    <col min="9734" max="9736" width="0" style="1" hidden="1" customWidth="1"/>
    <col min="9737" max="9980" width="9.140625" style="1"/>
    <col min="9981" max="9981" width="7.7109375" style="1" customWidth="1"/>
    <col min="9982" max="9982" width="10.7109375" style="1" customWidth="1"/>
    <col min="9983" max="9983" width="18.7109375" style="1" customWidth="1"/>
    <col min="9984" max="9984" width="15.7109375" style="1" customWidth="1"/>
    <col min="9985" max="9987" width="9.140625" style="1"/>
    <col min="9988" max="9988" width="0" style="1" hidden="1" customWidth="1"/>
    <col min="9989" max="9989" width="9.140625" style="1"/>
    <col min="9990" max="9992" width="0" style="1" hidden="1" customWidth="1"/>
    <col min="9993" max="10236" width="9.140625" style="1"/>
    <col min="10237" max="10237" width="7.7109375" style="1" customWidth="1"/>
    <col min="10238" max="10238" width="10.7109375" style="1" customWidth="1"/>
    <col min="10239" max="10239" width="18.7109375" style="1" customWidth="1"/>
    <col min="10240" max="10240" width="15.7109375" style="1" customWidth="1"/>
    <col min="10241" max="10243" width="9.140625" style="1"/>
    <col min="10244" max="10244" width="0" style="1" hidden="1" customWidth="1"/>
    <col min="10245" max="10245" width="9.140625" style="1"/>
    <col min="10246" max="10248" width="0" style="1" hidden="1" customWidth="1"/>
    <col min="10249" max="10492" width="9.140625" style="1"/>
    <col min="10493" max="10493" width="7.7109375" style="1" customWidth="1"/>
    <col min="10494" max="10494" width="10.7109375" style="1" customWidth="1"/>
    <col min="10495" max="10495" width="18.7109375" style="1" customWidth="1"/>
    <col min="10496" max="10496" width="15.7109375" style="1" customWidth="1"/>
    <col min="10497" max="10499" width="9.140625" style="1"/>
    <col min="10500" max="10500" width="0" style="1" hidden="1" customWidth="1"/>
    <col min="10501" max="10501" width="9.140625" style="1"/>
    <col min="10502" max="10504" width="0" style="1" hidden="1" customWidth="1"/>
    <col min="10505" max="10748" width="9.140625" style="1"/>
    <col min="10749" max="10749" width="7.7109375" style="1" customWidth="1"/>
    <col min="10750" max="10750" width="10.7109375" style="1" customWidth="1"/>
    <col min="10751" max="10751" width="18.7109375" style="1" customWidth="1"/>
    <col min="10752" max="10752" width="15.7109375" style="1" customWidth="1"/>
    <col min="10753" max="10755" width="9.140625" style="1"/>
    <col min="10756" max="10756" width="0" style="1" hidden="1" customWidth="1"/>
    <col min="10757" max="10757" width="9.140625" style="1"/>
    <col min="10758" max="10760" width="0" style="1" hidden="1" customWidth="1"/>
    <col min="10761" max="11004" width="9.140625" style="1"/>
    <col min="11005" max="11005" width="7.7109375" style="1" customWidth="1"/>
    <col min="11006" max="11006" width="10.7109375" style="1" customWidth="1"/>
    <col min="11007" max="11007" width="18.7109375" style="1" customWidth="1"/>
    <col min="11008" max="11008" width="15.7109375" style="1" customWidth="1"/>
    <col min="11009" max="11011" width="9.140625" style="1"/>
    <col min="11012" max="11012" width="0" style="1" hidden="1" customWidth="1"/>
    <col min="11013" max="11013" width="9.140625" style="1"/>
    <col min="11014" max="11016" width="0" style="1" hidden="1" customWidth="1"/>
    <col min="11017" max="11260" width="9.140625" style="1"/>
    <col min="11261" max="11261" width="7.7109375" style="1" customWidth="1"/>
    <col min="11262" max="11262" width="10.7109375" style="1" customWidth="1"/>
    <col min="11263" max="11263" width="18.7109375" style="1" customWidth="1"/>
    <col min="11264" max="11264" width="15.7109375" style="1" customWidth="1"/>
    <col min="11265" max="11267" width="9.140625" style="1"/>
    <col min="11268" max="11268" width="0" style="1" hidden="1" customWidth="1"/>
    <col min="11269" max="11269" width="9.140625" style="1"/>
    <col min="11270" max="11272" width="0" style="1" hidden="1" customWidth="1"/>
    <col min="11273" max="11516" width="9.140625" style="1"/>
    <col min="11517" max="11517" width="7.7109375" style="1" customWidth="1"/>
    <col min="11518" max="11518" width="10.7109375" style="1" customWidth="1"/>
    <col min="11519" max="11519" width="18.7109375" style="1" customWidth="1"/>
    <col min="11520" max="11520" width="15.7109375" style="1" customWidth="1"/>
    <col min="11521" max="11523" width="9.140625" style="1"/>
    <col min="11524" max="11524" width="0" style="1" hidden="1" customWidth="1"/>
    <col min="11525" max="11525" width="9.140625" style="1"/>
    <col min="11526" max="11528" width="0" style="1" hidden="1" customWidth="1"/>
    <col min="11529" max="11772" width="9.140625" style="1"/>
    <col min="11773" max="11773" width="7.7109375" style="1" customWidth="1"/>
    <col min="11774" max="11774" width="10.7109375" style="1" customWidth="1"/>
    <col min="11775" max="11775" width="18.7109375" style="1" customWidth="1"/>
    <col min="11776" max="11776" width="15.7109375" style="1" customWidth="1"/>
    <col min="11777" max="11779" width="9.140625" style="1"/>
    <col min="11780" max="11780" width="0" style="1" hidden="1" customWidth="1"/>
    <col min="11781" max="11781" width="9.140625" style="1"/>
    <col min="11782" max="11784" width="0" style="1" hidden="1" customWidth="1"/>
    <col min="11785" max="12028" width="9.140625" style="1"/>
    <col min="12029" max="12029" width="7.7109375" style="1" customWidth="1"/>
    <col min="12030" max="12030" width="10.7109375" style="1" customWidth="1"/>
    <col min="12031" max="12031" width="18.7109375" style="1" customWidth="1"/>
    <col min="12032" max="12032" width="15.7109375" style="1" customWidth="1"/>
    <col min="12033" max="12035" width="9.140625" style="1"/>
    <col min="12036" max="12036" width="0" style="1" hidden="1" customWidth="1"/>
    <col min="12037" max="12037" width="9.140625" style="1"/>
    <col min="12038" max="12040" width="0" style="1" hidden="1" customWidth="1"/>
    <col min="12041" max="12284" width="9.140625" style="1"/>
    <col min="12285" max="12285" width="7.7109375" style="1" customWidth="1"/>
    <col min="12286" max="12286" width="10.7109375" style="1" customWidth="1"/>
    <col min="12287" max="12287" width="18.7109375" style="1" customWidth="1"/>
    <col min="12288" max="12288" width="15.7109375" style="1" customWidth="1"/>
    <col min="12289" max="12291" width="9.140625" style="1"/>
    <col min="12292" max="12292" width="0" style="1" hidden="1" customWidth="1"/>
    <col min="12293" max="12293" width="9.140625" style="1"/>
    <col min="12294" max="12296" width="0" style="1" hidden="1" customWidth="1"/>
    <col min="12297" max="12540" width="9.140625" style="1"/>
    <col min="12541" max="12541" width="7.7109375" style="1" customWidth="1"/>
    <col min="12542" max="12542" width="10.7109375" style="1" customWidth="1"/>
    <col min="12543" max="12543" width="18.7109375" style="1" customWidth="1"/>
    <col min="12544" max="12544" width="15.7109375" style="1" customWidth="1"/>
    <col min="12545" max="12547" width="9.140625" style="1"/>
    <col min="12548" max="12548" width="0" style="1" hidden="1" customWidth="1"/>
    <col min="12549" max="12549" width="9.140625" style="1"/>
    <col min="12550" max="12552" width="0" style="1" hidden="1" customWidth="1"/>
    <col min="12553" max="12796" width="9.140625" style="1"/>
    <col min="12797" max="12797" width="7.7109375" style="1" customWidth="1"/>
    <col min="12798" max="12798" width="10.7109375" style="1" customWidth="1"/>
    <col min="12799" max="12799" width="18.7109375" style="1" customWidth="1"/>
    <col min="12800" max="12800" width="15.7109375" style="1" customWidth="1"/>
    <col min="12801" max="12803" width="9.140625" style="1"/>
    <col min="12804" max="12804" width="0" style="1" hidden="1" customWidth="1"/>
    <col min="12805" max="12805" width="9.140625" style="1"/>
    <col min="12806" max="12808" width="0" style="1" hidden="1" customWidth="1"/>
    <col min="12809" max="13052" width="9.140625" style="1"/>
    <col min="13053" max="13053" width="7.7109375" style="1" customWidth="1"/>
    <col min="13054" max="13054" width="10.7109375" style="1" customWidth="1"/>
    <col min="13055" max="13055" width="18.7109375" style="1" customWidth="1"/>
    <col min="13056" max="13056" width="15.7109375" style="1" customWidth="1"/>
    <col min="13057" max="13059" width="9.140625" style="1"/>
    <col min="13060" max="13060" width="0" style="1" hidden="1" customWidth="1"/>
    <col min="13061" max="13061" width="9.140625" style="1"/>
    <col min="13062" max="13064" width="0" style="1" hidden="1" customWidth="1"/>
    <col min="13065" max="13308" width="9.140625" style="1"/>
    <col min="13309" max="13309" width="7.7109375" style="1" customWidth="1"/>
    <col min="13310" max="13310" width="10.7109375" style="1" customWidth="1"/>
    <col min="13311" max="13311" width="18.7109375" style="1" customWidth="1"/>
    <col min="13312" max="13312" width="15.7109375" style="1" customWidth="1"/>
    <col min="13313" max="13315" width="9.140625" style="1"/>
    <col min="13316" max="13316" width="0" style="1" hidden="1" customWidth="1"/>
    <col min="13317" max="13317" width="9.140625" style="1"/>
    <col min="13318" max="13320" width="0" style="1" hidden="1" customWidth="1"/>
    <col min="13321" max="13564" width="9.140625" style="1"/>
    <col min="13565" max="13565" width="7.7109375" style="1" customWidth="1"/>
    <col min="13566" max="13566" width="10.7109375" style="1" customWidth="1"/>
    <col min="13567" max="13567" width="18.7109375" style="1" customWidth="1"/>
    <col min="13568" max="13568" width="15.7109375" style="1" customWidth="1"/>
    <col min="13569" max="13571" width="9.140625" style="1"/>
    <col min="13572" max="13572" width="0" style="1" hidden="1" customWidth="1"/>
    <col min="13573" max="13573" width="9.140625" style="1"/>
    <col min="13574" max="13576" width="0" style="1" hidden="1" customWidth="1"/>
    <col min="13577" max="13820" width="9.140625" style="1"/>
    <col min="13821" max="13821" width="7.7109375" style="1" customWidth="1"/>
    <col min="13822" max="13822" width="10.7109375" style="1" customWidth="1"/>
    <col min="13823" max="13823" width="18.7109375" style="1" customWidth="1"/>
    <col min="13824" max="13824" width="15.7109375" style="1" customWidth="1"/>
    <col min="13825" max="13827" width="9.140625" style="1"/>
    <col min="13828" max="13828" width="0" style="1" hidden="1" customWidth="1"/>
    <col min="13829" max="13829" width="9.140625" style="1"/>
    <col min="13830" max="13832" width="0" style="1" hidden="1" customWidth="1"/>
    <col min="13833" max="14076" width="9.140625" style="1"/>
    <col min="14077" max="14077" width="7.7109375" style="1" customWidth="1"/>
    <col min="14078" max="14078" width="10.7109375" style="1" customWidth="1"/>
    <col min="14079" max="14079" width="18.7109375" style="1" customWidth="1"/>
    <col min="14080" max="14080" width="15.7109375" style="1" customWidth="1"/>
    <col min="14081" max="14083" width="9.140625" style="1"/>
    <col min="14084" max="14084" width="0" style="1" hidden="1" customWidth="1"/>
    <col min="14085" max="14085" width="9.140625" style="1"/>
    <col min="14086" max="14088" width="0" style="1" hidden="1" customWidth="1"/>
    <col min="14089" max="14332" width="9.140625" style="1"/>
    <col min="14333" max="14333" width="7.7109375" style="1" customWidth="1"/>
    <col min="14334" max="14334" width="10.7109375" style="1" customWidth="1"/>
    <col min="14335" max="14335" width="18.7109375" style="1" customWidth="1"/>
    <col min="14336" max="14336" width="15.7109375" style="1" customWidth="1"/>
    <col min="14337" max="14339" width="9.140625" style="1"/>
    <col min="14340" max="14340" width="0" style="1" hidden="1" customWidth="1"/>
    <col min="14341" max="14341" width="9.140625" style="1"/>
    <col min="14342" max="14344" width="0" style="1" hidden="1" customWidth="1"/>
    <col min="14345" max="14588" width="9.140625" style="1"/>
    <col min="14589" max="14589" width="7.7109375" style="1" customWidth="1"/>
    <col min="14590" max="14590" width="10.7109375" style="1" customWidth="1"/>
    <col min="14591" max="14591" width="18.7109375" style="1" customWidth="1"/>
    <col min="14592" max="14592" width="15.7109375" style="1" customWidth="1"/>
    <col min="14593" max="14595" width="9.140625" style="1"/>
    <col min="14596" max="14596" width="0" style="1" hidden="1" customWidth="1"/>
    <col min="14597" max="14597" width="9.140625" style="1"/>
    <col min="14598" max="14600" width="0" style="1" hidden="1" customWidth="1"/>
    <col min="14601" max="14844" width="9.140625" style="1"/>
    <col min="14845" max="14845" width="7.7109375" style="1" customWidth="1"/>
    <col min="14846" max="14846" width="10.7109375" style="1" customWidth="1"/>
    <col min="14847" max="14847" width="18.7109375" style="1" customWidth="1"/>
    <col min="14848" max="14848" width="15.7109375" style="1" customWidth="1"/>
    <col min="14849" max="14851" width="9.140625" style="1"/>
    <col min="14852" max="14852" width="0" style="1" hidden="1" customWidth="1"/>
    <col min="14853" max="14853" width="9.140625" style="1"/>
    <col min="14854" max="14856" width="0" style="1" hidden="1" customWidth="1"/>
    <col min="14857" max="15100" width="9.140625" style="1"/>
    <col min="15101" max="15101" width="7.7109375" style="1" customWidth="1"/>
    <col min="15102" max="15102" width="10.7109375" style="1" customWidth="1"/>
    <col min="15103" max="15103" width="18.7109375" style="1" customWidth="1"/>
    <col min="15104" max="15104" width="15.7109375" style="1" customWidth="1"/>
    <col min="15105" max="15107" width="9.140625" style="1"/>
    <col min="15108" max="15108" width="0" style="1" hidden="1" customWidth="1"/>
    <col min="15109" max="15109" width="9.140625" style="1"/>
    <col min="15110" max="15112" width="0" style="1" hidden="1" customWidth="1"/>
    <col min="15113" max="15356" width="9.140625" style="1"/>
    <col min="15357" max="15357" width="7.7109375" style="1" customWidth="1"/>
    <col min="15358" max="15358" width="10.7109375" style="1" customWidth="1"/>
    <col min="15359" max="15359" width="18.7109375" style="1" customWidth="1"/>
    <col min="15360" max="15360" width="15.7109375" style="1" customWidth="1"/>
    <col min="15361" max="15363" width="9.140625" style="1"/>
    <col min="15364" max="15364" width="0" style="1" hidden="1" customWidth="1"/>
    <col min="15365" max="15365" width="9.140625" style="1"/>
    <col min="15366" max="15368" width="0" style="1" hidden="1" customWidth="1"/>
    <col min="15369" max="15612" width="9.140625" style="1"/>
    <col min="15613" max="15613" width="7.7109375" style="1" customWidth="1"/>
    <col min="15614" max="15614" width="10.7109375" style="1" customWidth="1"/>
    <col min="15615" max="15615" width="18.7109375" style="1" customWidth="1"/>
    <col min="15616" max="15616" width="15.7109375" style="1" customWidth="1"/>
    <col min="15617" max="15619" width="9.140625" style="1"/>
    <col min="15620" max="15620" width="0" style="1" hidden="1" customWidth="1"/>
    <col min="15621" max="15621" width="9.140625" style="1"/>
    <col min="15622" max="15624" width="0" style="1" hidden="1" customWidth="1"/>
    <col min="15625" max="15868" width="9.140625" style="1"/>
    <col min="15869" max="15869" width="7.7109375" style="1" customWidth="1"/>
    <col min="15870" max="15870" width="10.7109375" style="1" customWidth="1"/>
    <col min="15871" max="15871" width="18.7109375" style="1" customWidth="1"/>
    <col min="15872" max="15872" width="15.7109375" style="1" customWidth="1"/>
    <col min="15873" max="15875" width="9.140625" style="1"/>
    <col min="15876" max="15876" width="0" style="1" hidden="1" customWidth="1"/>
    <col min="15877" max="15877" width="9.140625" style="1"/>
    <col min="15878" max="15880" width="0" style="1" hidden="1" customWidth="1"/>
    <col min="15881" max="16124" width="9.140625" style="1"/>
    <col min="16125" max="16125" width="7.7109375" style="1" customWidth="1"/>
    <col min="16126" max="16126" width="10.7109375" style="1" customWidth="1"/>
    <col min="16127" max="16127" width="18.7109375" style="1" customWidth="1"/>
    <col min="16128" max="16128" width="15.7109375" style="1" customWidth="1"/>
    <col min="16129" max="16131" width="9.140625" style="1"/>
    <col min="16132" max="16132" width="0" style="1" hidden="1" customWidth="1"/>
    <col min="16133" max="16133" width="9.140625" style="1"/>
    <col min="16134" max="16136" width="0" style="1" hidden="1" customWidth="1"/>
    <col min="16137" max="16384" width="9.140625" style="1"/>
  </cols>
  <sheetData>
    <row r="1" spans="1:10">
      <c r="A1" s="2" t="s">
        <v>11</v>
      </c>
      <c r="B1" s="3">
        <v>100</v>
      </c>
    </row>
    <row r="2" spans="1:10">
      <c r="A2" s="2" t="s">
        <v>10</v>
      </c>
      <c r="B2" s="6">
        <v>0.01</v>
      </c>
      <c r="C2" s="21"/>
    </row>
    <row r="3" spans="1:10">
      <c r="A3" s="2" t="s">
        <v>31</v>
      </c>
      <c r="B3" s="6">
        <f>N73</f>
        <v>0.70539906103286387</v>
      </c>
      <c r="C3" s="21"/>
    </row>
    <row r="4" spans="1:10">
      <c r="A4" s="2" t="s">
        <v>0</v>
      </c>
      <c r="B4" s="7">
        <f>N74</f>
        <v>0.59003015959949023</v>
      </c>
    </row>
    <row r="5" spans="1:10">
      <c r="A5" s="2" t="s">
        <v>12</v>
      </c>
      <c r="B5" s="8">
        <v>0</v>
      </c>
    </row>
    <row r="7" spans="1:10">
      <c r="A7" s="2" t="s">
        <v>1</v>
      </c>
      <c r="B7" s="2">
        <f ca="1">$E$313</f>
        <v>204</v>
      </c>
      <c r="C7" s="9"/>
    </row>
    <row r="8" spans="1:10">
      <c r="A8" s="10" t="s">
        <v>2</v>
      </c>
      <c r="B8" s="11">
        <f ca="1">$B$313</f>
        <v>126.52784379742238</v>
      </c>
      <c r="C8" s="9"/>
    </row>
    <row r="9" spans="1:10">
      <c r="A9" s="12" t="s">
        <v>3</v>
      </c>
      <c r="B9" s="13">
        <f ca="1">$G$314</f>
        <v>-10.48853580350754</v>
      </c>
    </row>
    <row r="10" spans="1:10">
      <c r="A10" s="14" t="s">
        <v>4</v>
      </c>
      <c r="B10" s="15">
        <f ca="1">$F$314</f>
        <v>27.805902825679169</v>
      </c>
    </row>
    <row r="11" spans="1:10">
      <c r="A11" s="4" t="s">
        <v>5</v>
      </c>
      <c r="B11" s="4">
        <f ca="1">COUNT(A:A)</f>
        <v>300</v>
      </c>
    </row>
    <row r="12" spans="1:10">
      <c r="I12" s="5"/>
      <c r="J12" s="1"/>
    </row>
    <row r="13" spans="1:10">
      <c r="A13" s="17" t="s">
        <v>6</v>
      </c>
      <c r="B13" s="9" t="s">
        <v>19</v>
      </c>
      <c r="C13" s="9" t="s">
        <v>7</v>
      </c>
      <c r="D13" s="9" t="s">
        <v>8</v>
      </c>
      <c r="E13" s="4" t="s">
        <v>21</v>
      </c>
      <c r="F13" s="4" t="s">
        <v>20</v>
      </c>
      <c r="G13" s="4" t="s">
        <v>9</v>
      </c>
      <c r="H13" s="16"/>
      <c r="J13" s="1"/>
    </row>
    <row r="14" spans="1:10">
      <c r="A14" s="34">
        <f ca="1">RAND()</f>
        <v>0.50240480108591967</v>
      </c>
      <c r="B14" s="22">
        <f ca="1">IF(A14&lt;$B$3,(1+$B$2*$B$4)*B1-$B$5,(1-$B$2)*B1-$B$5)</f>
        <v>100.59003015959948</v>
      </c>
      <c r="C14" s="23">
        <f ca="1">B14-B1</f>
        <v>0.59003015959947902</v>
      </c>
      <c r="D14" s="9" t="str">
        <f ca="1">IF(A14&lt;$B$3,"W","L")</f>
        <v>W</v>
      </c>
      <c r="E14" s="1">
        <f ca="1">IF(A14&lt;$B$3,1,0)</f>
        <v>1</v>
      </c>
      <c r="F14" s="5">
        <f ca="1">B14</f>
        <v>100.59003015959948</v>
      </c>
      <c r="G14" s="18">
        <v>0</v>
      </c>
      <c r="H14" s="5"/>
      <c r="J14" s="1"/>
    </row>
    <row r="15" spans="1:10">
      <c r="A15" s="34">
        <f t="shared" ref="A15:A78" ca="1" si="0">RAND()</f>
        <v>0.78168527301424962</v>
      </c>
      <c r="B15" s="22">
        <f ca="1">IF(A15&lt;$B$3,(1+$B$2*$B$4)*B14-$B$5,(1-$B$2)*B14-$B$5)</f>
        <v>99.584129858003479</v>
      </c>
      <c r="C15" s="24">
        <f ca="1">B15-B14</f>
        <v>-1.0059003015960002</v>
      </c>
      <c r="D15" s="9" t="str">
        <f t="shared" ref="D15:D78" ca="1" si="1">IF(A15&lt;$B$3,"W","L")</f>
        <v>L</v>
      </c>
      <c r="E15" s="1">
        <f t="shared" ref="E15:E78" ca="1" si="2">IF(A15&lt;$B$3,E14+1,E14)</f>
        <v>1</v>
      </c>
      <c r="F15" s="5">
        <f t="shared" ref="F15:F78" ca="1" si="3">IF(B15&gt;F14,B15,F14)</f>
        <v>100.59003015959948</v>
      </c>
      <c r="G15" s="18">
        <f t="shared" ref="G15:G78" ca="1" si="4">IF(B15&lt;F15,(B15-F15)/F15*100,0)</f>
        <v>-1.0000000000000053</v>
      </c>
      <c r="H15" s="5"/>
      <c r="J15" s="1"/>
    </row>
    <row r="16" spans="1:10">
      <c r="A16" s="34">
        <f t="shared" ca="1" si="0"/>
        <v>0.66174179357010576</v>
      </c>
      <c r="B16" s="22">
        <f t="shared" ref="B16:B79" ca="1" si="5">IF(A16&lt;$B$3,(1+$B$2*$B$4)*B15-$B$5,(1-$B$2)*B15-$B$5)</f>
        <v>100.17170625834042</v>
      </c>
      <c r="C16" s="24">
        <f t="shared" ref="C16:C79" ca="1" si="6">B16-B15</f>
        <v>0.58757640033694258</v>
      </c>
      <c r="D16" s="9" t="str">
        <f t="shared" ca="1" si="1"/>
        <v>W</v>
      </c>
      <c r="E16" s="1">
        <f t="shared" ca="1" si="2"/>
        <v>2</v>
      </c>
      <c r="F16" s="5">
        <f t="shared" ca="1" si="3"/>
        <v>100.59003015959948</v>
      </c>
      <c r="G16" s="18">
        <f t="shared" ca="1" si="4"/>
        <v>-0.41587014199650901</v>
      </c>
      <c r="H16" s="5"/>
      <c r="J16" s="1"/>
    </row>
    <row r="17" spans="1:10">
      <c r="A17" s="34">
        <f t="shared" ca="1" si="0"/>
        <v>0.77660730908681819</v>
      </c>
      <c r="B17" s="22">
        <f t="shared" ca="1" si="5"/>
        <v>99.169989195757012</v>
      </c>
      <c r="C17" s="24">
        <f t="shared" ca="1" si="6"/>
        <v>-1.0017170625834098</v>
      </c>
      <c r="D17" s="9" t="str">
        <f t="shared" ca="1" si="1"/>
        <v>L</v>
      </c>
      <c r="E17" s="1">
        <f t="shared" ca="1" si="2"/>
        <v>2</v>
      </c>
      <c r="F17" s="5">
        <f t="shared" ca="1" si="3"/>
        <v>100.59003015959948</v>
      </c>
      <c r="G17" s="18">
        <f t="shared" ca="1" si="4"/>
        <v>-1.4117114405765494</v>
      </c>
      <c r="H17" s="5"/>
      <c r="J17" s="1"/>
    </row>
    <row r="18" spans="1:10">
      <c r="A18" s="34">
        <f t="shared" ca="1" si="0"/>
        <v>0.89817813537571034</v>
      </c>
      <c r="B18" s="22">
        <f t="shared" ca="1" si="5"/>
        <v>98.178289303799446</v>
      </c>
      <c r="C18" s="24">
        <f t="shared" ca="1" si="6"/>
        <v>-0.99169989195756614</v>
      </c>
      <c r="D18" s="9" t="str">
        <f t="shared" ca="1" si="1"/>
        <v>L</v>
      </c>
      <c r="E18" s="1">
        <f t="shared" ca="1" si="2"/>
        <v>2</v>
      </c>
      <c r="F18" s="5">
        <f t="shared" ca="1" si="3"/>
        <v>100.59003015959948</v>
      </c>
      <c r="G18" s="18">
        <f t="shared" ca="1" si="4"/>
        <v>-2.3975943261707799</v>
      </c>
      <c r="H18" s="5"/>
      <c r="J18" s="1"/>
    </row>
    <row r="19" spans="1:10">
      <c r="A19" s="34">
        <f t="shared" ca="1" si="0"/>
        <v>0.70528523540399779</v>
      </c>
      <c r="B19" s="22">
        <f t="shared" ca="1" si="5"/>
        <v>98.757570820870697</v>
      </c>
      <c r="C19" s="24">
        <f t="shared" ca="1" si="6"/>
        <v>0.57928151707125153</v>
      </c>
      <c r="D19" s="9" t="str">
        <f t="shared" ca="1" si="1"/>
        <v>W</v>
      </c>
      <c r="E19" s="1">
        <f t="shared" ca="1" si="2"/>
        <v>3</v>
      </c>
      <c r="F19" s="5">
        <f t="shared" ca="1" si="3"/>
        <v>100.59003015959948</v>
      </c>
      <c r="G19" s="18">
        <f t="shared" ca="1" si="4"/>
        <v>-1.8217106962005489</v>
      </c>
      <c r="H19" s="5"/>
      <c r="J19" s="1"/>
    </row>
    <row r="20" spans="1:10">
      <c r="A20" s="34">
        <f t="shared" ca="1" si="0"/>
        <v>0.74052823336055251</v>
      </c>
      <c r="B20" s="22">
        <f t="shared" ca="1" si="5"/>
        <v>97.769995112661988</v>
      </c>
      <c r="C20" s="24">
        <f t="shared" ca="1" si="6"/>
        <v>-0.9875757082087091</v>
      </c>
      <c r="D20" s="9" t="str">
        <f t="shared" ca="1" si="1"/>
        <v>L</v>
      </c>
      <c r="E20" s="1">
        <f t="shared" ca="1" si="2"/>
        <v>3</v>
      </c>
      <c r="F20" s="5">
        <f t="shared" ca="1" si="3"/>
        <v>100.59003015959948</v>
      </c>
      <c r="G20" s="18">
        <f t="shared" ca="1" si="4"/>
        <v>-2.803493589238546</v>
      </c>
      <c r="H20" s="5"/>
      <c r="J20" s="1"/>
    </row>
    <row r="21" spans="1:10">
      <c r="A21" s="34">
        <f t="shared" ca="1" si="0"/>
        <v>0.32000498354999607</v>
      </c>
      <c r="B21" s="22">
        <f t="shared" ca="1" si="5"/>
        <v>98.346867570865641</v>
      </c>
      <c r="C21" s="24">
        <f t="shared" ca="1" si="6"/>
        <v>0.57687245820365263</v>
      </c>
      <c r="D21" s="9" t="str">
        <f t="shared" ca="1" si="1"/>
        <v>W</v>
      </c>
      <c r="E21" s="1">
        <f t="shared" ca="1" si="2"/>
        <v>4</v>
      </c>
      <c r="F21" s="5">
        <f t="shared" ca="1" si="3"/>
        <v>100.59003015959948</v>
      </c>
      <c r="G21" s="18">
        <f t="shared" ca="1" si="4"/>
        <v>-2.2300048873380018</v>
      </c>
      <c r="H21" s="5"/>
      <c r="J21" s="1"/>
    </row>
    <row r="22" spans="1:10">
      <c r="A22" s="34">
        <f t="shared" ca="1" si="0"/>
        <v>0.97096068570614347</v>
      </c>
      <c r="B22" s="22">
        <f t="shared" ca="1" si="5"/>
        <v>97.363398895156976</v>
      </c>
      <c r="C22" s="24">
        <f t="shared" ca="1" si="6"/>
        <v>-0.98346867570866436</v>
      </c>
      <c r="D22" s="9" t="str">
        <f t="shared" ca="1" si="1"/>
        <v>L</v>
      </c>
      <c r="E22" s="1">
        <f t="shared" ca="1" si="2"/>
        <v>4</v>
      </c>
      <c r="F22" s="5">
        <f t="shared" ca="1" si="3"/>
        <v>100.59003015959948</v>
      </c>
      <c r="G22" s="18">
        <f t="shared" ca="1" si="4"/>
        <v>-3.2077048384646298</v>
      </c>
      <c r="H22" s="5"/>
      <c r="J22" s="1"/>
    </row>
    <row r="23" spans="1:10">
      <c r="A23" s="34">
        <f t="shared" ca="1" si="0"/>
        <v>0.18225900877242118</v>
      </c>
      <c r="B23" s="22">
        <f t="shared" ca="1" si="5"/>
        <v>97.937872313049553</v>
      </c>
      <c r="C23" s="24">
        <f t="shared" ca="1" si="6"/>
        <v>0.57447341789257678</v>
      </c>
      <c r="D23" s="9" t="str">
        <f t="shared" ca="1" si="1"/>
        <v>W</v>
      </c>
      <c r="E23" s="1">
        <f t="shared" ca="1" si="2"/>
        <v>5</v>
      </c>
      <c r="F23" s="5">
        <f t="shared" ca="1" si="3"/>
        <v>100.59003015959948</v>
      </c>
      <c r="G23" s="18">
        <f t="shared" ca="1" si="4"/>
        <v>-2.6366011048430193</v>
      </c>
      <c r="H23" s="5"/>
      <c r="J23" s="1"/>
    </row>
    <row r="24" spans="1:10">
      <c r="A24" s="34">
        <f t="shared" ca="1" si="0"/>
        <v>0.16365073066509872</v>
      </c>
      <c r="B24" s="22">
        <f t="shared" ca="1" si="5"/>
        <v>98.515735297366575</v>
      </c>
      <c r="C24" s="24">
        <f t="shared" ca="1" si="6"/>
        <v>0.57786298431702221</v>
      </c>
      <c r="D24" s="9" t="str">
        <f t="shared" ca="1" si="1"/>
        <v>W</v>
      </c>
      <c r="E24" s="1">
        <f t="shared" ca="1" si="2"/>
        <v>6</v>
      </c>
      <c r="F24" s="5">
        <f t="shared" ca="1" si="3"/>
        <v>100.59003015959948</v>
      </c>
      <c r="G24" s="18">
        <f t="shared" ca="1" si="4"/>
        <v>-2.0621276869504452</v>
      </c>
      <c r="H24" s="5"/>
      <c r="J24" s="1"/>
    </row>
    <row r="25" spans="1:10">
      <c r="A25" s="34">
        <f t="shared" ca="1" si="0"/>
        <v>0.14488492991535917</v>
      </c>
      <c r="B25" s="22">
        <f t="shared" ca="1" si="5"/>
        <v>99.097007847572229</v>
      </c>
      <c r="C25" s="24">
        <f t="shared" ca="1" si="6"/>
        <v>0.58127255020565372</v>
      </c>
      <c r="D25" s="9" t="str">
        <f t="shared" ca="1" si="1"/>
        <v>W</v>
      </c>
      <c r="E25" s="1">
        <f t="shared" ca="1" si="2"/>
        <v>7</v>
      </c>
      <c r="F25" s="5">
        <f t="shared" ca="1" si="3"/>
        <v>100.59003015959948</v>
      </c>
      <c r="G25" s="18">
        <f t="shared" ca="1" si="4"/>
        <v>-1.4842647026334235</v>
      </c>
      <c r="H25" s="5"/>
      <c r="J25" s="1"/>
    </row>
    <row r="26" spans="1:10">
      <c r="A26" s="34">
        <f t="shared" ca="1" si="0"/>
        <v>0.82897523861185385</v>
      </c>
      <c r="B26" s="22">
        <f t="shared" ca="1" si="5"/>
        <v>98.106037769096503</v>
      </c>
      <c r="C26" s="24">
        <f t="shared" ca="1" si="6"/>
        <v>-0.99097007847572627</v>
      </c>
      <c r="D26" s="9" t="str">
        <f t="shared" ca="1" si="1"/>
        <v>L</v>
      </c>
      <c r="E26" s="1">
        <f t="shared" ca="1" si="2"/>
        <v>7</v>
      </c>
      <c r="F26" s="5">
        <f t="shared" ca="1" si="3"/>
        <v>100.59003015959948</v>
      </c>
      <c r="G26" s="18">
        <f t="shared" ca="1" si="4"/>
        <v>-2.4694220556070934</v>
      </c>
      <c r="H26" s="5"/>
      <c r="J26" s="1"/>
    </row>
    <row r="27" spans="1:10">
      <c r="A27" s="34">
        <f t="shared" ca="1" si="0"/>
        <v>0.31408264124845431</v>
      </c>
      <c r="B27" s="22">
        <f t="shared" ca="1" si="5"/>
        <v>98.684892980322232</v>
      </c>
      <c r="C27" s="24">
        <f t="shared" ca="1" si="6"/>
        <v>0.57885521122572925</v>
      </c>
      <c r="D27" s="9" t="str">
        <f t="shared" ca="1" si="1"/>
        <v>W</v>
      </c>
      <c r="E27" s="1">
        <f t="shared" ca="1" si="2"/>
        <v>8</v>
      </c>
      <c r="F27" s="5">
        <f t="shared" ca="1" si="3"/>
        <v>100.59003015959948</v>
      </c>
      <c r="G27" s="18">
        <f t="shared" ca="1" si="4"/>
        <v>-1.8939622309034934</v>
      </c>
      <c r="H27" s="5"/>
      <c r="J27" s="1"/>
    </row>
    <row r="28" spans="1:10">
      <c r="A28" s="34">
        <f t="shared" ca="1" si="0"/>
        <v>0.39063050392489007</v>
      </c>
      <c r="B28" s="22">
        <f t="shared" ca="1" si="5"/>
        <v>99.267163611874608</v>
      </c>
      <c r="C28" s="24">
        <f t="shared" ca="1" si="6"/>
        <v>0.58227063155237602</v>
      </c>
      <c r="D28" s="9" t="str">
        <f t="shared" ca="1" si="1"/>
        <v>W</v>
      </c>
      <c r="E28" s="1">
        <f t="shared" ca="1" si="2"/>
        <v>9</v>
      </c>
      <c r="F28" s="5">
        <f t="shared" ca="1" si="3"/>
        <v>100.59003015959948</v>
      </c>
      <c r="G28" s="18">
        <f t="shared" ca="1" si="4"/>
        <v>-1.3151070196777626</v>
      </c>
      <c r="H28" s="5"/>
      <c r="J28" s="1"/>
    </row>
    <row r="29" spans="1:10">
      <c r="A29" s="34">
        <f t="shared" ca="1" si="0"/>
        <v>0.35488817486356883</v>
      </c>
      <c r="B29" s="22">
        <f t="shared" ca="1" si="5"/>
        <v>99.85286981576364</v>
      </c>
      <c r="C29" s="24">
        <f t="shared" ca="1" si="6"/>
        <v>0.58570620388903194</v>
      </c>
      <c r="D29" s="9" t="str">
        <f t="shared" ca="1" si="1"/>
        <v>W</v>
      </c>
      <c r="E29" s="1">
        <f t="shared" ca="1" si="2"/>
        <v>10</v>
      </c>
      <c r="F29" s="5">
        <f t="shared" ca="1" si="3"/>
        <v>100.59003015959948</v>
      </c>
      <c r="G29" s="18">
        <f t="shared" ca="1" si="4"/>
        <v>-0.73283638812537988</v>
      </c>
      <c r="H29" s="5"/>
      <c r="J29" s="1"/>
    </row>
    <row r="30" spans="1:10">
      <c r="A30" s="34">
        <f t="shared" ca="1" si="0"/>
        <v>0.19957658458294314</v>
      </c>
      <c r="B30" s="22">
        <f t="shared" ca="1" si="5"/>
        <v>100.44203186290225</v>
      </c>
      <c r="C30" s="24">
        <f t="shared" ca="1" si="6"/>
        <v>0.58916204713861475</v>
      </c>
      <c r="D30" s="9" t="str">
        <f t="shared" ca="1" si="1"/>
        <v>W</v>
      </c>
      <c r="E30" s="1">
        <f t="shared" ca="1" si="2"/>
        <v>11</v>
      </c>
      <c r="F30" s="5">
        <f t="shared" ca="1" si="3"/>
        <v>100.59003015959948</v>
      </c>
      <c r="G30" s="18">
        <f t="shared" ca="1" si="4"/>
        <v>-0.14713018423635565</v>
      </c>
      <c r="H30" s="5"/>
      <c r="J30" s="1"/>
    </row>
    <row r="31" spans="1:10">
      <c r="A31" s="34">
        <f t="shared" ca="1" si="0"/>
        <v>0.68751117233163761</v>
      </c>
      <c r="B31" s="22">
        <f t="shared" ca="1" si="5"/>
        <v>101.0346701438079</v>
      </c>
      <c r="C31" s="24">
        <f t="shared" ca="1" si="6"/>
        <v>0.5926382809056463</v>
      </c>
      <c r="D31" s="9" t="str">
        <f t="shared" ca="1" si="1"/>
        <v>W</v>
      </c>
      <c r="E31" s="1">
        <f t="shared" ca="1" si="2"/>
        <v>12</v>
      </c>
      <c r="F31" s="5">
        <f t="shared" ca="1" si="3"/>
        <v>101.0346701438079</v>
      </c>
      <c r="G31" s="18">
        <f t="shared" ca="1" si="4"/>
        <v>0</v>
      </c>
      <c r="H31" s="5"/>
      <c r="J31" s="1"/>
    </row>
    <row r="32" spans="1:10">
      <c r="A32" s="34">
        <f t="shared" ca="1" si="0"/>
        <v>0.11432099635024029</v>
      </c>
      <c r="B32" s="22">
        <f t="shared" ca="1" si="5"/>
        <v>101.63080516930823</v>
      </c>
      <c r="C32" s="24">
        <f t="shared" ca="1" si="6"/>
        <v>0.59613502550033104</v>
      </c>
      <c r="D32" s="9" t="str">
        <f t="shared" ca="1" si="1"/>
        <v>W</v>
      </c>
      <c r="E32" s="1">
        <f t="shared" ca="1" si="2"/>
        <v>13</v>
      </c>
      <c r="F32" s="5">
        <f t="shared" ca="1" si="3"/>
        <v>101.63080516930823</v>
      </c>
      <c r="G32" s="18">
        <f t="shared" ca="1" si="4"/>
        <v>0</v>
      </c>
      <c r="H32" s="5"/>
      <c r="J32" s="1"/>
    </row>
    <row r="33" spans="1:10">
      <c r="A33" s="34">
        <f t="shared" ca="1" si="0"/>
        <v>0.69548985832235299</v>
      </c>
      <c r="B33" s="22">
        <f t="shared" ca="1" si="5"/>
        <v>102.23045757125094</v>
      </c>
      <c r="C33" s="24">
        <f t="shared" ca="1" si="6"/>
        <v>0.59965240194270564</v>
      </c>
      <c r="D33" s="9" t="str">
        <f t="shared" ca="1" si="1"/>
        <v>W</v>
      </c>
      <c r="E33" s="1">
        <f t="shared" ca="1" si="2"/>
        <v>14</v>
      </c>
      <c r="F33" s="5">
        <f t="shared" ca="1" si="3"/>
        <v>102.23045757125094</v>
      </c>
      <c r="G33" s="18">
        <f t="shared" ca="1" si="4"/>
        <v>0</v>
      </c>
      <c r="H33" s="5"/>
      <c r="J33" s="1"/>
    </row>
    <row r="34" spans="1:10">
      <c r="A34" s="34">
        <f t="shared" ca="1" si="0"/>
        <v>0.10214189884087199</v>
      </c>
      <c r="B34" s="22">
        <f t="shared" ca="1" si="5"/>
        <v>102.83364810321787</v>
      </c>
      <c r="C34" s="24">
        <f t="shared" ca="1" si="6"/>
        <v>0.60319053196693062</v>
      </c>
      <c r="D34" s="9" t="str">
        <f t="shared" ca="1" si="1"/>
        <v>W</v>
      </c>
      <c r="E34" s="1">
        <f t="shared" ca="1" si="2"/>
        <v>15</v>
      </c>
      <c r="F34" s="5">
        <f t="shared" ca="1" si="3"/>
        <v>102.83364810321787</v>
      </c>
      <c r="G34" s="18">
        <f t="shared" ca="1" si="4"/>
        <v>0</v>
      </c>
      <c r="H34" s="5"/>
      <c r="J34" s="1"/>
    </row>
    <row r="35" spans="1:10">
      <c r="A35" s="34">
        <f t="shared" ca="1" si="0"/>
        <v>0.55880867919246757</v>
      </c>
      <c r="B35" s="22">
        <f t="shared" ca="1" si="5"/>
        <v>103.44039764124327</v>
      </c>
      <c r="C35" s="24">
        <f t="shared" ca="1" si="6"/>
        <v>0.60674953802539733</v>
      </c>
      <c r="D35" s="9" t="str">
        <f t="shared" ca="1" si="1"/>
        <v>W</v>
      </c>
      <c r="E35" s="1">
        <f t="shared" ca="1" si="2"/>
        <v>16</v>
      </c>
      <c r="F35" s="5">
        <f t="shared" ca="1" si="3"/>
        <v>103.44039764124327</v>
      </c>
      <c r="G35" s="18">
        <f t="shared" ca="1" si="4"/>
        <v>0</v>
      </c>
      <c r="H35" s="5"/>
      <c r="J35" s="1"/>
    </row>
    <row r="36" spans="1:10">
      <c r="A36" s="34">
        <f t="shared" ca="1" si="0"/>
        <v>0.24483183062712532</v>
      </c>
      <c r="B36" s="22">
        <f t="shared" ca="1" si="5"/>
        <v>104.05072718453624</v>
      </c>
      <c r="C36" s="24">
        <f t="shared" ca="1" si="6"/>
        <v>0.61032954329297695</v>
      </c>
      <c r="D36" s="9" t="str">
        <f t="shared" ca="1" si="1"/>
        <v>W</v>
      </c>
      <c r="E36" s="1">
        <f t="shared" ca="1" si="2"/>
        <v>17</v>
      </c>
      <c r="F36" s="5">
        <f t="shared" ca="1" si="3"/>
        <v>104.05072718453624</v>
      </c>
      <c r="G36" s="18">
        <f t="shared" ca="1" si="4"/>
        <v>0</v>
      </c>
      <c r="H36" s="5"/>
      <c r="J36" s="1"/>
    </row>
    <row r="37" spans="1:10">
      <c r="A37" s="34">
        <f t="shared" ca="1" si="0"/>
        <v>2.0668858561540659E-2</v>
      </c>
      <c r="B37" s="22">
        <f t="shared" ca="1" si="5"/>
        <v>104.66465785620758</v>
      </c>
      <c r="C37" s="24">
        <f t="shared" ca="1" si="6"/>
        <v>0.61393067167134063</v>
      </c>
      <c r="D37" s="9" t="str">
        <f t="shared" ca="1" si="1"/>
        <v>W</v>
      </c>
      <c r="E37" s="1">
        <f t="shared" ca="1" si="2"/>
        <v>18</v>
      </c>
      <c r="F37" s="5">
        <f t="shared" ca="1" si="3"/>
        <v>104.66465785620758</v>
      </c>
      <c r="G37" s="18">
        <f t="shared" ca="1" si="4"/>
        <v>0</v>
      </c>
      <c r="H37" s="5"/>
      <c r="J37" s="1"/>
    </row>
    <row r="38" spans="1:10">
      <c r="A38" s="34">
        <f t="shared" ca="1" si="0"/>
        <v>0.66952076344174261</v>
      </c>
      <c r="B38" s="22">
        <f t="shared" ca="1" si="5"/>
        <v>105.28221090400082</v>
      </c>
      <c r="C38" s="24">
        <f t="shared" ca="1" si="6"/>
        <v>0.61755304779323694</v>
      </c>
      <c r="D38" s="9" t="str">
        <f t="shared" ca="1" si="1"/>
        <v>W</v>
      </c>
      <c r="E38" s="1">
        <f t="shared" ca="1" si="2"/>
        <v>19</v>
      </c>
      <c r="F38" s="5">
        <f t="shared" ca="1" si="3"/>
        <v>105.28221090400082</v>
      </c>
      <c r="G38" s="18">
        <f t="shared" ca="1" si="4"/>
        <v>0</v>
      </c>
      <c r="H38" s="5"/>
      <c r="J38" s="1"/>
    </row>
    <row r="39" spans="1:10">
      <c r="A39" s="34">
        <f t="shared" ca="1" si="0"/>
        <v>0.10368115409229883</v>
      </c>
      <c r="B39" s="22">
        <f t="shared" ca="1" si="5"/>
        <v>105.90340770102756</v>
      </c>
      <c r="C39" s="24">
        <f t="shared" ca="1" si="6"/>
        <v>0.62119679702674091</v>
      </c>
      <c r="D39" s="9" t="str">
        <f t="shared" ca="1" si="1"/>
        <v>W</v>
      </c>
      <c r="E39" s="1">
        <f t="shared" ca="1" si="2"/>
        <v>20</v>
      </c>
      <c r="F39" s="5">
        <f t="shared" ca="1" si="3"/>
        <v>105.90340770102756</v>
      </c>
      <c r="G39" s="18">
        <f t="shared" ca="1" si="4"/>
        <v>0</v>
      </c>
      <c r="H39" s="5"/>
      <c r="J39" s="1"/>
    </row>
    <row r="40" spans="1:10">
      <c r="A40" s="34">
        <f t="shared" ca="1" si="0"/>
        <v>2.2965690486841606E-2</v>
      </c>
      <c r="B40" s="22">
        <f t="shared" ca="1" si="5"/>
        <v>106.52826974650723</v>
      </c>
      <c r="C40" s="24">
        <f t="shared" ca="1" si="6"/>
        <v>0.62486204547967361</v>
      </c>
      <c r="D40" s="9" t="str">
        <f t="shared" ca="1" si="1"/>
        <v>W</v>
      </c>
      <c r="E40" s="1">
        <f t="shared" ca="1" si="2"/>
        <v>21</v>
      </c>
      <c r="F40" s="5">
        <f t="shared" ca="1" si="3"/>
        <v>106.52826974650723</v>
      </c>
      <c r="G40" s="18">
        <f t="shared" ca="1" si="4"/>
        <v>0</v>
      </c>
      <c r="H40" s="5"/>
      <c r="J40" s="1"/>
    </row>
    <row r="41" spans="1:10">
      <c r="A41" s="34">
        <f t="shared" ca="1" si="0"/>
        <v>5.9754498319704252E-2</v>
      </c>
      <c r="B41" s="22">
        <f t="shared" ca="1" si="5"/>
        <v>107.15681866651113</v>
      </c>
      <c r="C41" s="24">
        <f t="shared" ca="1" si="6"/>
        <v>0.62854892000389384</v>
      </c>
      <c r="D41" s="9" t="str">
        <f t="shared" ca="1" si="1"/>
        <v>W</v>
      </c>
      <c r="E41" s="1">
        <f t="shared" ca="1" si="2"/>
        <v>22</v>
      </c>
      <c r="F41" s="5">
        <f t="shared" ca="1" si="3"/>
        <v>107.15681866651113</v>
      </c>
      <c r="G41" s="18">
        <f t="shared" ca="1" si="4"/>
        <v>0</v>
      </c>
      <c r="H41" s="5"/>
      <c r="J41" s="1"/>
    </row>
    <row r="42" spans="1:10">
      <c r="A42" s="34">
        <f t="shared" ca="1" si="0"/>
        <v>0.11029661484544429</v>
      </c>
      <c r="B42" s="22">
        <f t="shared" ca="1" si="5"/>
        <v>107.78907621471087</v>
      </c>
      <c r="C42" s="24">
        <f t="shared" ca="1" si="6"/>
        <v>0.63225754819974611</v>
      </c>
      <c r="D42" s="9" t="str">
        <f t="shared" ca="1" si="1"/>
        <v>W</v>
      </c>
      <c r="E42" s="1">
        <f t="shared" ca="1" si="2"/>
        <v>23</v>
      </c>
      <c r="F42" s="5">
        <f t="shared" ca="1" si="3"/>
        <v>107.78907621471087</v>
      </c>
      <c r="G42" s="18">
        <f t="shared" ca="1" si="4"/>
        <v>0</v>
      </c>
      <c r="H42" s="5"/>
      <c r="J42" s="1"/>
    </row>
    <row r="43" spans="1:10">
      <c r="A43" s="34">
        <f t="shared" ca="1" si="0"/>
        <v>0.15892593891899898</v>
      </c>
      <c r="B43" s="22">
        <f t="shared" ca="1" si="5"/>
        <v>108.42506427313134</v>
      </c>
      <c r="C43" s="24">
        <f t="shared" ca="1" si="6"/>
        <v>0.63598805842046602</v>
      </c>
      <c r="D43" s="9" t="str">
        <f t="shared" ca="1" si="1"/>
        <v>W</v>
      </c>
      <c r="E43" s="1">
        <f t="shared" ca="1" si="2"/>
        <v>24</v>
      </c>
      <c r="F43" s="5">
        <f t="shared" ca="1" si="3"/>
        <v>108.42506427313134</v>
      </c>
      <c r="G43" s="18">
        <f t="shared" ca="1" si="4"/>
        <v>0</v>
      </c>
      <c r="H43" s="5"/>
      <c r="J43" s="1"/>
    </row>
    <row r="44" spans="1:10">
      <c r="A44" s="34">
        <f t="shared" ca="1" si="0"/>
        <v>0.16781421199422319</v>
      </c>
      <c r="B44" s="22">
        <f t="shared" ca="1" si="5"/>
        <v>109.06480485290794</v>
      </c>
      <c r="C44" s="24">
        <f t="shared" ca="1" si="6"/>
        <v>0.63974057977659982</v>
      </c>
      <c r="D44" s="9" t="str">
        <f t="shared" ca="1" si="1"/>
        <v>W</v>
      </c>
      <c r="E44" s="1">
        <f t="shared" ca="1" si="2"/>
        <v>25</v>
      </c>
      <c r="F44" s="5">
        <f t="shared" ca="1" si="3"/>
        <v>109.06480485290794</v>
      </c>
      <c r="G44" s="18">
        <f t="shared" ca="1" si="4"/>
        <v>0</v>
      </c>
      <c r="H44" s="5"/>
      <c r="J44" s="1"/>
    </row>
    <row r="45" spans="1:10">
      <c r="A45" s="34">
        <f t="shared" ca="1" si="0"/>
        <v>5.92619814459312E-2</v>
      </c>
      <c r="B45" s="22">
        <f t="shared" ca="1" si="5"/>
        <v>109.70832009504842</v>
      </c>
      <c r="C45" s="24">
        <f t="shared" ca="1" si="6"/>
        <v>0.64351524214048084</v>
      </c>
      <c r="D45" s="9" t="str">
        <f t="shared" ca="1" si="1"/>
        <v>W</v>
      </c>
      <c r="E45" s="1">
        <f t="shared" ca="1" si="2"/>
        <v>26</v>
      </c>
      <c r="F45" s="5">
        <f t="shared" ca="1" si="3"/>
        <v>109.70832009504842</v>
      </c>
      <c r="G45" s="18">
        <f t="shared" ca="1" si="4"/>
        <v>0</v>
      </c>
      <c r="H45" s="5"/>
      <c r="J45" s="1"/>
    </row>
    <row r="46" spans="1:10">
      <c r="A46" s="34">
        <f t="shared" ca="1" si="0"/>
        <v>0.85260111295960161</v>
      </c>
      <c r="B46" s="22">
        <f t="shared" ca="1" si="5"/>
        <v>108.61123689409794</v>
      </c>
      <c r="C46" s="24">
        <f t="shared" ca="1" si="6"/>
        <v>-1.097083200950479</v>
      </c>
      <c r="D46" s="9" t="str">
        <f t="shared" ca="1" si="1"/>
        <v>L</v>
      </c>
      <c r="E46" s="1">
        <f t="shared" ca="1" si="2"/>
        <v>26</v>
      </c>
      <c r="F46" s="5">
        <f t="shared" ca="1" si="3"/>
        <v>109.70832009504842</v>
      </c>
      <c r="G46" s="18">
        <f t="shared" ca="1" si="4"/>
        <v>-0.99999999999999512</v>
      </c>
      <c r="H46" s="5"/>
      <c r="J46" s="1"/>
    </row>
    <row r="47" spans="1:10">
      <c r="A47" s="34">
        <f t="shared" ca="1" si="0"/>
        <v>0.91160374087111506</v>
      </c>
      <c r="B47" s="22">
        <f t="shared" ca="1" si="5"/>
        <v>107.52512452515697</v>
      </c>
      <c r="C47" s="24">
        <f t="shared" ca="1" si="6"/>
        <v>-1.0861123689409737</v>
      </c>
      <c r="D47" s="9" t="str">
        <f t="shared" ca="1" si="1"/>
        <v>L</v>
      </c>
      <c r="E47" s="1">
        <f t="shared" ca="1" si="2"/>
        <v>26</v>
      </c>
      <c r="F47" s="5">
        <f t="shared" ca="1" si="3"/>
        <v>109.70832009504842</v>
      </c>
      <c r="G47" s="18">
        <f t="shared" ca="1" si="4"/>
        <v>-1.98999999999999</v>
      </c>
      <c r="H47" s="5"/>
      <c r="J47" s="1"/>
    </row>
    <row r="48" spans="1:10">
      <c r="A48" s="34">
        <f t="shared" ca="1" si="0"/>
        <v>0.96475757490402891</v>
      </c>
      <c r="B48" s="22">
        <f t="shared" ca="1" si="5"/>
        <v>106.4498732799054</v>
      </c>
      <c r="C48" s="24">
        <f t="shared" ca="1" si="6"/>
        <v>-1.0752512452515646</v>
      </c>
      <c r="D48" s="9" t="str">
        <f t="shared" ca="1" si="1"/>
        <v>L</v>
      </c>
      <c r="E48" s="1">
        <f t="shared" ca="1" si="2"/>
        <v>26</v>
      </c>
      <c r="F48" s="5">
        <f t="shared" ca="1" si="3"/>
        <v>109.70832009504842</v>
      </c>
      <c r="G48" s="18">
        <f t="shared" ca="1" si="4"/>
        <v>-2.9700999999999858</v>
      </c>
      <c r="H48" s="5"/>
    </row>
    <row r="49" spans="1:14">
      <c r="A49" s="34">
        <f t="shared" ca="1" si="0"/>
        <v>0.17402857256811988</v>
      </c>
      <c r="B49" s="22">
        <f t="shared" ca="1" si="5"/>
        <v>107.07795963711229</v>
      </c>
      <c r="C49" s="24">
        <f t="shared" ca="1" si="6"/>
        <v>0.62808635720688244</v>
      </c>
      <c r="D49" s="9" t="str">
        <f t="shared" ca="1" si="1"/>
        <v>W</v>
      </c>
      <c r="E49" s="1">
        <f t="shared" ca="1" si="2"/>
        <v>27</v>
      </c>
      <c r="F49" s="5">
        <f t="shared" ca="1" si="3"/>
        <v>109.70832009504842</v>
      </c>
      <c r="G49" s="18">
        <f t="shared" ca="1" si="4"/>
        <v>-2.3975943261707582</v>
      </c>
      <c r="H49" s="5"/>
    </row>
    <row r="50" spans="1:14">
      <c r="A50" s="34">
        <f t="shared" ca="1" si="0"/>
        <v>0.98191617672473352</v>
      </c>
      <c r="B50" s="22">
        <f t="shared" ca="1" si="5"/>
        <v>106.00718004074116</v>
      </c>
      <c r="C50" s="24">
        <f t="shared" ca="1" si="6"/>
        <v>-1.0707795963711249</v>
      </c>
      <c r="D50" s="9" t="str">
        <f t="shared" ca="1" si="1"/>
        <v>L</v>
      </c>
      <c r="E50" s="1">
        <f t="shared" ca="1" si="2"/>
        <v>27</v>
      </c>
      <c r="F50" s="5">
        <f t="shared" ca="1" si="3"/>
        <v>109.70832009504842</v>
      </c>
      <c r="G50" s="18">
        <f t="shared" ca="1" si="4"/>
        <v>-3.3736183829090529</v>
      </c>
      <c r="H50" s="5"/>
    </row>
    <row r="51" spans="1:14">
      <c r="A51" s="34">
        <f t="shared" ca="1" si="0"/>
        <v>0.38909554805579738</v>
      </c>
      <c r="B51" s="22">
        <f t="shared" ca="1" si="5"/>
        <v>106.63265437432246</v>
      </c>
      <c r="C51" s="24">
        <f t="shared" ca="1" si="6"/>
        <v>0.62547433358129467</v>
      </c>
      <c r="D51" s="9" t="str">
        <f t="shared" ca="1" si="1"/>
        <v>W</v>
      </c>
      <c r="E51" s="1">
        <f t="shared" ca="1" si="2"/>
        <v>28</v>
      </c>
      <c r="F51" s="5">
        <f t="shared" ca="1" si="3"/>
        <v>109.70832009504842</v>
      </c>
      <c r="G51" s="18">
        <f t="shared" ca="1" si="4"/>
        <v>-2.8034935892385269</v>
      </c>
      <c r="H51" s="5"/>
    </row>
    <row r="52" spans="1:14">
      <c r="A52" s="34">
        <f t="shared" ca="1" si="0"/>
        <v>0.13382335804558454</v>
      </c>
      <c r="B52" s="22">
        <f t="shared" ca="1" si="5"/>
        <v>107.26181919511244</v>
      </c>
      <c r="C52" s="24">
        <f t="shared" ca="1" si="6"/>
        <v>0.62916482078998115</v>
      </c>
      <c r="D52" s="9" t="str">
        <f t="shared" ca="1" si="1"/>
        <v>W</v>
      </c>
      <c r="E52" s="1">
        <f t="shared" ca="1" si="2"/>
        <v>29</v>
      </c>
      <c r="F52" s="5">
        <f t="shared" ca="1" si="3"/>
        <v>109.70832009504842</v>
      </c>
      <c r="G52" s="18">
        <f t="shared" ca="1" si="4"/>
        <v>-2.2300048873379881</v>
      </c>
      <c r="H52" s="5"/>
    </row>
    <row r="53" spans="1:14">
      <c r="A53" s="34">
        <f t="shared" ca="1" si="0"/>
        <v>0.611252702019768</v>
      </c>
      <c r="B53" s="22">
        <f t="shared" ca="1" si="5"/>
        <v>107.89469627809868</v>
      </c>
      <c r="C53" s="24">
        <f t="shared" ca="1" si="6"/>
        <v>0.63287708298624068</v>
      </c>
      <c r="D53" s="9" t="str">
        <f t="shared" ca="1" si="1"/>
        <v>W</v>
      </c>
      <c r="E53" s="1">
        <f t="shared" ca="1" si="2"/>
        <v>30</v>
      </c>
      <c r="F53" s="5">
        <f t="shared" ca="1" si="3"/>
        <v>109.70832009504842</v>
      </c>
      <c r="G53" s="18">
        <f t="shared" ca="1" si="4"/>
        <v>-1.6531324291343328</v>
      </c>
      <c r="H53" s="5"/>
    </row>
    <row r="54" spans="1:14">
      <c r="A54" s="34">
        <f t="shared" ca="1" si="0"/>
        <v>0.86335699584269099</v>
      </c>
      <c r="B54" s="22">
        <f t="shared" ca="1" si="5"/>
        <v>106.81574931531769</v>
      </c>
      <c r="C54" s="24">
        <f t="shared" ca="1" si="6"/>
        <v>-1.0789469627809893</v>
      </c>
      <c r="D54" s="9" t="str">
        <f t="shared" ca="1" si="1"/>
        <v>L</v>
      </c>
      <c r="E54" s="1">
        <f t="shared" ca="1" si="2"/>
        <v>30</v>
      </c>
      <c r="F54" s="5">
        <f t="shared" ca="1" si="3"/>
        <v>109.70832009504842</v>
      </c>
      <c r="G54" s="18">
        <f t="shared" ca="1" si="4"/>
        <v>-2.6366011048429918</v>
      </c>
      <c r="H54" s="5"/>
    </row>
    <row r="55" spans="1:14">
      <c r="A55" s="34">
        <f t="shared" ca="1" si="0"/>
        <v>0.824024308129778</v>
      </c>
      <c r="B55" s="22">
        <f t="shared" ca="1" si="5"/>
        <v>105.74759182216451</v>
      </c>
      <c r="C55" s="24">
        <f t="shared" ca="1" si="6"/>
        <v>-1.0681574931531799</v>
      </c>
      <c r="D55" s="9" t="str">
        <f t="shared" ca="1" si="1"/>
        <v>L</v>
      </c>
      <c r="E55" s="1">
        <f t="shared" ca="1" si="2"/>
        <v>30</v>
      </c>
      <c r="F55" s="5">
        <f t="shared" ca="1" si="3"/>
        <v>109.70832009504842</v>
      </c>
      <c r="G55" s="18">
        <f t="shared" ca="1" si="4"/>
        <v>-3.6102350937945644</v>
      </c>
      <c r="H55" s="5"/>
    </row>
    <row r="56" spans="1:14">
      <c r="A56" s="34">
        <f t="shared" ca="1" si="0"/>
        <v>0.61959558284010474</v>
      </c>
      <c r="B56" s="22">
        <f t="shared" ca="1" si="5"/>
        <v>106.37153450696545</v>
      </c>
      <c r="C56" s="24">
        <f t="shared" ca="1" si="6"/>
        <v>0.62394268480093729</v>
      </c>
      <c r="D56" s="9" t="str">
        <f t="shared" ca="1" si="1"/>
        <v>W</v>
      </c>
      <c r="E56" s="1">
        <f t="shared" ca="1" si="2"/>
        <v>31</v>
      </c>
      <c r="F56" s="5">
        <f t="shared" ca="1" si="3"/>
        <v>109.70832009504842</v>
      </c>
      <c r="G56" s="18">
        <f t="shared" ca="1" si="4"/>
        <v>-3.0415064100809048</v>
      </c>
      <c r="H56" s="5"/>
    </row>
    <row r="57" spans="1:14">
      <c r="A57" s="34">
        <f t="shared" ca="1" si="0"/>
        <v>0.97945447475380965</v>
      </c>
      <c r="B57" s="22">
        <f t="shared" ca="1" si="5"/>
        <v>105.30781916189579</v>
      </c>
      <c r="C57" s="24">
        <f t="shared" ca="1" si="6"/>
        <v>-1.063715345069653</v>
      </c>
      <c r="D57" s="9" t="str">
        <f t="shared" ca="1" si="1"/>
        <v>L</v>
      </c>
      <c r="E57" s="1">
        <f t="shared" ca="1" si="2"/>
        <v>31</v>
      </c>
      <c r="F57" s="5">
        <f t="shared" ca="1" si="3"/>
        <v>109.70832009504842</v>
      </c>
      <c r="G57" s="18">
        <f t="shared" ca="1" si="4"/>
        <v>-4.0110913459800948</v>
      </c>
      <c r="H57" s="5"/>
    </row>
    <row r="58" spans="1:14">
      <c r="A58" s="34">
        <f t="shared" ca="1" si="0"/>
        <v>0.46679354991504951</v>
      </c>
      <c r="B58" s="22">
        <f t="shared" ca="1" si="5"/>
        <v>105.92916705536747</v>
      </c>
      <c r="C58" s="24">
        <f t="shared" ca="1" si="6"/>
        <v>0.62134789347167896</v>
      </c>
      <c r="D58" s="9" t="str">
        <f t="shared" ca="1" si="1"/>
        <v>W</v>
      </c>
      <c r="E58" s="1">
        <f t="shared" ca="1" si="2"/>
        <v>32</v>
      </c>
      <c r="F58" s="5">
        <f t="shared" ca="1" si="3"/>
        <v>109.70832009504842</v>
      </c>
      <c r="G58" s="18">
        <f t="shared" ca="1" si="4"/>
        <v>-3.4447278350509696</v>
      </c>
      <c r="H58" s="5"/>
    </row>
    <row r="59" spans="1:14">
      <c r="A59" s="34">
        <f t="shared" ca="1" si="0"/>
        <v>0.59041324272452589</v>
      </c>
      <c r="B59" s="22">
        <f t="shared" ca="1" si="5"/>
        <v>106.55418108880666</v>
      </c>
      <c r="C59" s="24">
        <f t="shared" ca="1" si="6"/>
        <v>0.62501403343918582</v>
      </c>
      <c r="D59" s="9" t="str">
        <f t="shared" ca="1" si="1"/>
        <v>W</v>
      </c>
      <c r="E59" s="1">
        <f t="shared" ca="1" si="2"/>
        <v>33</v>
      </c>
      <c r="F59" s="5">
        <f t="shared" ca="1" si="3"/>
        <v>109.70832009504842</v>
      </c>
      <c r="G59" s="18">
        <f t="shared" ca="1" si="4"/>
        <v>-2.8750226085944073</v>
      </c>
      <c r="H59" s="5"/>
    </row>
    <row r="60" spans="1:14">
      <c r="A60" s="34">
        <f t="shared" ca="1" si="0"/>
        <v>0.8951598967450396</v>
      </c>
      <c r="B60" s="22">
        <f t="shared" ca="1" si="5"/>
        <v>105.48863927791859</v>
      </c>
      <c r="C60" s="24">
        <f t="shared" ca="1" si="6"/>
        <v>-1.0655418108880639</v>
      </c>
      <c r="D60" s="9" t="str">
        <f t="shared" ca="1" si="1"/>
        <v>L</v>
      </c>
      <c r="E60" s="1">
        <f t="shared" ca="1" si="2"/>
        <v>33</v>
      </c>
      <c r="F60" s="5">
        <f t="shared" ca="1" si="3"/>
        <v>109.70832009504842</v>
      </c>
      <c r="G60" s="18">
        <f t="shared" ca="1" si="4"/>
        <v>-3.8462723825084608</v>
      </c>
      <c r="H60" s="5"/>
      <c r="I60" t="s">
        <v>13</v>
      </c>
      <c r="J60"/>
      <c r="K60"/>
      <c r="L60"/>
      <c r="M60"/>
      <c r="N60"/>
    </row>
    <row r="61" spans="1:14">
      <c r="A61" s="34">
        <f t="shared" ca="1" si="0"/>
        <v>0.73154395036831943</v>
      </c>
      <c r="B61" s="22">
        <f t="shared" ca="1" si="5"/>
        <v>104.43375288513941</v>
      </c>
      <c r="C61" s="24">
        <f t="shared" ca="1" si="6"/>
        <v>-1.0548863927791814</v>
      </c>
      <c r="D61" s="9" t="str">
        <f t="shared" ca="1" si="1"/>
        <v>L</v>
      </c>
      <c r="E61" s="1">
        <f t="shared" ca="1" si="2"/>
        <v>33</v>
      </c>
      <c r="F61" s="5">
        <f t="shared" ca="1" si="3"/>
        <v>109.70832009504842</v>
      </c>
      <c r="G61" s="18">
        <f t="shared" ca="1" si="4"/>
        <v>-4.8078096586833725</v>
      </c>
      <c r="H61" s="5"/>
      <c r="I61"/>
      <c r="J61"/>
      <c r="K61"/>
      <c r="L61"/>
      <c r="M61"/>
      <c r="N61"/>
    </row>
    <row r="62" spans="1:14">
      <c r="A62" s="34">
        <f t="shared" ca="1" si="0"/>
        <v>0.46635180220884997</v>
      </c>
      <c r="B62" s="22">
        <f t="shared" ca="1" si="5"/>
        <v>105.04994352396334</v>
      </c>
      <c r="C62" s="24">
        <f t="shared" ca="1" si="6"/>
        <v>0.61619063882392311</v>
      </c>
      <c r="D62" s="9" t="str">
        <f t="shared" ca="1" si="1"/>
        <v>W</v>
      </c>
      <c r="E62" s="1">
        <f t="shared" ca="1" si="2"/>
        <v>34</v>
      </c>
      <c r="F62" s="5">
        <f t="shared" ca="1" si="3"/>
        <v>109.70832009504842</v>
      </c>
      <c r="G62" s="18">
        <f t="shared" ca="1" si="4"/>
        <v>-4.2461470260862528</v>
      </c>
      <c r="H62" s="5"/>
      <c r="I62" s="25" t="s">
        <v>23</v>
      </c>
      <c r="J62" s="25" t="s">
        <v>22</v>
      </c>
      <c r="K62"/>
      <c r="L62"/>
      <c r="M62" s="26" t="s">
        <v>18</v>
      </c>
      <c r="N62" s="27"/>
    </row>
    <row r="63" spans="1:14">
      <c r="A63" s="34">
        <f t="shared" ca="1" si="0"/>
        <v>0.2763407103702642</v>
      </c>
      <c r="B63" s="22">
        <f t="shared" ca="1" si="5"/>
        <v>105.66976987339694</v>
      </c>
      <c r="C63" s="24">
        <f t="shared" ca="1" si="6"/>
        <v>0.61982634943360893</v>
      </c>
      <c r="D63" s="9" t="str">
        <f t="shared" ca="1" si="1"/>
        <v>W</v>
      </c>
      <c r="E63" s="1">
        <f t="shared" ca="1" si="2"/>
        <v>35</v>
      </c>
      <c r="F63" s="5">
        <f t="shared" ca="1" si="3"/>
        <v>109.70832009504842</v>
      </c>
      <c r="G63" s="18">
        <f t="shared" ca="1" si="4"/>
        <v>-3.6811704145616146</v>
      </c>
      <c r="H63" s="5"/>
      <c r="I63"/>
      <c r="J63" s="33">
        <v>-1008</v>
      </c>
      <c r="K63" s="33">
        <v>98992</v>
      </c>
      <c r="L63"/>
      <c r="M63" s="28" t="s">
        <v>14</v>
      </c>
      <c r="N63" s="29">
        <f>AVERAGE(J:J)</f>
        <v>102.70281690140845</v>
      </c>
    </row>
    <row r="64" spans="1:14">
      <c r="A64" s="34">
        <f t="shared" ca="1" si="0"/>
        <v>0.79813179815606894</v>
      </c>
      <c r="B64" s="22">
        <f t="shared" ca="1" si="5"/>
        <v>104.61307217466297</v>
      </c>
      <c r="C64" s="24">
        <f t="shared" ca="1" si="6"/>
        <v>-1.05669769873397</v>
      </c>
      <c r="D64" s="9" t="str">
        <f t="shared" ca="1" si="1"/>
        <v>L</v>
      </c>
      <c r="E64" s="1">
        <f t="shared" ca="1" si="2"/>
        <v>35</v>
      </c>
      <c r="F64" s="5">
        <f t="shared" ca="1" si="3"/>
        <v>109.70832009504842</v>
      </c>
      <c r="G64" s="18">
        <f t="shared" ca="1" si="4"/>
        <v>-4.6443587104159985</v>
      </c>
      <c r="H64" s="5"/>
      <c r="I64"/>
      <c r="J64" s="33">
        <v>523.04999999999995</v>
      </c>
      <c r="K64" s="33">
        <v>99515.05</v>
      </c>
      <c r="L64"/>
      <c r="M64" s="28" t="s">
        <v>15</v>
      </c>
      <c r="N64" s="29">
        <f>COUNT(J:J)</f>
        <v>852</v>
      </c>
    </row>
    <row r="65" spans="1:14">
      <c r="A65" s="34">
        <f t="shared" ca="1" si="0"/>
        <v>0.96930632937033701</v>
      </c>
      <c r="B65" s="22">
        <f t="shared" ca="1" si="5"/>
        <v>103.56694145291634</v>
      </c>
      <c r="C65" s="24">
        <f t="shared" ca="1" si="6"/>
        <v>-1.0461307217466356</v>
      </c>
      <c r="D65" s="9" t="str">
        <f t="shared" ca="1" si="1"/>
        <v>L</v>
      </c>
      <c r="E65" s="1">
        <f t="shared" ca="1" si="2"/>
        <v>35</v>
      </c>
      <c r="F65" s="5">
        <f t="shared" ca="1" si="3"/>
        <v>109.70832009504842</v>
      </c>
      <c r="G65" s="18">
        <f t="shared" ca="1" si="4"/>
        <v>-5.5979151233118438</v>
      </c>
      <c r="H65" s="5"/>
      <c r="I65"/>
      <c r="J65" s="33">
        <v>361.95</v>
      </c>
      <c r="K65" s="33">
        <v>99877</v>
      </c>
      <c r="L65"/>
      <c r="M65" s="28" t="s">
        <v>16</v>
      </c>
      <c r="N65" s="29">
        <f>STDEV(J:J)</f>
        <v>1060.5270027289832</v>
      </c>
    </row>
    <row r="66" spans="1:14">
      <c r="A66" s="34">
        <f t="shared" ca="1" si="0"/>
        <v>0.69350997185170815</v>
      </c>
      <c r="B66" s="22">
        <f t="shared" ca="1" si="5"/>
        <v>104.17801764286328</v>
      </c>
      <c r="C66" s="24">
        <f t="shared" ca="1" si="6"/>
        <v>0.61107618994694235</v>
      </c>
      <c r="D66" s="9" t="str">
        <f t="shared" ca="1" si="1"/>
        <v>W</v>
      </c>
      <c r="E66" s="1">
        <f t="shared" ca="1" si="2"/>
        <v>36</v>
      </c>
      <c r="F66" s="5">
        <f t="shared" ca="1" si="3"/>
        <v>109.70832009504842</v>
      </c>
      <c r="G66" s="18">
        <f t="shared" ca="1" si="4"/>
        <v>-5.0409143512486843</v>
      </c>
      <c r="H66" s="5"/>
      <c r="I66"/>
      <c r="J66" s="33">
        <v>7088.9</v>
      </c>
      <c r="K66" s="33">
        <v>106965.9</v>
      </c>
      <c r="L66"/>
      <c r="M66" s="30" t="s">
        <v>17</v>
      </c>
      <c r="N66" s="31">
        <f>N63*SQRT(N64)/N65</f>
        <v>2.8267045763104548</v>
      </c>
    </row>
    <row r="67" spans="1:14">
      <c r="A67" s="34">
        <f t="shared" ca="1" si="0"/>
        <v>0.64861605598654415</v>
      </c>
      <c r="B67" s="22">
        <f t="shared" ca="1" si="5"/>
        <v>104.79269936662905</v>
      </c>
      <c r="C67" s="24">
        <f t="shared" ca="1" si="6"/>
        <v>0.61468172376577002</v>
      </c>
      <c r="D67" s="9" t="str">
        <f t="shared" ca="1" si="1"/>
        <v>W</v>
      </c>
      <c r="E67" s="1">
        <f t="shared" ca="1" si="2"/>
        <v>37</v>
      </c>
      <c r="F67" s="5">
        <f t="shared" ca="1" si="3"/>
        <v>109.70832009504842</v>
      </c>
      <c r="G67" s="18">
        <f t="shared" ca="1" si="4"/>
        <v>-4.4806271066411414</v>
      </c>
      <c r="H67" s="5"/>
      <c r="I67"/>
      <c r="J67" s="33">
        <v>-988</v>
      </c>
      <c r="K67" s="33">
        <v>105977.9</v>
      </c>
      <c r="L67"/>
      <c r="M67"/>
      <c r="N67"/>
    </row>
    <row r="68" spans="1:14">
      <c r="A68" s="34">
        <f t="shared" ca="1" si="0"/>
        <v>0.3423442267857546</v>
      </c>
      <c r="B68" s="22">
        <f t="shared" ca="1" si="5"/>
        <v>105.41100789795058</v>
      </c>
      <c r="C68" s="24">
        <f t="shared" ca="1" si="6"/>
        <v>0.61830853132153152</v>
      </c>
      <c r="D68" s="9" t="str">
        <f t="shared" ca="1" si="1"/>
        <v>W</v>
      </c>
      <c r="E68" s="1">
        <f t="shared" ca="1" si="2"/>
        <v>38</v>
      </c>
      <c r="F68" s="5">
        <f t="shared" ca="1" si="3"/>
        <v>109.70832009504842</v>
      </c>
      <c r="G68" s="18">
        <f t="shared" ca="1" si="4"/>
        <v>-3.9170339983100275</v>
      </c>
      <c r="H68" s="5"/>
      <c r="I68"/>
      <c r="J68" s="33">
        <v>-1020</v>
      </c>
      <c r="K68" s="33">
        <v>104957.9</v>
      </c>
      <c r="L68"/>
      <c r="M68" s="26" t="s">
        <v>24</v>
      </c>
      <c r="N68" s="27"/>
    </row>
    <row r="69" spans="1:14">
      <c r="A69" s="34">
        <f t="shared" ca="1" si="0"/>
        <v>0.27787890729555276</v>
      </c>
      <c r="B69" s="22">
        <f t="shared" ca="1" si="5"/>
        <v>106.03296463608629</v>
      </c>
      <c r="C69" s="24">
        <f t="shared" ca="1" si="6"/>
        <v>0.62195673813570806</v>
      </c>
      <c r="D69" s="9" t="str">
        <f t="shared" ca="1" si="1"/>
        <v>W</v>
      </c>
      <c r="E69" s="1">
        <f t="shared" ca="1" si="2"/>
        <v>39</v>
      </c>
      <c r="F69" s="5">
        <f t="shared" ca="1" si="3"/>
        <v>109.70832009504842</v>
      </c>
      <c r="G69" s="18">
        <f t="shared" ca="1" si="4"/>
        <v>-3.3501155206623325</v>
      </c>
      <c r="H69" s="5"/>
      <c r="I69"/>
      <c r="J69" s="33">
        <v>70</v>
      </c>
      <c r="K69" s="33">
        <v>105027.9</v>
      </c>
      <c r="L69"/>
      <c r="M69" s="28" t="s">
        <v>25</v>
      </c>
      <c r="N69" s="29">
        <f>COUNTIF(J:J,"&gt;0")</f>
        <v>601</v>
      </c>
    </row>
    <row r="70" spans="1:14">
      <c r="A70" s="34">
        <f t="shared" ca="1" si="0"/>
        <v>0.14201247765179925</v>
      </c>
      <c r="B70" s="22">
        <f t="shared" ca="1" si="5"/>
        <v>106.65859110655666</v>
      </c>
      <c r="C70" s="24">
        <f t="shared" ca="1" si="6"/>
        <v>0.62562647047036535</v>
      </c>
      <c r="D70" s="9" t="str">
        <f t="shared" ca="1" si="1"/>
        <v>W</v>
      </c>
      <c r="E70" s="1">
        <f t="shared" ca="1" si="2"/>
        <v>40</v>
      </c>
      <c r="F70" s="5">
        <f t="shared" ca="1" si="3"/>
        <v>109.70832009504842</v>
      </c>
      <c r="G70" s="18">
        <f t="shared" ca="1" si="4"/>
        <v>-2.779852053016179</v>
      </c>
      <c r="H70" s="5"/>
      <c r="I70"/>
      <c r="J70" s="32">
        <v>85</v>
      </c>
      <c r="K70" s="32">
        <v>105112.9</v>
      </c>
      <c r="L70"/>
      <c r="M70" s="28" t="s">
        <v>26</v>
      </c>
      <c r="N70" s="29">
        <f>COUNTIF(J:J,"&lt;0")</f>
        <v>251</v>
      </c>
    </row>
    <row r="71" spans="1:14">
      <c r="A71" s="34">
        <f t="shared" ca="1" si="0"/>
        <v>0.24132413644787931</v>
      </c>
      <c r="B71" s="22">
        <f t="shared" ca="1" si="5"/>
        <v>107.28790896188923</v>
      </c>
      <c r="C71" s="24">
        <f t="shared" ca="1" si="6"/>
        <v>0.62931785533257312</v>
      </c>
      <c r="D71" s="9" t="str">
        <f t="shared" ca="1" si="1"/>
        <v>W</v>
      </c>
      <c r="E71" s="1">
        <f t="shared" ca="1" si="2"/>
        <v>41</v>
      </c>
      <c r="F71" s="5">
        <f t="shared" ca="1" si="3"/>
        <v>109.70832009504842</v>
      </c>
      <c r="G71" s="18">
        <f t="shared" ca="1" si="4"/>
        <v>-2.20622385892174</v>
      </c>
      <c r="H71" s="5"/>
      <c r="I71"/>
      <c r="J71" s="33">
        <v>-986</v>
      </c>
      <c r="K71" s="33">
        <v>104126.9</v>
      </c>
      <c r="L71"/>
      <c r="M71" s="28" t="s">
        <v>27</v>
      </c>
      <c r="N71" s="29">
        <f>AVERAGEIF(J:J,"&gt;0")</f>
        <v>498.31314475873529</v>
      </c>
    </row>
    <row r="72" spans="1:14">
      <c r="A72" s="34">
        <f t="shared" ca="1" si="0"/>
        <v>0.1744659719523094</v>
      </c>
      <c r="B72" s="22">
        <f t="shared" ca="1" si="5"/>
        <v>107.92093998236801</v>
      </c>
      <c r="C72" s="24">
        <f t="shared" ca="1" si="6"/>
        <v>0.63303102047878212</v>
      </c>
      <c r="D72" s="9" t="str">
        <f t="shared" ca="1" si="1"/>
        <v>W</v>
      </c>
      <c r="E72" s="1">
        <f t="shared" ca="1" si="2"/>
        <v>42</v>
      </c>
      <c r="F72" s="5">
        <f t="shared" ca="1" si="3"/>
        <v>109.70832009504842</v>
      </c>
      <c r="G72" s="18">
        <f t="shared" ca="1" si="4"/>
        <v>-1.6292110854781754</v>
      </c>
      <c r="H72" s="5"/>
      <c r="I72"/>
      <c r="J72" s="33">
        <v>-1020</v>
      </c>
      <c r="K72" s="33">
        <v>103106.9</v>
      </c>
      <c r="L72"/>
      <c r="M72" s="28" t="s">
        <v>28</v>
      </c>
      <c r="N72" s="29">
        <f>AVERAGEIF(J:J,"&lt;0")</f>
        <v>-844.5553784860557</v>
      </c>
    </row>
    <row r="73" spans="1:14">
      <c r="A73" s="34">
        <f t="shared" ca="1" si="0"/>
        <v>0.41490050028491332</v>
      </c>
      <c r="B73" s="22">
        <f t="shared" ca="1" si="5"/>
        <v>108.55770607678724</v>
      </c>
      <c r="C73" s="24">
        <f t="shared" ca="1" si="6"/>
        <v>0.63676609441922949</v>
      </c>
      <c r="D73" s="9" t="str">
        <f t="shared" ca="1" si="1"/>
        <v>W</v>
      </c>
      <c r="E73" s="1">
        <f t="shared" ca="1" si="2"/>
        <v>43</v>
      </c>
      <c r="F73" s="5">
        <f t="shared" ca="1" si="3"/>
        <v>109.70832009504842</v>
      </c>
      <c r="G73" s="18">
        <f t="shared" ca="1" si="4"/>
        <v>-1.0487937626465504</v>
      </c>
      <c r="H73" s="5"/>
      <c r="I73"/>
      <c r="J73" s="33">
        <v>-989</v>
      </c>
      <c r="K73" s="33">
        <v>102117.9</v>
      </c>
      <c r="L73"/>
      <c r="M73" s="28" t="s">
        <v>30</v>
      </c>
      <c r="N73" s="29">
        <f>N69/N64</f>
        <v>0.70539906103286387</v>
      </c>
    </row>
    <row r="74" spans="1:14">
      <c r="A74" s="34">
        <f t="shared" ca="1" si="0"/>
        <v>0.27362413576072342</v>
      </c>
      <c r="B74" s="22">
        <f t="shared" ca="1" si="5"/>
        <v>109.19822928320966</v>
      </c>
      <c r="C74" s="24">
        <f t="shared" ca="1" si="6"/>
        <v>0.64052320642241511</v>
      </c>
      <c r="D74" s="9" t="str">
        <f t="shared" ca="1" si="1"/>
        <v>W</v>
      </c>
      <c r="E74" s="1">
        <f t="shared" ca="1" si="2"/>
        <v>44</v>
      </c>
      <c r="F74" s="5">
        <f t="shared" ca="1" si="3"/>
        <v>109.70832009504842</v>
      </c>
      <c r="G74" s="18">
        <f t="shared" ca="1" si="4"/>
        <v>-0.46495180255867169</v>
      </c>
      <c r="H74" s="5"/>
      <c r="I74"/>
      <c r="J74" s="33">
        <v>1489.6</v>
      </c>
      <c r="K74" s="33">
        <v>103607.5</v>
      </c>
      <c r="L74"/>
      <c r="M74" s="30" t="s">
        <v>29</v>
      </c>
      <c r="N74" s="31">
        <f>ABS(N71/N72)</f>
        <v>0.59003015959949023</v>
      </c>
    </row>
    <row r="75" spans="1:14">
      <c r="A75" s="34">
        <f t="shared" ca="1" si="0"/>
        <v>0.70649608687830945</v>
      </c>
      <c r="B75" s="22">
        <f t="shared" ca="1" si="5"/>
        <v>108.10624699037756</v>
      </c>
      <c r="C75" s="24">
        <f t="shared" ca="1" si="6"/>
        <v>-1.0919822928320997</v>
      </c>
      <c r="D75" s="9" t="str">
        <f t="shared" ca="1" si="1"/>
        <v>L</v>
      </c>
      <c r="E75" s="1">
        <f t="shared" ca="1" si="2"/>
        <v>44</v>
      </c>
      <c r="F75" s="5">
        <f t="shared" ca="1" si="3"/>
        <v>109.70832009504842</v>
      </c>
      <c r="G75" s="18">
        <f t="shared" ca="1" si="4"/>
        <v>-1.4603022845330877</v>
      </c>
      <c r="H75" s="5"/>
      <c r="J75" s="32">
        <v>96.4</v>
      </c>
      <c r="K75" s="32">
        <v>103703.9</v>
      </c>
    </row>
    <row r="76" spans="1:14">
      <c r="A76" s="34">
        <f t="shared" ca="1" si="0"/>
        <v>3.5460164009018413E-2</v>
      </c>
      <c r="B76" s="22">
        <f t="shared" ca="1" si="5"/>
        <v>108.7441064520319</v>
      </c>
      <c r="C76" s="24">
        <f t="shared" ca="1" si="6"/>
        <v>0.63785946165434382</v>
      </c>
      <c r="D76" s="9" t="str">
        <f t="shared" ca="1" si="1"/>
        <v>W</v>
      </c>
      <c r="E76" s="1">
        <f t="shared" ca="1" si="2"/>
        <v>45</v>
      </c>
      <c r="F76" s="5">
        <f t="shared" ca="1" si="3"/>
        <v>109.70832009504842</v>
      </c>
      <c r="G76" s="18">
        <f t="shared" ca="1" si="4"/>
        <v>-0.87888834883366307</v>
      </c>
      <c r="H76" s="5"/>
      <c r="J76" s="32">
        <v>65</v>
      </c>
      <c r="K76" s="32">
        <v>103768.9</v>
      </c>
    </row>
    <row r="77" spans="1:14">
      <c r="A77" s="34">
        <f t="shared" ca="1" si="0"/>
        <v>6.6660670373211106E-2</v>
      </c>
      <c r="B77" s="22">
        <f t="shared" ca="1" si="5"/>
        <v>109.38572947688586</v>
      </c>
      <c r="C77" s="24">
        <f t="shared" ca="1" si="6"/>
        <v>0.64162302485395628</v>
      </c>
      <c r="D77" s="9" t="str">
        <f t="shared" ca="1" si="1"/>
        <v>W</v>
      </c>
      <c r="E77" s="1">
        <f t="shared" ca="1" si="2"/>
        <v>46</v>
      </c>
      <c r="F77" s="5">
        <f t="shared" ca="1" si="3"/>
        <v>109.70832009504842</v>
      </c>
      <c r="G77" s="18">
        <f t="shared" ca="1" si="4"/>
        <v>-0.29404389556150395</v>
      </c>
      <c r="H77" s="5"/>
      <c r="J77" s="32">
        <v>-779</v>
      </c>
      <c r="K77" s="32">
        <v>102989.9</v>
      </c>
    </row>
    <row r="78" spans="1:14">
      <c r="A78" s="34">
        <f t="shared" ca="1" si="0"/>
        <v>0.25896375548413442</v>
      </c>
      <c r="B78" s="22">
        <f t="shared" ca="1" si="5"/>
        <v>110.03113827109739</v>
      </c>
      <c r="C78" s="24">
        <f t="shared" ca="1" si="6"/>
        <v>0.64540879421153363</v>
      </c>
      <c r="D78" s="9" t="str">
        <f t="shared" ca="1" si="1"/>
        <v>W</v>
      </c>
      <c r="E78" s="1">
        <f t="shared" ca="1" si="2"/>
        <v>47</v>
      </c>
      <c r="F78" s="5">
        <f t="shared" ca="1" si="3"/>
        <v>110.03113827109739</v>
      </c>
      <c r="G78" s="18">
        <f t="shared" ca="1" si="4"/>
        <v>0</v>
      </c>
      <c r="H78" s="5"/>
      <c r="J78" s="33">
        <v>-203.45</v>
      </c>
      <c r="K78" s="33">
        <v>102786.45</v>
      </c>
    </row>
    <row r="79" spans="1:14">
      <c r="A79" s="34">
        <f t="shared" ref="A79:A142" ca="1" si="7">RAND()</f>
        <v>7.8390000061181908E-2</v>
      </c>
      <c r="B79" s="22">
        <f t="shared" ca="1" si="5"/>
        <v>110.68035517184748</v>
      </c>
      <c r="C79" s="24">
        <f t="shared" ca="1" si="6"/>
        <v>0.64921690075009053</v>
      </c>
      <c r="D79" s="9" t="str">
        <f t="shared" ref="D79:D142" ca="1" si="8">IF(A79&lt;$B$3,"W","L")</f>
        <v>W</v>
      </c>
      <c r="E79" s="1">
        <f t="shared" ref="E79:E142" ca="1" si="9">IF(A79&lt;$B$3,E78+1,E78)</f>
        <v>48</v>
      </c>
      <c r="F79" s="5">
        <f t="shared" ref="F79:F142" ca="1" si="10">IF(B79&gt;F78,B79,F78)</f>
        <v>110.68035517184748</v>
      </c>
      <c r="G79" s="18">
        <f t="shared" ref="G79:G142" ca="1" si="11">IF(B79&lt;F79,(B79-F79)/F79*100,0)</f>
        <v>0</v>
      </c>
      <c r="H79" s="5"/>
      <c r="J79" s="32">
        <v>45</v>
      </c>
      <c r="K79" s="32">
        <v>102831.45</v>
      </c>
    </row>
    <row r="80" spans="1:14">
      <c r="A80" s="34">
        <f t="shared" ca="1" si="7"/>
        <v>0.96532053501177018</v>
      </c>
      <c r="B80" s="22">
        <f t="shared" ref="B80:B143" ca="1" si="12">IF(A80&lt;$B$3,(1+$B$2*$B$4)*B79-$B$5,(1-$B$2)*B79-$B$5)</f>
        <v>109.57355162012901</v>
      </c>
      <c r="C80" s="24">
        <f t="shared" ref="C80:C143" ca="1" si="13">B80-B79</f>
        <v>-1.1068035517184711</v>
      </c>
      <c r="D80" s="9" t="str">
        <f t="shared" ca="1" si="8"/>
        <v>L</v>
      </c>
      <c r="E80" s="1">
        <f t="shared" ca="1" si="9"/>
        <v>48</v>
      </c>
      <c r="F80" s="5">
        <f t="shared" ca="1" si="10"/>
        <v>110.68035517184748</v>
      </c>
      <c r="G80" s="18">
        <f t="shared" ca="1" si="11"/>
        <v>-0.99999999999999667</v>
      </c>
      <c r="H80" s="5"/>
      <c r="J80" s="32">
        <v>85</v>
      </c>
      <c r="K80" s="32">
        <v>102916.45</v>
      </c>
    </row>
    <row r="81" spans="1:11">
      <c r="A81" s="34">
        <f t="shared" ca="1" si="7"/>
        <v>0.81420297303772227</v>
      </c>
      <c r="B81" s="22">
        <f t="shared" ca="1" si="12"/>
        <v>108.47781610392772</v>
      </c>
      <c r="C81" s="24">
        <f t="shared" ca="1" si="13"/>
        <v>-1.0957355162012874</v>
      </c>
      <c r="D81" s="9" t="str">
        <f t="shared" ca="1" si="8"/>
        <v>L</v>
      </c>
      <c r="E81" s="1">
        <f t="shared" ca="1" si="9"/>
        <v>48</v>
      </c>
      <c r="F81" s="5">
        <f t="shared" ca="1" si="10"/>
        <v>110.68035517184748</v>
      </c>
      <c r="G81" s="18">
        <f t="shared" ca="1" si="11"/>
        <v>-1.9899999999999942</v>
      </c>
      <c r="H81" s="5"/>
      <c r="J81" s="33">
        <v>140</v>
      </c>
      <c r="K81" s="33">
        <v>103056.45</v>
      </c>
    </row>
    <row r="82" spans="1:11">
      <c r="A82" s="34">
        <f t="shared" ca="1" si="7"/>
        <v>5.2892624137172994E-2</v>
      </c>
      <c r="B82" s="22">
        <f t="shared" ca="1" si="12"/>
        <v>109.11786793541576</v>
      </c>
      <c r="C82" s="24">
        <f t="shared" ca="1" si="13"/>
        <v>0.64005183148803724</v>
      </c>
      <c r="D82" s="9" t="str">
        <f t="shared" ca="1" si="8"/>
        <v>W</v>
      </c>
      <c r="E82" s="1">
        <f t="shared" ca="1" si="9"/>
        <v>49</v>
      </c>
      <c r="F82" s="5">
        <f t="shared" ca="1" si="10"/>
        <v>110.68035517184748</v>
      </c>
      <c r="G82" s="18">
        <f t="shared" ca="1" si="11"/>
        <v>-1.4117114405765419</v>
      </c>
      <c r="H82" s="5"/>
      <c r="J82" s="33">
        <v>-986</v>
      </c>
      <c r="K82" s="33">
        <v>102070.45</v>
      </c>
    </row>
    <row r="83" spans="1:11">
      <c r="A83" s="34">
        <f t="shared" ca="1" si="7"/>
        <v>0.85060504814524851</v>
      </c>
      <c r="B83" s="22">
        <f t="shared" ca="1" si="12"/>
        <v>108.0266892560616</v>
      </c>
      <c r="C83" s="24">
        <f t="shared" ca="1" si="13"/>
        <v>-1.091178679354158</v>
      </c>
      <c r="D83" s="9" t="str">
        <f t="shared" ca="1" si="8"/>
        <v>L</v>
      </c>
      <c r="E83" s="1">
        <f t="shared" ca="1" si="9"/>
        <v>49</v>
      </c>
      <c r="F83" s="5">
        <f t="shared" ca="1" si="10"/>
        <v>110.68035517184748</v>
      </c>
      <c r="G83" s="18">
        <f t="shared" ca="1" si="11"/>
        <v>-2.3975943261707768</v>
      </c>
      <c r="H83" s="5"/>
      <c r="J83" s="32">
        <v>337.7</v>
      </c>
      <c r="K83" s="32">
        <v>102408.15</v>
      </c>
    </row>
    <row r="84" spans="1:11">
      <c r="A84" s="34">
        <f t="shared" ca="1" si="7"/>
        <v>3.5897287559460977E-3</v>
      </c>
      <c r="B84" s="22">
        <f t="shared" ca="1" si="12"/>
        <v>108.66407930308918</v>
      </c>
      <c r="C84" s="24">
        <f t="shared" ca="1" si="13"/>
        <v>0.63739004702757995</v>
      </c>
      <c r="D84" s="19" t="str">
        <f t="shared" ca="1" si="8"/>
        <v>W</v>
      </c>
      <c r="E84" s="1">
        <f t="shared" ca="1" si="9"/>
        <v>50</v>
      </c>
      <c r="F84" s="5">
        <f t="shared" ca="1" si="10"/>
        <v>110.68035517184748</v>
      </c>
      <c r="G84" s="18">
        <f t="shared" ca="1" si="11"/>
        <v>-1.8217106962005454</v>
      </c>
      <c r="H84" s="5"/>
      <c r="J84" s="33">
        <v>578.25</v>
      </c>
      <c r="K84" s="33">
        <v>102986.4</v>
      </c>
    </row>
    <row r="85" spans="1:11">
      <c r="A85" s="34">
        <f t="shared" ca="1" si="7"/>
        <v>0.53741768627413755</v>
      </c>
      <c r="B85" s="22">
        <f t="shared" ca="1" si="12"/>
        <v>109.30523014362851</v>
      </c>
      <c r="C85" s="24">
        <f t="shared" ca="1" si="13"/>
        <v>0.64115084053932492</v>
      </c>
      <c r="D85" s="9" t="str">
        <f t="shared" ca="1" si="8"/>
        <v>W</v>
      </c>
      <c r="E85" s="1">
        <f t="shared" ca="1" si="9"/>
        <v>51</v>
      </c>
      <c r="F85" s="5">
        <f t="shared" ca="1" si="10"/>
        <v>110.68035517184748</v>
      </c>
      <c r="G85" s="18">
        <f t="shared" ca="1" si="11"/>
        <v>-1.2424291791292963</v>
      </c>
      <c r="H85" s="5"/>
      <c r="J85" s="33">
        <v>760.9</v>
      </c>
      <c r="K85" s="33">
        <v>103747.3</v>
      </c>
    </row>
    <row r="86" spans="1:11">
      <c r="A86" s="34">
        <f t="shared" ca="1" si="7"/>
        <v>0.91004511534684362</v>
      </c>
      <c r="B86" s="22">
        <f t="shared" ca="1" si="12"/>
        <v>108.21217784219222</v>
      </c>
      <c r="C86" s="24">
        <f t="shared" ca="1" si="13"/>
        <v>-1.0930523014362876</v>
      </c>
      <c r="D86" s="9" t="str">
        <f t="shared" ca="1" si="8"/>
        <v>L</v>
      </c>
      <c r="E86" s="1">
        <f t="shared" ca="1" si="9"/>
        <v>51</v>
      </c>
      <c r="F86" s="5">
        <f t="shared" ca="1" si="10"/>
        <v>110.68035517184748</v>
      </c>
      <c r="G86" s="18">
        <f t="shared" ca="1" si="11"/>
        <v>-2.2300048873380058</v>
      </c>
      <c r="H86" s="5"/>
      <c r="J86" s="33">
        <v>-453.2</v>
      </c>
      <c r="K86" s="33">
        <v>103294.1</v>
      </c>
    </row>
    <row r="87" spans="1:11">
      <c r="A87" s="34">
        <f t="shared" ca="1" si="7"/>
        <v>0.23341940857056098</v>
      </c>
      <c r="B87" s="22">
        <f t="shared" ca="1" si="12"/>
        <v>108.85066232782059</v>
      </c>
      <c r="C87" s="24">
        <f t="shared" ca="1" si="13"/>
        <v>0.63848448562836779</v>
      </c>
      <c r="D87" s="9" t="str">
        <f t="shared" ca="1" si="8"/>
        <v>W</v>
      </c>
      <c r="E87" s="1">
        <f t="shared" ca="1" si="9"/>
        <v>52</v>
      </c>
      <c r="F87" s="5">
        <f t="shared" ca="1" si="10"/>
        <v>110.68035517184748</v>
      </c>
      <c r="G87" s="18">
        <f t="shared" ca="1" si="11"/>
        <v>-1.6531324291343554</v>
      </c>
      <c r="H87" s="5"/>
      <c r="J87" s="32">
        <v>60</v>
      </c>
      <c r="K87" s="32">
        <v>103354.1</v>
      </c>
    </row>
    <row r="88" spans="1:11">
      <c r="A88" s="34">
        <f t="shared" ca="1" si="7"/>
        <v>0.92475688309245374</v>
      </c>
      <c r="B88" s="22">
        <f t="shared" ca="1" si="12"/>
        <v>107.76215570454238</v>
      </c>
      <c r="C88" s="24">
        <f t="shared" ca="1" si="13"/>
        <v>-1.0885066232782066</v>
      </c>
      <c r="D88" s="9" t="str">
        <f t="shared" ca="1" si="8"/>
        <v>L</v>
      </c>
      <c r="E88" s="1">
        <f t="shared" ca="1" si="9"/>
        <v>52</v>
      </c>
      <c r="F88" s="5">
        <f t="shared" ca="1" si="10"/>
        <v>110.68035517184748</v>
      </c>
      <c r="G88" s="18">
        <f t="shared" ca="1" si="11"/>
        <v>-2.6366011048430122</v>
      </c>
      <c r="H88" s="5"/>
      <c r="J88" s="33">
        <v>100</v>
      </c>
      <c r="K88" s="33">
        <v>103454.1</v>
      </c>
    </row>
    <row r="89" spans="1:11">
      <c r="A89" s="34">
        <f t="shared" ca="1" si="7"/>
        <v>0.62375226704169862</v>
      </c>
      <c r="B89" s="22">
        <f t="shared" ca="1" si="12"/>
        <v>108.39798492383373</v>
      </c>
      <c r="C89" s="24">
        <f t="shared" ca="1" si="13"/>
        <v>0.63582921929135239</v>
      </c>
      <c r="D89" s="9" t="str">
        <f t="shared" ca="1" si="8"/>
        <v>W</v>
      </c>
      <c r="E89" s="1">
        <f t="shared" ca="1" si="9"/>
        <v>53</v>
      </c>
      <c r="F89" s="5">
        <f t="shared" ca="1" si="10"/>
        <v>110.68035517184748</v>
      </c>
      <c r="G89" s="18">
        <f t="shared" ca="1" si="11"/>
        <v>-2.0621276869504386</v>
      </c>
      <c r="H89" s="5"/>
      <c r="J89" s="32">
        <v>736.5</v>
      </c>
      <c r="K89" s="32">
        <v>104190.6</v>
      </c>
    </row>
    <row r="90" spans="1:11">
      <c r="A90" s="34">
        <f t="shared" ca="1" si="7"/>
        <v>0.92147522409297444</v>
      </c>
      <c r="B90" s="22">
        <f t="shared" ca="1" si="12"/>
        <v>107.3140050745954</v>
      </c>
      <c r="C90" s="24">
        <f t="shared" ca="1" si="13"/>
        <v>-1.0839798492383323</v>
      </c>
      <c r="D90" s="9" t="str">
        <f t="shared" ca="1" si="8"/>
        <v>L</v>
      </c>
      <c r="E90" s="1">
        <f t="shared" ca="1" si="9"/>
        <v>53</v>
      </c>
      <c r="F90" s="5">
        <f t="shared" ca="1" si="10"/>
        <v>110.68035517184748</v>
      </c>
      <c r="G90" s="18">
        <f t="shared" ca="1" si="11"/>
        <v>-3.0415064100809297</v>
      </c>
      <c r="H90" s="5"/>
      <c r="J90" s="32">
        <v>-944.45</v>
      </c>
      <c r="K90" s="32">
        <v>103246.15</v>
      </c>
    </row>
    <row r="91" spans="1:11">
      <c r="A91" s="34">
        <f t="shared" ca="1" si="7"/>
        <v>0.86099159011140092</v>
      </c>
      <c r="B91" s="22">
        <f t="shared" ca="1" si="12"/>
        <v>106.24086502384945</v>
      </c>
      <c r="C91" s="24">
        <f t="shared" ca="1" si="13"/>
        <v>-1.0731400507459483</v>
      </c>
      <c r="D91" s="9" t="str">
        <f t="shared" ca="1" si="8"/>
        <v>L</v>
      </c>
      <c r="E91" s="1">
        <f t="shared" ca="1" si="9"/>
        <v>53</v>
      </c>
      <c r="F91" s="5">
        <f t="shared" ca="1" si="10"/>
        <v>110.68035517184748</v>
      </c>
      <c r="G91" s="18">
        <f t="shared" ca="1" si="11"/>
        <v>-4.0110913459801152</v>
      </c>
      <c r="H91" s="5"/>
      <c r="J91" s="32">
        <v>80</v>
      </c>
      <c r="K91" s="32">
        <v>103326.15</v>
      </c>
    </row>
    <row r="92" spans="1:11">
      <c r="A92" s="34">
        <f t="shared" ca="1" si="7"/>
        <v>0.48485916382642613</v>
      </c>
      <c r="B92" s="22">
        <f t="shared" ca="1" si="12"/>
        <v>106.86771816930954</v>
      </c>
      <c r="C92" s="24">
        <f t="shared" ca="1" si="13"/>
        <v>0.62685314546008897</v>
      </c>
      <c r="D92" s="9" t="str">
        <f t="shared" ca="1" si="8"/>
        <v>W</v>
      </c>
      <c r="E92" s="1">
        <f t="shared" ca="1" si="9"/>
        <v>54</v>
      </c>
      <c r="F92" s="5">
        <f t="shared" ca="1" si="10"/>
        <v>110.68035517184748</v>
      </c>
      <c r="G92" s="18">
        <f t="shared" ca="1" si="11"/>
        <v>-3.4447278350510007</v>
      </c>
      <c r="H92" s="5"/>
      <c r="J92" s="32">
        <v>77.7</v>
      </c>
      <c r="K92" s="32">
        <v>103403.85</v>
      </c>
    </row>
    <row r="93" spans="1:11">
      <c r="A93" s="34">
        <f t="shared" ca="1" si="7"/>
        <v>5.8842364853977092E-2</v>
      </c>
      <c r="B93" s="22">
        <f t="shared" ca="1" si="12"/>
        <v>107.49826993738425</v>
      </c>
      <c r="C93" s="24">
        <f t="shared" ca="1" si="13"/>
        <v>0.63055176807471014</v>
      </c>
      <c r="D93" s="9" t="str">
        <f t="shared" ca="1" si="8"/>
        <v>W</v>
      </c>
      <c r="E93" s="1">
        <f t="shared" ca="1" si="9"/>
        <v>55</v>
      </c>
      <c r="F93" s="5">
        <f t="shared" ca="1" si="10"/>
        <v>110.68035517184748</v>
      </c>
      <c r="G93" s="18">
        <f t="shared" ca="1" si="11"/>
        <v>-2.8750226085944304</v>
      </c>
      <c r="H93" s="5"/>
      <c r="J93" s="33">
        <v>245.7</v>
      </c>
      <c r="K93" s="33">
        <v>103649.55</v>
      </c>
    </row>
    <row r="94" spans="1:11">
      <c r="A94" s="34">
        <f t="shared" ca="1" si="7"/>
        <v>0.15297903440115279</v>
      </c>
      <c r="B94" s="22">
        <f t="shared" ca="1" si="12"/>
        <v>108.13254215106248</v>
      </c>
      <c r="C94" s="24">
        <f t="shared" ca="1" si="13"/>
        <v>0.63427221367822995</v>
      </c>
      <c r="D94" s="9" t="str">
        <f t="shared" ca="1" si="8"/>
        <v>W</v>
      </c>
      <c r="E94" s="1">
        <f t="shared" ca="1" si="9"/>
        <v>56</v>
      </c>
      <c r="F94" s="5">
        <f t="shared" ca="1" si="10"/>
        <v>110.68035517184748</v>
      </c>
      <c r="G94" s="18">
        <f t="shared" ca="1" si="11"/>
        <v>-2.3019559494809596</v>
      </c>
      <c r="H94" s="5"/>
      <c r="J94" s="33">
        <v>-718.3</v>
      </c>
      <c r="K94" s="33">
        <v>102931.25</v>
      </c>
    </row>
    <row r="95" spans="1:11">
      <c r="A95" s="34">
        <f t="shared" ca="1" si="7"/>
        <v>0.2610151068292359</v>
      </c>
      <c r="B95" s="22">
        <f t="shared" ca="1" si="12"/>
        <v>108.77055676209538</v>
      </c>
      <c r="C95" s="24">
        <f t="shared" ca="1" si="13"/>
        <v>0.6380146110329008</v>
      </c>
      <c r="D95" s="9" t="str">
        <f t="shared" ca="1" si="8"/>
        <v>W</v>
      </c>
      <c r="E95" s="1">
        <f t="shared" ca="1" si="9"/>
        <v>57</v>
      </c>
      <c r="F95" s="5">
        <f t="shared" ca="1" si="10"/>
        <v>110.68035517184748</v>
      </c>
      <c r="G95" s="18">
        <f t="shared" ca="1" si="11"/>
        <v>-1.725508024244101</v>
      </c>
      <c r="H95" s="5"/>
      <c r="J95" s="33">
        <v>-888</v>
      </c>
      <c r="K95" s="33">
        <v>102043.25</v>
      </c>
    </row>
    <row r="96" spans="1:11">
      <c r="A96" s="34">
        <f t="shared" ca="1" si="7"/>
        <v>8.0328647595087954E-2</v>
      </c>
      <c r="B96" s="22">
        <f t="shared" ca="1" si="12"/>
        <v>109.41233585175603</v>
      </c>
      <c r="C96" s="24">
        <f t="shared" ca="1" si="13"/>
        <v>0.64177908966064479</v>
      </c>
      <c r="D96" s="9" t="str">
        <f t="shared" ca="1" si="8"/>
        <v>W</v>
      </c>
      <c r="E96" s="1">
        <f t="shared" ca="1" si="9"/>
        <v>58</v>
      </c>
      <c r="F96" s="5">
        <f t="shared" ca="1" si="10"/>
        <v>110.68035517184748</v>
      </c>
      <c r="G96" s="18">
        <f t="shared" ca="1" si="11"/>
        <v>-1.1456588823939609</v>
      </c>
      <c r="H96" s="5"/>
      <c r="J96" s="32">
        <v>-344.85</v>
      </c>
      <c r="K96" s="32">
        <v>101698.4</v>
      </c>
    </row>
    <row r="97" spans="1:11">
      <c r="A97" s="34">
        <f t="shared" ca="1" si="7"/>
        <v>0.30444071233284387</v>
      </c>
      <c r="B97" s="22">
        <f t="shared" ca="1" si="12"/>
        <v>110.05790163160367</v>
      </c>
      <c r="C97" s="24">
        <f t="shared" ca="1" si="13"/>
        <v>0.64556577984764374</v>
      </c>
      <c r="D97" s="9" t="str">
        <f t="shared" ca="1" si="8"/>
        <v>W</v>
      </c>
      <c r="E97" s="1">
        <f t="shared" ca="1" si="9"/>
        <v>59</v>
      </c>
      <c r="F97" s="5">
        <f t="shared" ca="1" si="10"/>
        <v>110.68035517184748</v>
      </c>
      <c r="G97" s="18">
        <f t="shared" ca="1" si="11"/>
        <v>-0.56238845572672791</v>
      </c>
      <c r="H97" s="5"/>
      <c r="J97" s="33">
        <v>-1008</v>
      </c>
      <c r="K97" s="33">
        <v>100690.4</v>
      </c>
    </row>
    <row r="98" spans="1:11">
      <c r="A98" s="34">
        <f t="shared" ca="1" si="7"/>
        <v>0.9815257679179592</v>
      </c>
      <c r="B98" s="22">
        <f t="shared" ca="1" si="12"/>
        <v>108.95732261528764</v>
      </c>
      <c r="C98" s="24">
        <f t="shared" ca="1" si="13"/>
        <v>-1.1005790163160327</v>
      </c>
      <c r="D98" s="9" t="str">
        <f t="shared" ca="1" si="8"/>
        <v>L</v>
      </c>
      <c r="E98" s="1">
        <f t="shared" ca="1" si="9"/>
        <v>59</v>
      </c>
      <c r="F98" s="5">
        <f t="shared" ca="1" si="10"/>
        <v>110.68035517184748</v>
      </c>
      <c r="G98" s="18">
        <f t="shared" ca="1" si="11"/>
        <v>-1.5567645711694571</v>
      </c>
      <c r="H98" s="5"/>
      <c r="J98" s="32">
        <v>2840.4</v>
      </c>
      <c r="K98" s="32">
        <v>103530.8</v>
      </c>
    </row>
    <row r="99" spans="1:11">
      <c r="A99" s="34">
        <f t="shared" ca="1" si="7"/>
        <v>0.92775493673537568</v>
      </c>
      <c r="B99" s="22">
        <f t="shared" ca="1" si="12"/>
        <v>107.86774938913476</v>
      </c>
      <c r="C99" s="24">
        <f t="shared" ca="1" si="13"/>
        <v>-1.0895732261528792</v>
      </c>
      <c r="D99" s="9" t="str">
        <f t="shared" ca="1" si="8"/>
        <v>L</v>
      </c>
      <c r="E99" s="1">
        <f t="shared" ca="1" si="9"/>
        <v>59</v>
      </c>
      <c r="F99" s="5">
        <f t="shared" ca="1" si="10"/>
        <v>110.68035517184748</v>
      </c>
      <c r="G99" s="18">
        <f t="shared" ca="1" si="11"/>
        <v>-2.5411969254577649</v>
      </c>
      <c r="H99" s="5"/>
      <c r="J99" s="32">
        <v>-1005</v>
      </c>
      <c r="K99" s="32">
        <v>102525.8</v>
      </c>
    </row>
    <row r="100" spans="1:11">
      <c r="A100" s="34">
        <f t="shared" ca="1" si="7"/>
        <v>0.10104154436249324</v>
      </c>
      <c r="B100" s="22">
        <f t="shared" ca="1" si="12"/>
        <v>108.50420164301184</v>
      </c>
      <c r="C100" s="24">
        <f t="shared" ca="1" si="13"/>
        <v>0.63645225387708138</v>
      </c>
      <c r="D100" s="9" t="str">
        <f t="shared" ca="1" si="8"/>
        <v>W</v>
      </c>
      <c r="E100" s="1">
        <f t="shared" ca="1" si="9"/>
        <v>60</v>
      </c>
      <c r="F100" s="5">
        <f t="shared" ca="1" si="10"/>
        <v>110.68035517184748</v>
      </c>
      <c r="G100" s="18">
        <f t="shared" ca="1" si="11"/>
        <v>-1.9661605941332982</v>
      </c>
      <c r="H100" s="5"/>
      <c r="J100" s="33">
        <v>-546</v>
      </c>
      <c r="K100" s="33">
        <v>101979.8</v>
      </c>
    </row>
    <row r="101" spans="1:11">
      <c r="A101" s="34">
        <f t="shared" ca="1" si="7"/>
        <v>0.74438626699167387</v>
      </c>
      <c r="B101" s="22">
        <f t="shared" ca="1" si="12"/>
        <v>107.41915962658172</v>
      </c>
      <c r="C101" s="24">
        <f t="shared" ca="1" si="13"/>
        <v>-1.0850420164301227</v>
      </c>
      <c r="D101" s="9" t="str">
        <f t="shared" ca="1" si="8"/>
        <v>L</v>
      </c>
      <c r="E101" s="1">
        <f t="shared" ca="1" si="9"/>
        <v>60</v>
      </c>
      <c r="F101" s="5">
        <f t="shared" ca="1" si="10"/>
        <v>110.68035517184748</v>
      </c>
      <c r="G101" s="18">
        <f t="shared" ca="1" si="11"/>
        <v>-2.9464989881919692</v>
      </c>
      <c r="H101" s="5"/>
      <c r="J101" s="33">
        <v>-945</v>
      </c>
      <c r="K101" s="33">
        <v>101034.8</v>
      </c>
    </row>
    <row r="102" spans="1:11">
      <c r="A102" s="34">
        <f t="shared" ca="1" si="7"/>
        <v>0.59832963466443467</v>
      </c>
      <c r="B102" s="22">
        <f t="shared" ca="1" si="12"/>
        <v>108.05296506556687</v>
      </c>
      <c r="C102" s="24">
        <f t="shared" ca="1" si="13"/>
        <v>0.63380543898514929</v>
      </c>
      <c r="D102" s="9" t="str">
        <f t="shared" ca="1" si="8"/>
        <v>W</v>
      </c>
      <c r="E102" s="1">
        <f t="shared" ca="1" si="9"/>
        <v>61</v>
      </c>
      <c r="F102" s="5">
        <f t="shared" ca="1" si="10"/>
        <v>110.68035517184748</v>
      </c>
      <c r="G102" s="18">
        <f t="shared" ca="1" si="11"/>
        <v>-2.3738540612751069</v>
      </c>
      <c r="H102" s="5"/>
      <c r="J102" s="33">
        <v>-221.85</v>
      </c>
      <c r="K102" s="33">
        <v>100812.95</v>
      </c>
    </row>
    <row r="103" spans="1:11">
      <c r="A103" s="34">
        <f t="shared" ca="1" si="7"/>
        <v>3.2767802491831866E-2</v>
      </c>
      <c r="B103" s="22">
        <f t="shared" ca="1" si="12"/>
        <v>108.69051014779521</v>
      </c>
      <c r="C103" s="24">
        <f t="shared" ca="1" si="13"/>
        <v>0.63754508222834261</v>
      </c>
      <c r="D103" s="9" t="str">
        <f t="shared" ca="1" si="8"/>
        <v>W</v>
      </c>
      <c r="E103" s="1">
        <f t="shared" ca="1" si="9"/>
        <v>62</v>
      </c>
      <c r="F103" s="5">
        <f t="shared" ca="1" si="10"/>
        <v>110.68035517184748</v>
      </c>
      <c r="G103" s="18">
        <f t="shared" ca="1" si="11"/>
        <v>-1.7978303565820202</v>
      </c>
      <c r="H103" s="5"/>
      <c r="J103" s="32">
        <v>-975</v>
      </c>
      <c r="K103" s="32">
        <v>99837.95</v>
      </c>
    </row>
    <row r="104" spans="1:11">
      <c r="A104" s="34">
        <f t="shared" ca="1" si="7"/>
        <v>0.57631958017288998</v>
      </c>
      <c r="B104" s="22">
        <f t="shared" ca="1" si="12"/>
        <v>109.33181693828973</v>
      </c>
      <c r="C104" s="24">
        <f t="shared" ca="1" si="13"/>
        <v>0.6413067904945251</v>
      </c>
      <c r="D104" s="9" t="str">
        <f t="shared" ca="1" si="8"/>
        <v>W</v>
      </c>
      <c r="E104" s="1">
        <f t="shared" ca="1" si="9"/>
        <v>63</v>
      </c>
      <c r="F104" s="5">
        <f t="shared" ca="1" si="10"/>
        <v>110.68035517184748</v>
      </c>
      <c r="G104" s="18">
        <f t="shared" ca="1" si="11"/>
        <v>-1.218407938304809</v>
      </c>
      <c r="H104" s="5"/>
      <c r="J104" s="32">
        <v>99.9</v>
      </c>
      <c r="K104" s="32">
        <v>99937.85</v>
      </c>
    </row>
    <row r="105" spans="1:11">
      <c r="A105" s="34">
        <f t="shared" ca="1" si="7"/>
        <v>0.21467385550399465</v>
      </c>
      <c r="B105" s="22">
        <f t="shared" ca="1" si="12"/>
        <v>109.97690763226375</v>
      </c>
      <c r="C105" s="24">
        <f t="shared" ca="1" si="13"/>
        <v>0.6450906939740122</v>
      </c>
      <c r="D105" s="9" t="str">
        <f t="shared" ca="1" si="8"/>
        <v>W</v>
      </c>
      <c r="E105" s="1">
        <f t="shared" ca="1" si="9"/>
        <v>64</v>
      </c>
      <c r="F105" s="5">
        <f t="shared" ca="1" si="10"/>
        <v>110.68035517184748</v>
      </c>
      <c r="G105" s="18">
        <f t="shared" ca="1" si="11"/>
        <v>-0.63556675300827259</v>
      </c>
      <c r="H105" s="5"/>
      <c r="J105" s="33">
        <v>60</v>
      </c>
      <c r="K105" s="33">
        <v>99997.85</v>
      </c>
    </row>
    <row r="106" spans="1:11">
      <c r="A106" s="34">
        <f t="shared" ca="1" si="7"/>
        <v>0.91562860431463311</v>
      </c>
      <c r="B106" s="22">
        <f t="shared" ca="1" si="12"/>
        <v>108.8771385559411</v>
      </c>
      <c r="C106" s="24">
        <f t="shared" ca="1" si="13"/>
        <v>-1.0997690763226444</v>
      </c>
      <c r="D106" s="9" t="str">
        <f t="shared" ca="1" si="8"/>
        <v>L</v>
      </c>
      <c r="E106" s="1">
        <f t="shared" ca="1" si="9"/>
        <v>64</v>
      </c>
      <c r="F106" s="5">
        <f t="shared" ca="1" si="10"/>
        <v>110.68035517184748</v>
      </c>
      <c r="G106" s="18">
        <f t="shared" ca="1" si="11"/>
        <v>-1.6292110854781963</v>
      </c>
      <c r="H106" s="5"/>
      <c r="J106" s="33">
        <v>215.65</v>
      </c>
      <c r="K106" s="33">
        <v>100213.5</v>
      </c>
    </row>
    <row r="107" spans="1:11">
      <c r="A107" s="34">
        <f t="shared" ca="1" si="7"/>
        <v>0.64538955990971325</v>
      </c>
      <c r="B107" s="22">
        <f t="shared" ca="1" si="12"/>
        <v>109.51954651033007</v>
      </c>
      <c r="C107" s="24">
        <f t="shared" ca="1" si="13"/>
        <v>0.6424079543889718</v>
      </c>
      <c r="D107" s="9" t="str">
        <f t="shared" ca="1" si="8"/>
        <v>W</v>
      </c>
      <c r="E107" s="1">
        <f t="shared" ca="1" si="9"/>
        <v>65</v>
      </c>
      <c r="F107" s="5">
        <f t="shared" ca="1" si="10"/>
        <v>110.68035517184748</v>
      </c>
      <c r="G107" s="18">
        <f t="shared" ca="1" si="11"/>
        <v>-1.0487937626465704</v>
      </c>
      <c r="H107" s="5"/>
      <c r="J107" s="33">
        <v>-1040</v>
      </c>
      <c r="K107" s="33">
        <v>99173.5</v>
      </c>
    </row>
    <row r="108" spans="1:11">
      <c r="A108" s="34">
        <f t="shared" ca="1" si="7"/>
        <v>0.27581883887657099</v>
      </c>
      <c r="B108" s="22">
        <f t="shared" ca="1" si="12"/>
        <v>110.16574486539761</v>
      </c>
      <c r="C108" s="24">
        <f t="shared" ca="1" si="13"/>
        <v>0.64619835506753986</v>
      </c>
      <c r="D108" s="9" t="str">
        <f t="shared" ca="1" si="8"/>
        <v>W</v>
      </c>
      <c r="E108" s="1">
        <f t="shared" ca="1" si="9"/>
        <v>66</v>
      </c>
      <c r="F108" s="5">
        <f t="shared" ca="1" si="10"/>
        <v>110.68035517184748</v>
      </c>
      <c r="G108" s="18">
        <f t="shared" ca="1" si="11"/>
        <v>-0.46495180255869217</v>
      </c>
      <c r="H108" s="5"/>
      <c r="J108" s="32">
        <v>1836.9</v>
      </c>
      <c r="K108" s="32">
        <v>101010.4</v>
      </c>
    </row>
    <row r="109" spans="1:11">
      <c r="A109" s="34">
        <f t="shared" ca="1" si="7"/>
        <v>0.82808796800517559</v>
      </c>
      <c r="B109" s="22">
        <f t="shared" ca="1" si="12"/>
        <v>109.06408741674363</v>
      </c>
      <c r="C109" s="24">
        <f t="shared" ca="1" si="13"/>
        <v>-1.101657448653981</v>
      </c>
      <c r="D109" s="9" t="str">
        <f t="shared" ca="1" si="8"/>
        <v>L</v>
      </c>
      <c r="E109" s="1">
        <f t="shared" ca="1" si="9"/>
        <v>66</v>
      </c>
      <c r="F109" s="5">
        <f t="shared" ca="1" si="10"/>
        <v>110.68035517184748</v>
      </c>
      <c r="G109" s="18">
        <f t="shared" ca="1" si="11"/>
        <v>-1.4603022845331095</v>
      </c>
      <c r="H109" s="5"/>
      <c r="J109" s="32">
        <v>122.1</v>
      </c>
      <c r="K109" s="32">
        <v>101132.5</v>
      </c>
    </row>
    <row r="110" spans="1:11">
      <c r="A110" s="34">
        <f t="shared" ca="1" si="7"/>
        <v>0.67251075155908513</v>
      </c>
      <c r="B110" s="22">
        <f t="shared" ca="1" si="12"/>
        <v>109.70759842579437</v>
      </c>
      <c r="C110" s="24">
        <f t="shared" ca="1" si="13"/>
        <v>0.64351100905074077</v>
      </c>
      <c r="D110" s="9" t="str">
        <f t="shared" ca="1" si="8"/>
        <v>W</v>
      </c>
      <c r="E110" s="1">
        <f t="shared" ca="1" si="9"/>
        <v>67</v>
      </c>
      <c r="F110" s="5">
        <f t="shared" ca="1" si="10"/>
        <v>110.68035517184748</v>
      </c>
      <c r="G110" s="18">
        <f t="shared" ca="1" si="11"/>
        <v>-0.87888834883368439</v>
      </c>
      <c r="H110" s="5"/>
      <c r="J110" s="33">
        <v>55</v>
      </c>
      <c r="K110" s="33">
        <v>101187.5</v>
      </c>
    </row>
    <row r="111" spans="1:11">
      <c r="A111" s="34">
        <f t="shared" ca="1" si="7"/>
        <v>0.89045461853875629</v>
      </c>
      <c r="B111" s="22">
        <f t="shared" ca="1" si="12"/>
        <v>108.61052244153643</v>
      </c>
      <c r="C111" s="24">
        <f t="shared" ca="1" si="13"/>
        <v>-1.0970759842579412</v>
      </c>
      <c r="D111" s="9" t="str">
        <f t="shared" ca="1" si="8"/>
        <v>L</v>
      </c>
      <c r="E111" s="1">
        <f t="shared" ca="1" si="9"/>
        <v>67</v>
      </c>
      <c r="F111" s="5">
        <f t="shared" ca="1" si="10"/>
        <v>110.68035517184748</v>
      </c>
      <c r="G111" s="18">
        <f t="shared" ca="1" si="11"/>
        <v>-1.8700994653453453</v>
      </c>
      <c r="H111" s="5"/>
      <c r="J111" s="33">
        <v>-456.75</v>
      </c>
      <c r="K111" s="33">
        <v>100730.75</v>
      </c>
    </row>
    <row r="112" spans="1:11">
      <c r="A112" s="34">
        <f t="shared" ca="1" si="7"/>
        <v>0.12118467111641174</v>
      </c>
      <c r="B112" s="22">
        <f t="shared" ca="1" si="12"/>
        <v>109.25135728044006</v>
      </c>
      <c r="C112" s="24">
        <f t="shared" ca="1" si="13"/>
        <v>0.64083483890362913</v>
      </c>
      <c r="D112" s="9" t="str">
        <f t="shared" ca="1" si="8"/>
        <v>W</v>
      </c>
      <c r="E112" s="1">
        <f t="shared" ca="1" si="9"/>
        <v>68</v>
      </c>
      <c r="F112" s="5">
        <f t="shared" ca="1" si="10"/>
        <v>110.68035517184748</v>
      </c>
      <c r="G112" s="18">
        <f t="shared" ca="1" si="11"/>
        <v>-1.2911034566059088</v>
      </c>
      <c r="H112" s="5"/>
      <c r="J112" s="32">
        <v>135</v>
      </c>
      <c r="K112" s="32">
        <v>100865.75</v>
      </c>
    </row>
    <row r="113" spans="1:11">
      <c r="A113" s="34">
        <f t="shared" ca="1" si="7"/>
        <v>0.30844848821420623</v>
      </c>
      <c r="B113" s="22">
        <f t="shared" ca="1" si="12"/>
        <v>109.89597323816645</v>
      </c>
      <c r="C113" s="24">
        <f t="shared" ca="1" si="13"/>
        <v>0.64461595772638702</v>
      </c>
      <c r="D113" s="19" t="str">
        <f t="shared" ca="1" si="8"/>
        <v>W</v>
      </c>
      <c r="E113" s="1">
        <f t="shared" ca="1" si="9"/>
        <v>69</v>
      </c>
      <c r="F113" s="5">
        <f t="shared" ca="1" si="10"/>
        <v>110.68035517184748</v>
      </c>
      <c r="G113" s="18">
        <f t="shared" ca="1" si="11"/>
        <v>-0.70869119679202752</v>
      </c>
      <c r="H113" s="5"/>
      <c r="I113" s="5"/>
      <c r="J113" s="32">
        <v>145</v>
      </c>
      <c r="K113" s="32">
        <v>101010.75</v>
      </c>
    </row>
    <row r="114" spans="1:11">
      <c r="A114" s="34">
        <f t="shared" ca="1" si="7"/>
        <v>0.47640547621638318</v>
      </c>
      <c r="B114" s="22">
        <f t="shared" ca="1" si="12"/>
        <v>110.544392624457</v>
      </c>
      <c r="C114" s="24">
        <f t="shared" ca="1" si="13"/>
        <v>0.64841938629055562</v>
      </c>
      <c r="D114" s="9" t="str">
        <f t="shared" ca="1" si="8"/>
        <v>W</v>
      </c>
      <c r="E114" s="1">
        <f t="shared" ca="1" si="9"/>
        <v>70</v>
      </c>
      <c r="F114" s="5">
        <f t="shared" ca="1" si="10"/>
        <v>110.68035517184748</v>
      </c>
      <c r="G114" s="18">
        <f t="shared" ca="1" si="11"/>
        <v>-0.12284252899204678</v>
      </c>
      <c r="H114" s="5"/>
      <c r="J114" s="33">
        <v>95</v>
      </c>
      <c r="K114" s="33">
        <v>101105.75</v>
      </c>
    </row>
    <row r="115" spans="1:11">
      <c r="A115" s="34">
        <f t="shared" ca="1" si="7"/>
        <v>3.4430338030446705E-3</v>
      </c>
      <c r="B115" s="22">
        <f t="shared" ca="1" si="12"/>
        <v>111.19663788068738</v>
      </c>
      <c r="C115" s="24">
        <f t="shared" ca="1" si="13"/>
        <v>0.65224525623037266</v>
      </c>
      <c r="D115" s="9" t="str">
        <f t="shared" ca="1" si="8"/>
        <v>W</v>
      </c>
      <c r="E115" s="1">
        <f t="shared" ca="1" si="9"/>
        <v>71</v>
      </c>
      <c r="F115" s="5">
        <f t="shared" ca="1" si="10"/>
        <v>111.19663788068738</v>
      </c>
      <c r="G115" s="18">
        <f t="shared" ca="1" si="11"/>
        <v>0</v>
      </c>
      <c r="H115" s="5"/>
      <c r="J115" s="32">
        <v>469.7</v>
      </c>
      <c r="K115" s="32">
        <v>101575.45</v>
      </c>
    </row>
    <row r="116" spans="1:11">
      <c r="A116" s="34">
        <f t="shared" ca="1" si="7"/>
        <v>0.89516087361982644</v>
      </c>
      <c r="B116" s="22">
        <f t="shared" ca="1" si="12"/>
        <v>110.08467150188051</v>
      </c>
      <c r="C116" s="24">
        <f t="shared" ca="1" si="13"/>
        <v>-1.1119663788068692</v>
      </c>
      <c r="D116" s="9" t="str">
        <f t="shared" ca="1" si="8"/>
        <v>L</v>
      </c>
      <c r="E116" s="1">
        <f t="shared" ca="1" si="9"/>
        <v>71</v>
      </c>
      <c r="F116" s="5">
        <f t="shared" ca="1" si="10"/>
        <v>111.19663788068738</v>
      </c>
      <c r="G116" s="18">
        <f t="shared" ca="1" si="11"/>
        <v>-0.99999999999999589</v>
      </c>
      <c r="H116" s="5"/>
      <c r="J116" s="32">
        <v>115</v>
      </c>
      <c r="K116" s="32">
        <v>101690.45</v>
      </c>
    </row>
    <row r="117" spans="1:11">
      <c r="A117" s="34">
        <f t="shared" ca="1" si="7"/>
        <v>0.92693611509157225</v>
      </c>
      <c r="B117" s="22">
        <f t="shared" ca="1" si="12"/>
        <v>108.9838247868617</v>
      </c>
      <c r="C117" s="24">
        <f t="shared" ca="1" si="13"/>
        <v>-1.1008467150188039</v>
      </c>
      <c r="D117" s="9" t="str">
        <f t="shared" ca="1" si="8"/>
        <v>L</v>
      </c>
      <c r="E117" s="1">
        <f t="shared" ca="1" si="9"/>
        <v>71</v>
      </c>
      <c r="F117" s="5">
        <f t="shared" ca="1" si="10"/>
        <v>111.19663788068738</v>
      </c>
      <c r="G117" s="18">
        <f t="shared" ca="1" si="11"/>
        <v>-1.9899999999999949</v>
      </c>
      <c r="H117" s="5"/>
      <c r="J117" s="33">
        <v>-799</v>
      </c>
      <c r="K117" s="33">
        <v>100891.45</v>
      </c>
    </row>
    <row r="118" spans="1:11">
      <c r="A118" s="34">
        <f t="shared" ca="1" si="7"/>
        <v>0.12616364962763726</v>
      </c>
      <c r="B118" s="22">
        <f t="shared" ca="1" si="12"/>
        <v>109.62686222218925</v>
      </c>
      <c r="C118" s="24">
        <f t="shared" ca="1" si="13"/>
        <v>0.64303743532754254</v>
      </c>
      <c r="D118" s="9" t="str">
        <f t="shared" ca="1" si="8"/>
        <v>W</v>
      </c>
      <c r="E118" s="1">
        <f t="shared" ca="1" si="9"/>
        <v>72</v>
      </c>
      <c r="F118" s="5">
        <f t="shared" ca="1" si="10"/>
        <v>111.19663788068738</v>
      </c>
      <c r="G118" s="18">
        <f t="shared" ca="1" si="11"/>
        <v>-1.4117114405765403</v>
      </c>
      <c r="H118" s="5"/>
      <c r="J118" s="32">
        <v>-1008</v>
      </c>
      <c r="K118" s="32">
        <v>99883.45</v>
      </c>
    </row>
    <row r="119" spans="1:11">
      <c r="A119" s="34">
        <f t="shared" ca="1" si="7"/>
        <v>0.90336395652449686</v>
      </c>
      <c r="B119" s="22">
        <f t="shared" ca="1" si="12"/>
        <v>108.53059359996735</v>
      </c>
      <c r="C119" s="24">
        <f t="shared" ca="1" si="13"/>
        <v>-1.0962686222218991</v>
      </c>
      <c r="D119" s="9" t="str">
        <f t="shared" ca="1" si="8"/>
        <v>L</v>
      </c>
      <c r="E119" s="1">
        <f t="shared" ca="1" si="9"/>
        <v>72</v>
      </c>
      <c r="F119" s="5">
        <f t="shared" ca="1" si="10"/>
        <v>111.19663788068738</v>
      </c>
      <c r="G119" s="18">
        <f t="shared" ca="1" si="11"/>
        <v>-2.3975943261707808</v>
      </c>
      <c r="H119" s="5"/>
      <c r="J119" s="33">
        <v>-468.8</v>
      </c>
      <c r="K119" s="33">
        <v>99414.65</v>
      </c>
    </row>
    <row r="120" spans="1:11">
      <c r="A120" s="34">
        <f t="shared" ca="1" si="7"/>
        <v>0.76270750657842523</v>
      </c>
      <c r="B120" s="22">
        <f t="shared" ca="1" si="12"/>
        <v>107.44528766396768</v>
      </c>
      <c r="C120" s="24">
        <f t="shared" ca="1" si="13"/>
        <v>-1.0853059359996706</v>
      </c>
      <c r="D120" s="9" t="str">
        <f t="shared" ca="1" si="8"/>
        <v>L</v>
      </c>
      <c r="E120" s="1">
        <f t="shared" ca="1" si="9"/>
        <v>72</v>
      </c>
      <c r="F120" s="5">
        <f t="shared" ca="1" si="10"/>
        <v>111.19663788068738</v>
      </c>
      <c r="G120" s="18">
        <f t="shared" ca="1" si="11"/>
        <v>-3.3736183829090702</v>
      </c>
      <c r="H120" s="5"/>
      <c r="J120" s="32">
        <v>-990</v>
      </c>
      <c r="K120" s="32">
        <v>98424.65</v>
      </c>
    </row>
    <row r="121" spans="1:11">
      <c r="A121" s="34">
        <f t="shared" ca="1" si="7"/>
        <v>0.81007198002100012</v>
      </c>
      <c r="B121" s="22">
        <f t="shared" ca="1" si="12"/>
        <v>106.37083478732799</v>
      </c>
      <c r="C121" s="24">
        <f t="shared" ca="1" si="13"/>
        <v>-1.0744528766396826</v>
      </c>
      <c r="D121" s="9" t="str">
        <f t="shared" ca="1" si="8"/>
        <v>L</v>
      </c>
      <c r="E121" s="1">
        <f t="shared" ca="1" si="9"/>
        <v>72</v>
      </c>
      <c r="F121" s="5">
        <f t="shared" ca="1" si="10"/>
        <v>111.19663788068738</v>
      </c>
      <c r="G121" s="18">
        <f t="shared" ca="1" si="11"/>
        <v>-4.3398821990799847</v>
      </c>
      <c r="H121" s="5"/>
      <c r="J121" s="33">
        <v>342.6</v>
      </c>
      <c r="K121" s="33">
        <v>98767.25</v>
      </c>
    </row>
    <row r="122" spans="1:11">
      <c r="A122" s="34">
        <f t="shared" ca="1" si="7"/>
        <v>0.88681341766641708</v>
      </c>
      <c r="B122" s="22">
        <f t="shared" ca="1" si="12"/>
        <v>105.30712643945471</v>
      </c>
      <c r="C122" s="24">
        <f t="shared" ca="1" si="13"/>
        <v>-1.0637083478732876</v>
      </c>
      <c r="D122" s="9" t="str">
        <f t="shared" ca="1" si="8"/>
        <v>L</v>
      </c>
      <c r="E122" s="1">
        <f t="shared" ca="1" si="9"/>
        <v>72</v>
      </c>
      <c r="F122" s="5">
        <f t="shared" ca="1" si="10"/>
        <v>111.19663788068738</v>
      </c>
      <c r="G122" s="18">
        <f t="shared" ca="1" si="11"/>
        <v>-5.2964833770891921</v>
      </c>
      <c r="H122" s="5"/>
      <c r="J122" s="33">
        <v>-1026</v>
      </c>
      <c r="K122" s="33">
        <v>97741.25</v>
      </c>
    </row>
    <row r="123" spans="1:11">
      <c r="A123" s="34">
        <f t="shared" ca="1" si="7"/>
        <v>0.85375521936649879</v>
      </c>
      <c r="B123" s="22">
        <f t="shared" ca="1" si="12"/>
        <v>104.25405517506016</v>
      </c>
      <c r="C123" s="24">
        <f t="shared" ca="1" si="13"/>
        <v>-1.0530712643945463</v>
      </c>
      <c r="D123" s="9" t="str">
        <f t="shared" ca="1" si="8"/>
        <v>L</v>
      </c>
      <c r="E123" s="1">
        <f t="shared" ca="1" si="9"/>
        <v>72</v>
      </c>
      <c r="F123" s="5">
        <f t="shared" ca="1" si="10"/>
        <v>111.19663788068738</v>
      </c>
      <c r="G123" s="18">
        <f t="shared" ca="1" si="11"/>
        <v>-6.2435185433182996</v>
      </c>
      <c r="H123" s="5"/>
      <c r="J123" s="33">
        <v>-990</v>
      </c>
      <c r="K123" s="33">
        <v>96751.25</v>
      </c>
    </row>
    <row r="124" spans="1:11">
      <c r="A124" s="34">
        <f t="shared" ca="1" si="7"/>
        <v>0.42823535312591421</v>
      </c>
      <c r="B124" s="22">
        <f t="shared" ca="1" si="12"/>
        <v>104.8691855431985</v>
      </c>
      <c r="C124" s="24">
        <f t="shared" ca="1" si="13"/>
        <v>0.61513036813833821</v>
      </c>
      <c r="D124" s="9" t="str">
        <f t="shared" ca="1" si="8"/>
        <v>W</v>
      </c>
      <c r="E124" s="1">
        <f t="shared" ca="1" si="9"/>
        <v>73</v>
      </c>
      <c r="F124" s="5">
        <f t="shared" ca="1" si="10"/>
        <v>111.19663788068738</v>
      </c>
      <c r="G124" s="18">
        <f t="shared" ca="1" si="11"/>
        <v>-5.6903270261445833</v>
      </c>
      <c r="H124" s="5"/>
      <c r="J124" s="32">
        <v>130</v>
      </c>
      <c r="K124" s="32">
        <v>96881.25</v>
      </c>
    </row>
    <row r="125" spans="1:11">
      <c r="A125" s="34">
        <f t="shared" ca="1" si="7"/>
        <v>0.9885422725339037</v>
      </c>
      <c r="B125" s="22">
        <f t="shared" ca="1" si="12"/>
        <v>103.82049368776651</v>
      </c>
      <c r="C125" s="24">
        <f t="shared" ca="1" si="13"/>
        <v>-1.0486918554319828</v>
      </c>
      <c r="D125" s="9" t="str">
        <f t="shared" ca="1" si="8"/>
        <v>L</v>
      </c>
      <c r="E125" s="1">
        <f t="shared" ca="1" si="9"/>
        <v>73</v>
      </c>
      <c r="F125" s="5">
        <f t="shared" ca="1" si="10"/>
        <v>111.19663788068738</v>
      </c>
      <c r="G125" s="18">
        <f t="shared" ca="1" si="11"/>
        <v>-6.6334237558831344</v>
      </c>
      <c r="H125" s="5"/>
      <c r="J125" s="32">
        <v>1191</v>
      </c>
      <c r="K125" s="32">
        <v>98072.25</v>
      </c>
    </row>
    <row r="126" spans="1:11">
      <c r="A126" s="34">
        <f t="shared" ca="1" si="7"/>
        <v>0.96117138530504143</v>
      </c>
      <c r="B126" s="22">
        <f t="shared" ca="1" si="12"/>
        <v>102.78228875088885</v>
      </c>
      <c r="C126" s="24">
        <f t="shared" ca="1" si="13"/>
        <v>-1.038204936877662</v>
      </c>
      <c r="D126" s="9" t="str">
        <f t="shared" ca="1" si="8"/>
        <v>L</v>
      </c>
      <c r="E126" s="1">
        <f t="shared" ca="1" si="9"/>
        <v>73</v>
      </c>
      <c r="F126" s="5">
        <f t="shared" ca="1" si="10"/>
        <v>111.19663788068738</v>
      </c>
      <c r="G126" s="18">
        <f t="shared" ca="1" si="11"/>
        <v>-7.567089518324301</v>
      </c>
      <c r="H126" s="5"/>
      <c r="J126" s="33">
        <v>45</v>
      </c>
      <c r="K126" s="33">
        <v>98117.25</v>
      </c>
    </row>
    <row r="127" spans="1:11">
      <c r="A127" s="34">
        <f t="shared" ca="1" si="7"/>
        <v>0.28958740136572581</v>
      </c>
      <c r="B127" s="22">
        <f t="shared" ca="1" si="12"/>
        <v>103.38873525324573</v>
      </c>
      <c r="C127" s="24">
        <f t="shared" ca="1" si="13"/>
        <v>0.60644650235687436</v>
      </c>
      <c r="D127" s="9" t="str">
        <f t="shared" ca="1" si="8"/>
        <v>W</v>
      </c>
      <c r="E127" s="1">
        <f t="shared" ca="1" si="9"/>
        <v>74</v>
      </c>
      <c r="F127" s="5">
        <f t="shared" ca="1" si="10"/>
        <v>111.19663788068738</v>
      </c>
      <c r="G127" s="18">
        <f t="shared" ca="1" si="11"/>
        <v>-7.0217074690868202</v>
      </c>
      <c r="H127" s="5"/>
      <c r="J127" s="32">
        <v>-474.05</v>
      </c>
      <c r="K127" s="32">
        <v>97643.199999999997</v>
      </c>
    </row>
    <row r="128" spans="1:11">
      <c r="A128" s="34">
        <f t="shared" ca="1" si="7"/>
        <v>0.3000209329007042</v>
      </c>
      <c r="B128" s="22">
        <f t="shared" ca="1" si="12"/>
        <v>103.99875997286834</v>
      </c>
      <c r="C128" s="24">
        <f t="shared" ca="1" si="13"/>
        <v>0.61002471962261495</v>
      </c>
      <c r="D128" s="9" t="str">
        <f t="shared" ca="1" si="8"/>
        <v>W</v>
      </c>
      <c r="E128" s="1">
        <f t="shared" ca="1" si="9"/>
        <v>75</v>
      </c>
      <c r="F128" s="5">
        <f t="shared" ca="1" si="10"/>
        <v>111.19663788068738</v>
      </c>
      <c r="G128" s="18">
        <f t="shared" ca="1" si="11"/>
        <v>-6.4731075012737964</v>
      </c>
      <c r="H128" s="5"/>
      <c r="J128" s="32">
        <v>-1008</v>
      </c>
      <c r="K128" s="32">
        <v>96635.199999999997</v>
      </c>
    </row>
    <row r="129" spans="1:11">
      <c r="A129" s="34">
        <f t="shared" ca="1" si="7"/>
        <v>0.90427050986103996</v>
      </c>
      <c r="B129" s="22">
        <f t="shared" ca="1" si="12"/>
        <v>102.95877237313965</v>
      </c>
      <c r="C129" s="24">
        <f t="shared" ca="1" si="13"/>
        <v>-1.0399875997286898</v>
      </c>
      <c r="D129" s="9" t="str">
        <f t="shared" ca="1" si="8"/>
        <v>L</v>
      </c>
      <c r="E129" s="1">
        <f t="shared" ca="1" si="9"/>
        <v>75</v>
      </c>
      <c r="F129" s="5">
        <f t="shared" ca="1" si="10"/>
        <v>111.19663788068738</v>
      </c>
      <c r="G129" s="18">
        <f t="shared" ca="1" si="11"/>
        <v>-7.4083764262610634</v>
      </c>
      <c r="H129" s="5"/>
      <c r="J129" s="33">
        <v>83.25</v>
      </c>
      <c r="K129" s="33">
        <v>96718.45</v>
      </c>
    </row>
    <row r="130" spans="1:11">
      <c r="A130" s="34">
        <f t="shared" ca="1" si="7"/>
        <v>0.95573876807875724</v>
      </c>
      <c r="B130" s="22">
        <f t="shared" ca="1" si="12"/>
        <v>101.92918464940826</v>
      </c>
      <c r="C130" s="24">
        <f t="shared" ca="1" si="13"/>
        <v>-1.029587723731396</v>
      </c>
      <c r="D130" s="9" t="str">
        <f t="shared" ca="1" si="8"/>
        <v>L</v>
      </c>
      <c r="E130" s="1">
        <f t="shared" ca="1" si="9"/>
        <v>75</v>
      </c>
      <c r="F130" s="5">
        <f t="shared" ca="1" si="10"/>
        <v>111.19663788068738</v>
      </c>
      <c r="G130" s="18">
        <f t="shared" ca="1" si="11"/>
        <v>-8.3342926619984539</v>
      </c>
      <c r="H130" s="5"/>
      <c r="J130" s="33">
        <v>75</v>
      </c>
      <c r="K130" s="33">
        <v>96793.45</v>
      </c>
    </row>
    <row r="131" spans="1:11">
      <c r="A131" s="34">
        <f t="shared" ca="1" si="7"/>
        <v>0.78957613247573666</v>
      </c>
      <c r="B131" s="22">
        <f t="shared" ca="1" si="12"/>
        <v>100.90989280291417</v>
      </c>
      <c r="C131" s="24">
        <f t="shared" ca="1" si="13"/>
        <v>-1.0192918464940846</v>
      </c>
      <c r="D131" s="9" t="str">
        <f t="shared" ca="1" si="8"/>
        <v>L</v>
      </c>
      <c r="E131" s="1">
        <f t="shared" ca="1" si="9"/>
        <v>75</v>
      </c>
      <c r="F131" s="5">
        <f t="shared" ca="1" si="10"/>
        <v>111.19663788068738</v>
      </c>
      <c r="G131" s="18">
        <f t="shared" ca="1" si="11"/>
        <v>-9.2509497353784713</v>
      </c>
      <c r="H131" s="5"/>
      <c r="J131" s="32">
        <v>2651</v>
      </c>
      <c r="K131" s="32">
        <v>99444.45</v>
      </c>
    </row>
    <row r="132" spans="1:11">
      <c r="A132" s="34">
        <f t="shared" ca="1" si="7"/>
        <v>0.49794646345641702</v>
      </c>
      <c r="B132" s="22">
        <f t="shared" ca="1" si="12"/>
        <v>101.50529160447087</v>
      </c>
      <c r="C132" s="24">
        <f t="shared" ca="1" si="13"/>
        <v>0.59539880155669778</v>
      </c>
      <c r="D132" s="9" t="str">
        <f t="shared" ca="1" si="8"/>
        <v>W</v>
      </c>
      <c r="E132" s="1">
        <f t="shared" ca="1" si="9"/>
        <v>76</v>
      </c>
      <c r="F132" s="5">
        <f t="shared" ca="1" si="10"/>
        <v>111.19663788068738</v>
      </c>
      <c r="G132" s="18">
        <f t="shared" ca="1" si="11"/>
        <v>-8.7155029692671118</v>
      </c>
      <c r="H132" s="5"/>
      <c r="J132" s="33">
        <v>87</v>
      </c>
      <c r="K132" s="33">
        <v>99531.45</v>
      </c>
    </row>
    <row r="133" spans="1:11">
      <c r="A133" s="34">
        <f t="shared" ca="1" si="7"/>
        <v>0.10328652600307819</v>
      </c>
      <c r="B133" s="22">
        <f t="shared" ca="1" si="12"/>
        <v>102.10420343852665</v>
      </c>
      <c r="C133" s="24">
        <f t="shared" ca="1" si="13"/>
        <v>0.59891183405578374</v>
      </c>
      <c r="D133" s="9" t="str">
        <f t="shared" ca="1" si="8"/>
        <v>W</v>
      </c>
      <c r="E133" s="1">
        <f t="shared" ca="1" si="9"/>
        <v>77</v>
      </c>
      <c r="F133" s="5">
        <f t="shared" ca="1" si="10"/>
        <v>111.19663788068738</v>
      </c>
      <c r="G133" s="18">
        <f t="shared" ca="1" si="11"/>
        <v>-8.1768969057470908</v>
      </c>
      <c r="H133" s="5"/>
      <c r="J133" s="33">
        <v>155</v>
      </c>
      <c r="K133" s="33">
        <v>99686.45</v>
      </c>
    </row>
    <row r="134" spans="1:11">
      <c r="A134" s="34">
        <f t="shared" ca="1" si="7"/>
        <v>0.24222434167371198</v>
      </c>
      <c r="B134" s="22">
        <f t="shared" ca="1" si="12"/>
        <v>102.70664903303278</v>
      </c>
      <c r="C134" s="24">
        <f t="shared" ca="1" si="13"/>
        <v>0.60244559450612201</v>
      </c>
      <c r="D134" s="9" t="str">
        <f t="shared" ca="1" si="8"/>
        <v>W</v>
      </c>
      <c r="E134" s="1">
        <f t="shared" ca="1" si="9"/>
        <v>78</v>
      </c>
      <c r="F134" s="5">
        <f t="shared" ca="1" si="10"/>
        <v>111.19663788068738</v>
      </c>
      <c r="G134" s="18">
        <f t="shared" ca="1" si="11"/>
        <v>-7.6351129040108701</v>
      </c>
      <c r="H134" s="5"/>
      <c r="J134" s="33">
        <v>-1000</v>
      </c>
      <c r="K134" s="33">
        <v>98686.45</v>
      </c>
    </row>
    <row r="135" spans="1:11">
      <c r="A135" s="34">
        <f t="shared" ca="1" si="7"/>
        <v>0.57186651908159991</v>
      </c>
      <c r="B135" s="22">
        <f t="shared" ca="1" si="12"/>
        <v>103.31264923824166</v>
      </c>
      <c r="C135" s="24">
        <f t="shared" ca="1" si="13"/>
        <v>0.6060002052088862</v>
      </c>
      <c r="D135" s="9" t="str">
        <f t="shared" ca="1" si="8"/>
        <v>W</v>
      </c>
      <c r="E135" s="1">
        <f t="shared" ca="1" si="9"/>
        <v>79</v>
      </c>
      <c r="F135" s="5">
        <f t="shared" ca="1" si="10"/>
        <v>111.19663788068738</v>
      </c>
      <c r="G135" s="18">
        <f t="shared" ca="1" si="11"/>
        <v>-7.0901322132645213</v>
      </c>
      <c r="H135" s="5"/>
      <c r="J135" s="32">
        <v>2628.45</v>
      </c>
      <c r="K135" s="32">
        <v>101314.9</v>
      </c>
    </row>
    <row r="136" spans="1:11">
      <c r="A136" s="34">
        <f t="shared" ca="1" si="7"/>
        <v>0.81249530319450347</v>
      </c>
      <c r="B136" s="22">
        <f t="shared" ca="1" si="12"/>
        <v>102.27952274585924</v>
      </c>
      <c r="C136" s="24">
        <f t="shared" ca="1" si="13"/>
        <v>-1.0331264923824222</v>
      </c>
      <c r="D136" s="9" t="str">
        <f t="shared" ca="1" si="8"/>
        <v>L</v>
      </c>
      <c r="E136" s="1">
        <f t="shared" ca="1" si="9"/>
        <v>79</v>
      </c>
      <c r="F136" s="5">
        <f t="shared" ca="1" si="10"/>
        <v>111.19663788068738</v>
      </c>
      <c r="G136" s="18">
        <f t="shared" ca="1" si="11"/>
        <v>-8.0192308911318815</v>
      </c>
      <c r="H136" s="5"/>
      <c r="J136" s="32">
        <v>-795</v>
      </c>
      <c r="K136" s="32">
        <v>100519.9</v>
      </c>
    </row>
    <row r="137" spans="1:11">
      <c r="A137" s="34">
        <f t="shared" ca="1" si="7"/>
        <v>0.94900468140454031</v>
      </c>
      <c r="B137" s="22">
        <f t="shared" ca="1" si="12"/>
        <v>101.25672751840065</v>
      </c>
      <c r="C137" s="24">
        <f t="shared" ca="1" si="13"/>
        <v>-1.0227952274585874</v>
      </c>
      <c r="D137" s="9" t="str">
        <f t="shared" ca="1" si="8"/>
        <v>L</v>
      </c>
      <c r="E137" s="1">
        <f t="shared" ca="1" si="9"/>
        <v>79</v>
      </c>
      <c r="F137" s="5">
        <f t="shared" ca="1" si="10"/>
        <v>111.19663788068738</v>
      </c>
      <c r="G137" s="18">
        <f t="shared" ca="1" si="11"/>
        <v>-8.9390385822205563</v>
      </c>
      <c r="H137" s="5"/>
      <c r="J137" s="33">
        <v>391</v>
      </c>
      <c r="K137" s="33">
        <v>100910.9</v>
      </c>
    </row>
    <row r="138" spans="1:11">
      <c r="A138" s="34">
        <f t="shared" ca="1" si="7"/>
        <v>2.1048484078074914E-2</v>
      </c>
      <c r="B138" s="22">
        <f t="shared" ca="1" si="12"/>
        <v>101.85417274938268</v>
      </c>
      <c r="C138" s="24">
        <f t="shared" ca="1" si="13"/>
        <v>0.59744523098203217</v>
      </c>
      <c r="D138" s="9" t="str">
        <f t="shared" ca="1" si="8"/>
        <v>W</v>
      </c>
      <c r="E138" s="1">
        <f t="shared" ca="1" si="9"/>
        <v>80</v>
      </c>
      <c r="F138" s="5">
        <f t="shared" ca="1" si="10"/>
        <v>111.19663788068738</v>
      </c>
      <c r="G138" s="18">
        <f t="shared" ca="1" si="11"/>
        <v>-8.4017514462344103</v>
      </c>
      <c r="H138" s="5"/>
      <c r="J138" s="32">
        <v>-209.5</v>
      </c>
      <c r="K138" s="32">
        <v>100701.4</v>
      </c>
    </row>
    <row r="139" spans="1:11">
      <c r="A139" s="34">
        <f t="shared" ca="1" si="7"/>
        <v>0.58882211895268255</v>
      </c>
      <c r="B139" s="22">
        <f t="shared" ca="1" si="12"/>
        <v>102.4551430874146</v>
      </c>
      <c r="C139" s="24">
        <f t="shared" ca="1" si="13"/>
        <v>0.6009703380319138</v>
      </c>
      <c r="D139" s="9" t="str">
        <f t="shared" ca="1" si="8"/>
        <v>W</v>
      </c>
      <c r="E139" s="1">
        <f t="shared" ca="1" si="9"/>
        <v>81</v>
      </c>
      <c r="F139" s="5">
        <f t="shared" ca="1" si="10"/>
        <v>111.19663788068738</v>
      </c>
      <c r="G139" s="18">
        <f t="shared" ca="1" si="11"/>
        <v>-7.861294154102298</v>
      </c>
      <c r="H139" s="5"/>
      <c r="J139" s="33">
        <v>-900</v>
      </c>
      <c r="K139" s="33">
        <v>99801.4</v>
      </c>
    </row>
    <row r="140" spans="1:11">
      <c r="A140" s="34">
        <f t="shared" ca="1" si="7"/>
        <v>0.94691508662916846</v>
      </c>
      <c r="B140" s="22">
        <f t="shared" ca="1" si="12"/>
        <v>101.43059165654046</v>
      </c>
      <c r="C140" s="24">
        <f t="shared" ca="1" si="13"/>
        <v>-1.0245514308741406</v>
      </c>
      <c r="D140" s="9" t="str">
        <f t="shared" ca="1" si="8"/>
        <v>L</v>
      </c>
      <c r="E140" s="1">
        <f t="shared" ca="1" si="9"/>
        <v>81</v>
      </c>
      <c r="F140" s="5">
        <f t="shared" ca="1" si="10"/>
        <v>111.19663788068738</v>
      </c>
      <c r="G140" s="18">
        <f t="shared" ca="1" si="11"/>
        <v>-8.7826812125612701</v>
      </c>
      <c r="H140" s="5"/>
      <c r="J140" s="33">
        <v>545.29999999999995</v>
      </c>
      <c r="K140" s="33">
        <v>100346.7</v>
      </c>
    </row>
    <row r="141" spans="1:11">
      <c r="A141" s="34">
        <f t="shared" ca="1" si="7"/>
        <v>0.65155839001272797</v>
      </c>
      <c r="B141" s="22">
        <f t="shared" ca="1" si="12"/>
        <v>102.02906273837425</v>
      </c>
      <c r="C141" s="24">
        <f t="shared" ca="1" si="13"/>
        <v>0.59847108183379305</v>
      </c>
      <c r="D141" s="9" t="str">
        <f t="shared" ca="1" si="8"/>
        <v>W</v>
      </c>
      <c r="E141" s="1">
        <f t="shared" ca="1" si="9"/>
        <v>82</v>
      </c>
      <c r="F141" s="5">
        <f t="shared" ca="1" si="10"/>
        <v>111.19663788068738</v>
      </c>
      <c r="G141" s="18">
        <f t="shared" ca="1" si="11"/>
        <v>-8.2444715209373705</v>
      </c>
      <c r="H141" s="5"/>
      <c r="J141" s="32">
        <v>238.05</v>
      </c>
      <c r="K141" s="32">
        <v>100584.75</v>
      </c>
    </row>
    <row r="142" spans="1:11">
      <c r="A142" s="34">
        <f t="shared" ca="1" si="7"/>
        <v>0.88481094965438789</v>
      </c>
      <c r="B142" s="22">
        <f t="shared" ca="1" si="12"/>
        <v>101.00877211099051</v>
      </c>
      <c r="C142" s="24">
        <f t="shared" ca="1" si="13"/>
        <v>-1.0202906273837442</v>
      </c>
      <c r="D142" s="9" t="str">
        <f t="shared" ca="1" si="8"/>
        <v>L</v>
      </c>
      <c r="E142" s="1">
        <f t="shared" ca="1" si="9"/>
        <v>82</v>
      </c>
      <c r="F142" s="5">
        <f t="shared" ca="1" si="10"/>
        <v>111.19663788068738</v>
      </c>
      <c r="G142" s="18">
        <f t="shared" ca="1" si="11"/>
        <v>-9.1620268057279972</v>
      </c>
      <c r="H142" s="5"/>
      <c r="J142" s="32">
        <v>120</v>
      </c>
      <c r="K142" s="32">
        <v>100704.75</v>
      </c>
    </row>
    <row r="143" spans="1:11">
      <c r="A143" s="34">
        <f t="shared" ref="A143:A206" ca="1" si="14">RAND()</f>
        <v>0.87220704149561556</v>
      </c>
      <c r="B143" s="22">
        <f t="shared" ca="1" si="12"/>
        <v>99.998684389880594</v>
      </c>
      <c r="C143" s="24">
        <f t="shared" ca="1" si="13"/>
        <v>-1.0100877211099117</v>
      </c>
      <c r="D143" s="9" t="str">
        <f t="shared" ref="D143:D206" ca="1" si="15">IF(A143&lt;$B$3,"W","L")</f>
        <v>L</v>
      </c>
      <c r="E143" s="1">
        <f t="shared" ref="E143:E206" ca="1" si="16">IF(A143&lt;$B$3,E142+1,E142)</f>
        <v>82</v>
      </c>
      <c r="F143" s="5">
        <f t="shared" ref="F143:F206" ca="1" si="17">IF(B143&gt;F142,B143,F142)</f>
        <v>111.19663788068738</v>
      </c>
      <c r="G143" s="18">
        <f t="shared" ref="G143:G206" ca="1" si="18">IF(B143&lt;F143,(B143-F143)/F143*100,0)</f>
        <v>-10.070406537670722</v>
      </c>
      <c r="H143" s="5"/>
      <c r="J143" s="33">
        <v>2515.6999999999998</v>
      </c>
      <c r="K143" s="33">
        <v>103220.45</v>
      </c>
    </row>
    <row r="144" spans="1:11">
      <c r="A144" s="34">
        <f t="shared" ca="1" si="14"/>
        <v>0.35654613051389172</v>
      </c>
      <c r="B144" s="22">
        <f t="shared" ref="B144:B207" ca="1" si="19">IF(A144&lt;$B$3,(1+$B$2*$B$4)*B143-$B$5,(1-$B$2)*B143-$B$5)</f>
        <v>100.58870678698359</v>
      </c>
      <c r="C144" s="24">
        <f t="shared" ref="C144:C207" ca="1" si="20">B144-B143</f>
        <v>0.59002239710299875</v>
      </c>
      <c r="D144" s="9" t="str">
        <f t="shared" ca="1" si="15"/>
        <v>W</v>
      </c>
      <c r="E144" s="1">
        <f t="shared" ca="1" si="16"/>
        <v>83</v>
      </c>
      <c r="F144" s="5">
        <f t="shared" ca="1" si="17"/>
        <v>111.19663788068738</v>
      </c>
      <c r="G144" s="18">
        <f t="shared" ca="1" si="18"/>
        <v>-9.5397948138377728</v>
      </c>
      <c r="H144" s="5"/>
      <c r="J144" s="33">
        <v>336.6</v>
      </c>
      <c r="K144" s="33">
        <v>103557.05</v>
      </c>
    </row>
    <row r="145" spans="1:11">
      <c r="A145" s="34">
        <f t="shared" ca="1" si="14"/>
        <v>0.26166522483603227</v>
      </c>
      <c r="B145" s="22">
        <f t="shared" ca="1" si="19"/>
        <v>101.18221049417789</v>
      </c>
      <c r="C145" s="24">
        <f t="shared" ca="1" si="20"/>
        <v>0.59350370719430146</v>
      </c>
      <c r="D145" s="9" t="str">
        <f t="shared" ca="1" si="15"/>
        <v>W</v>
      </c>
      <c r="E145" s="1">
        <f t="shared" ca="1" si="16"/>
        <v>84</v>
      </c>
      <c r="F145" s="5">
        <f t="shared" ca="1" si="17"/>
        <v>111.19663788068738</v>
      </c>
      <c r="G145" s="18">
        <f t="shared" ca="1" si="18"/>
        <v>-9.0060523208038354</v>
      </c>
      <c r="H145" s="5"/>
      <c r="J145" s="33">
        <v>-1008</v>
      </c>
      <c r="K145" s="33">
        <v>102549.05</v>
      </c>
    </row>
    <row r="146" spans="1:11">
      <c r="A146" s="34">
        <f t="shared" ca="1" si="14"/>
        <v>0.67748015357464575</v>
      </c>
      <c r="B146" s="22">
        <f t="shared" ca="1" si="19"/>
        <v>101.77921605224299</v>
      </c>
      <c r="C146" s="24">
        <f t="shared" ca="1" si="20"/>
        <v>0.59700555806509215</v>
      </c>
      <c r="D146" s="9" t="str">
        <f t="shared" ca="1" si="15"/>
        <v>W</v>
      </c>
      <c r="E146" s="1">
        <f t="shared" ca="1" si="16"/>
        <v>85</v>
      </c>
      <c r="F146" s="5">
        <f t="shared" ca="1" si="17"/>
        <v>111.19663788068738</v>
      </c>
      <c r="G146" s="18">
        <f t="shared" ca="1" si="18"/>
        <v>-8.4691605860863959</v>
      </c>
      <c r="H146" s="5"/>
      <c r="J146" s="33">
        <v>291</v>
      </c>
      <c r="K146" s="33">
        <v>102840.05</v>
      </c>
    </row>
    <row r="147" spans="1:11">
      <c r="A147" s="34">
        <f t="shared" ca="1" si="14"/>
        <v>0.79986837427257029</v>
      </c>
      <c r="B147" s="22">
        <f t="shared" ca="1" si="19"/>
        <v>100.76142389172055</v>
      </c>
      <c r="C147" s="24">
        <f t="shared" ca="1" si="20"/>
        <v>-1.0177921605224327</v>
      </c>
      <c r="D147" s="9" t="str">
        <f t="shared" ca="1" si="15"/>
        <v>L</v>
      </c>
      <c r="E147" s="1">
        <f t="shared" ca="1" si="16"/>
        <v>85</v>
      </c>
      <c r="F147" s="5">
        <f t="shared" ca="1" si="17"/>
        <v>111.19663788068738</v>
      </c>
      <c r="G147" s="18">
        <f t="shared" ca="1" si="18"/>
        <v>-9.3844689802255346</v>
      </c>
      <c r="H147" s="5"/>
      <c r="J147" s="32">
        <v>-960</v>
      </c>
      <c r="K147" s="32">
        <v>101880.05</v>
      </c>
    </row>
    <row r="148" spans="1:11">
      <c r="A148" s="34">
        <f t="shared" ca="1" si="14"/>
        <v>0.60168812408481376</v>
      </c>
      <c r="B148" s="22">
        <f t="shared" ca="1" si="19"/>
        <v>101.35594668192358</v>
      </c>
      <c r="C148" s="24">
        <f t="shared" ca="1" si="20"/>
        <v>0.59452279020302967</v>
      </c>
      <c r="D148" s="9" t="str">
        <f t="shared" ca="1" si="15"/>
        <v>W</v>
      </c>
      <c r="E148" s="1">
        <f t="shared" ca="1" si="16"/>
        <v>86</v>
      </c>
      <c r="F148" s="5">
        <f t="shared" ca="1" si="17"/>
        <v>111.19663788068738</v>
      </c>
      <c r="G148" s="18">
        <f t="shared" ca="1" si="18"/>
        <v>-8.8498100179276395</v>
      </c>
      <c r="H148" s="5"/>
      <c r="J148" s="33">
        <v>-79.5</v>
      </c>
      <c r="K148" s="33">
        <v>101800.55</v>
      </c>
    </row>
    <row r="149" spans="1:11">
      <c r="A149" s="34">
        <f t="shared" ca="1" si="14"/>
        <v>0.14130764979207888</v>
      </c>
      <c r="B149" s="22">
        <f t="shared" ca="1" si="19"/>
        <v>101.95397733589451</v>
      </c>
      <c r="C149" s="24">
        <f t="shared" ca="1" si="20"/>
        <v>0.59803065397092325</v>
      </c>
      <c r="D149" s="9" t="str">
        <f t="shared" ca="1" si="15"/>
        <v>W</v>
      </c>
      <c r="E149" s="1">
        <f t="shared" ca="1" si="16"/>
        <v>87</v>
      </c>
      <c r="F149" s="5">
        <f t="shared" ca="1" si="17"/>
        <v>111.19663788068738</v>
      </c>
      <c r="G149" s="18">
        <f t="shared" ca="1" si="18"/>
        <v>-8.3119964065011853</v>
      </c>
      <c r="H149" s="5"/>
      <c r="J149" s="33">
        <v>-1014</v>
      </c>
      <c r="K149" s="33">
        <v>100786.55</v>
      </c>
    </row>
    <row r="150" spans="1:11">
      <c r="A150" s="34">
        <f t="shared" ca="1" si="14"/>
        <v>0.46027675109533495</v>
      </c>
      <c r="B150" s="22">
        <f t="shared" ca="1" si="19"/>
        <v>102.55553655108751</v>
      </c>
      <c r="C150" s="24">
        <f t="shared" ca="1" si="20"/>
        <v>0.60155921519300648</v>
      </c>
      <c r="D150" s="9" t="str">
        <f t="shared" ca="1" si="15"/>
        <v>W</v>
      </c>
      <c r="E150" s="1">
        <f t="shared" ca="1" si="16"/>
        <v>88</v>
      </c>
      <c r="F150" s="5">
        <f t="shared" ca="1" si="17"/>
        <v>111.19663788068738</v>
      </c>
      <c r="G150" s="18">
        <f t="shared" ca="1" si="18"/>
        <v>-7.7710095325648769</v>
      </c>
      <c r="H150" s="5"/>
      <c r="J150" s="33">
        <v>-988</v>
      </c>
      <c r="K150" s="33">
        <v>99798.55</v>
      </c>
    </row>
    <row r="151" spans="1:11">
      <c r="A151" s="34">
        <f t="shared" ca="1" si="14"/>
        <v>0.91820642896343196</v>
      </c>
      <c r="B151" s="22">
        <f t="shared" ca="1" si="19"/>
        <v>101.52998118557663</v>
      </c>
      <c r="C151" s="24">
        <f t="shared" ca="1" si="20"/>
        <v>-1.0255553655108827</v>
      </c>
      <c r="D151" s="9" t="str">
        <f t="shared" ca="1" si="15"/>
        <v>L</v>
      </c>
      <c r="E151" s="1">
        <f t="shared" ca="1" si="16"/>
        <v>88</v>
      </c>
      <c r="F151" s="5">
        <f t="shared" ca="1" si="17"/>
        <v>111.19663788068738</v>
      </c>
      <c r="G151" s="18">
        <f t="shared" ca="1" si="18"/>
        <v>-8.6932994372392347</v>
      </c>
      <c r="H151" s="5"/>
      <c r="J151" s="33">
        <v>-153</v>
      </c>
      <c r="K151" s="33">
        <v>99645.55</v>
      </c>
    </row>
    <row r="152" spans="1:11">
      <c r="A152" s="34">
        <f t="shared" ca="1" si="14"/>
        <v>0.62034831842913363</v>
      </c>
      <c r="B152" s="22">
        <f t="shared" ca="1" si="19"/>
        <v>102.12903869560722</v>
      </c>
      <c r="C152" s="24">
        <f t="shared" ca="1" si="20"/>
        <v>0.59905751003059038</v>
      </c>
      <c r="D152" s="9" t="str">
        <f t="shared" ca="1" si="15"/>
        <v>W</v>
      </c>
      <c r="E152" s="1">
        <f t="shared" ca="1" si="16"/>
        <v>89</v>
      </c>
      <c r="F152" s="5">
        <f t="shared" ca="1" si="17"/>
        <v>111.19663788068738</v>
      </c>
      <c r="G152" s="18">
        <f t="shared" ca="1" si="18"/>
        <v>-8.1545623661837485</v>
      </c>
      <c r="H152" s="5"/>
      <c r="J152" s="33">
        <v>-989</v>
      </c>
      <c r="K152" s="33">
        <v>98656.55</v>
      </c>
    </row>
    <row r="153" spans="1:11">
      <c r="A153" s="34">
        <f t="shared" ca="1" si="14"/>
        <v>0.30771389920643832</v>
      </c>
      <c r="B153" s="22">
        <f t="shared" ca="1" si="19"/>
        <v>102.73163082562033</v>
      </c>
      <c r="C153" s="24">
        <f t="shared" ca="1" si="20"/>
        <v>0.60259213001310741</v>
      </c>
      <c r="D153" s="9" t="str">
        <f t="shared" ca="1" si="15"/>
        <v>W</v>
      </c>
      <c r="E153" s="1">
        <f t="shared" ca="1" si="16"/>
        <v>90</v>
      </c>
      <c r="F153" s="5">
        <f t="shared" ca="1" si="17"/>
        <v>111.19663788068738</v>
      </c>
      <c r="G153" s="18">
        <f t="shared" ca="1" si="18"/>
        <v>-7.6126465839281012</v>
      </c>
      <c r="H153" s="5"/>
      <c r="J153" s="32">
        <v>73.95</v>
      </c>
      <c r="K153" s="32">
        <v>98730.5</v>
      </c>
    </row>
    <row r="154" spans="1:11">
      <c r="A154" s="34">
        <f t="shared" ca="1" si="14"/>
        <v>0.72988576902878055</v>
      </c>
      <c r="B154" s="22">
        <f t="shared" ca="1" si="19"/>
        <v>101.70431451736412</v>
      </c>
      <c r="C154" s="24">
        <f t="shared" ca="1" si="20"/>
        <v>-1.0273163082562036</v>
      </c>
      <c r="D154" s="9" t="str">
        <f t="shared" ca="1" si="15"/>
        <v>L</v>
      </c>
      <c r="E154" s="1">
        <f t="shared" ca="1" si="16"/>
        <v>90</v>
      </c>
      <c r="F154" s="5">
        <f t="shared" ca="1" si="17"/>
        <v>111.19663788068738</v>
      </c>
      <c r="G154" s="18">
        <f t="shared" ca="1" si="18"/>
        <v>-8.5365201180888199</v>
      </c>
      <c r="H154" s="5"/>
      <c r="J154" s="32">
        <v>-1008</v>
      </c>
      <c r="K154" s="32">
        <v>97722.5</v>
      </c>
    </row>
    <row r="155" spans="1:11">
      <c r="A155" s="34">
        <f t="shared" ca="1" si="14"/>
        <v>0.49019776966131134</v>
      </c>
      <c r="B155" s="22">
        <f t="shared" ca="1" si="19"/>
        <v>102.3044006466305</v>
      </c>
      <c r="C155" s="24">
        <f t="shared" ca="1" si="20"/>
        <v>0.60008612926637284</v>
      </c>
      <c r="D155" s="9" t="str">
        <f t="shared" ca="1" si="15"/>
        <v>W</v>
      </c>
      <c r="E155" s="1">
        <f t="shared" ca="1" si="16"/>
        <v>91</v>
      </c>
      <c r="F155" s="5">
        <f t="shared" ca="1" si="17"/>
        <v>111.19663788068738</v>
      </c>
      <c r="G155" s="18">
        <f t="shared" ca="1" si="18"/>
        <v>-7.9968580017663298</v>
      </c>
      <c r="H155" s="5"/>
      <c r="J155" s="32">
        <v>2510.1999999999998</v>
      </c>
      <c r="K155" s="32">
        <v>100232.7</v>
      </c>
    </row>
    <row r="156" spans="1:11">
      <c r="A156" s="34">
        <f t="shared" ca="1" si="14"/>
        <v>0.98536472620439541</v>
      </c>
      <c r="B156" s="22">
        <f t="shared" ca="1" si="19"/>
        <v>101.28135664016419</v>
      </c>
      <c r="C156" s="24">
        <f t="shared" ca="1" si="20"/>
        <v>-1.0230440064663071</v>
      </c>
      <c r="D156" s="9" t="str">
        <f t="shared" ca="1" si="15"/>
        <v>L</v>
      </c>
      <c r="E156" s="1">
        <f t="shared" ca="1" si="16"/>
        <v>91</v>
      </c>
      <c r="F156" s="5">
        <f t="shared" ca="1" si="17"/>
        <v>111.19663788068738</v>
      </c>
      <c r="G156" s="18">
        <f t="shared" ca="1" si="18"/>
        <v>-8.9168894217486674</v>
      </c>
      <c r="H156" s="5"/>
      <c r="J156" s="32">
        <v>-1014</v>
      </c>
      <c r="K156" s="32">
        <v>99218.7</v>
      </c>
    </row>
    <row r="157" spans="1:11">
      <c r="A157" s="34">
        <f t="shared" ca="1" si="14"/>
        <v>0.22105776628745799</v>
      </c>
      <c r="B157" s="22">
        <f t="shared" ca="1" si="19"/>
        <v>101.87894719039268</v>
      </c>
      <c r="C157" s="24">
        <f t="shared" ca="1" si="20"/>
        <v>0.59759055022848884</v>
      </c>
      <c r="D157" s="9" t="str">
        <f t="shared" ca="1" si="15"/>
        <v>W</v>
      </c>
      <c r="E157" s="1">
        <f t="shared" ca="1" si="16"/>
        <v>92</v>
      </c>
      <c r="F157" s="5">
        <f t="shared" ca="1" si="17"/>
        <v>111.19663788068738</v>
      </c>
      <c r="G157" s="18">
        <f t="shared" ca="1" si="18"/>
        <v>-8.3794715990356323</v>
      </c>
      <c r="H157" s="5"/>
      <c r="J157" s="32">
        <v>-1014</v>
      </c>
      <c r="K157" s="32">
        <v>98204.7</v>
      </c>
    </row>
    <row r="158" spans="1:11">
      <c r="A158" s="34">
        <f t="shared" ca="1" si="14"/>
        <v>0.68182324179039377</v>
      </c>
      <c r="B158" s="22">
        <f t="shared" ca="1" si="19"/>
        <v>102.48006370509843</v>
      </c>
      <c r="C158" s="24">
        <f t="shared" ca="1" si="20"/>
        <v>0.60111651470575111</v>
      </c>
      <c r="D158" s="9" t="str">
        <f t="shared" ca="1" si="15"/>
        <v>W</v>
      </c>
      <c r="E158" s="1">
        <f t="shared" ca="1" si="16"/>
        <v>93</v>
      </c>
      <c r="F158" s="5">
        <f t="shared" ca="1" si="17"/>
        <v>111.19663788068738</v>
      </c>
      <c r="G158" s="18">
        <f t="shared" ca="1" si="18"/>
        <v>-7.8388828490855298</v>
      </c>
      <c r="H158" s="5"/>
      <c r="J158" s="32">
        <v>47.6</v>
      </c>
      <c r="K158" s="32">
        <v>98252.3</v>
      </c>
    </row>
    <row r="159" spans="1:11">
      <c r="A159" s="34">
        <f t="shared" ca="1" si="14"/>
        <v>0.49836708284032416</v>
      </c>
      <c r="B159" s="22">
        <f t="shared" ca="1" si="19"/>
        <v>103.08472698853528</v>
      </c>
      <c r="C159" s="24">
        <f t="shared" ca="1" si="20"/>
        <v>0.6046632834368495</v>
      </c>
      <c r="D159" s="9" t="str">
        <f t="shared" ca="1" si="15"/>
        <v>W</v>
      </c>
      <c r="E159" s="1">
        <f t="shared" ca="1" si="16"/>
        <v>94</v>
      </c>
      <c r="F159" s="5">
        <f t="shared" ca="1" si="17"/>
        <v>111.19663788068738</v>
      </c>
      <c r="G159" s="18">
        <f t="shared" ca="1" si="18"/>
        <v>-7.2951044624713175</v>
      </c>
      <c r="H159" s="5"/>
      <c r="J159" s="33">
        <v>-1026</v>
      </c>
      <c r="K159" s="33">
        <v>97226.3</v>
      </c>
    </row>
    <row r="160" spans="1:11">
      <c r="A160" s="34">
        <f t="shared" ca="1" si="14"/>
        <v>5.0618579177890588E-2</v>
      </c>
      <c r="B160" s="22">
        <f t="shared" ca="1" si="19"/>
        <v>103.69295796770842</v>
      </c>
      <c r="C160" s="24">
        <f t="shared" ca="1" si="20"/>
        <v>0.60823097917314328</v>
      </c>
      <c r="D160" s="9" t="str">
        <f t="shared" ca="1" si="15"/>
        <v>W</v>
      </c>
      <c r="E160" s="1">
        <f t="shared" ca="1" si="16"/>
        <v>95</v>
      </c>
      <c r="F160" s="5">
        <f t="shared" ca="1" si="17"/>
        <v>111.19663788068738</v>
      </c>
      <c r="G160" s="18">
        <f t="shared" ca="1" si="18"/>
        <v>-6.748117619374705</v>
      </c>
      <c r="H160" s="5"/>
      <c r="J160" s="32">
        <v>1152.8</v>
      </c>
      <c r="K160" s="32">
        <v>98379.1</v>
      </c>
    </row>
    <row r="161" spans="1:11">
      <c r="A161" s="34">
        <f t="shared" ca="1" si="14"/>
        <v>0.94412312414174338</v>
      </c>
      <c r="B161" s="22">
        <f t="shared" ca="1" si="19"/>
        <v>102.65602838803134</v>
      </c>
      <c r="C161" s="24">
        <f t="shared" ca="1" si="20"/>
        <v>-1.0369295796770786</v>
      </c>
      <c r="D161" s="9" t="str">
        <f t="shared" ca="1" si="15"/>
        <v>L</v>
      </c>
      <c r="E161" s="1">
        <f t="shared" ca="1" si="16"/>
        <v>95</v>
      </c>
      <c r="F161" s="5">
        <f t="shared" ca="1" si="17"/>
        <v>111.19663788068738</v>
      </c>
      <c r="G161" s="18">
        <f t="shared" ca="1" si="18"/>
        <v>-7.6806364431809531</v>
      </c>
      <c r="H161" s="5"/>
      <c r="J161" s="33">
        <v>561.6</v>
      </c>
      <c r="K161" s="33">
        <v>98940.7</v>
      </c>
    </row>
    <row r="162" spans="1:11">
      <c r="A162" s="34">
        <f t="shared" ca="1" si="14"/>
        <v>0.73643486420469806</v>
      </c>
      <c r="B162" s="22">
        <f t="shared" ca="1" si="19"/>
        <v>101.62946810415103</v>
      </c>
      <c r="C162" s="24">
        <f t="shared" ca="1" si="20"/>
        <v>-1.0265602838803147</v>
      </c>
      <c r="D162" s="9" t="str">
        <f t="shared" ca="1" si="15"/>
        <v>L</v>
      </c>
      <c r="E162" s="1">
        <f t="shared" ca="1" si="16"/>
        <v>95</v>
      </c>
      <c r="F162" s="5">
        <f t="shared" ca="1" si="17"/>
        <v>111.19663788068738</v>
      </c>
      <c r="G162" s="18">
        <f t="shared" ca="1" si="18"/>
        <v>-8.6038300787491444</v>
      </c>
      <c r="H162" s="5"/>
      <c r="J162" s="33">
        <v>-992</v>
      </c>
      <c r="K162" s="33">
        <v>97948.7</v>
      </c>
    </row>
    <row r="163" spans="1:11">
      <c r="A163" s="34">
        <f t="shared" ca="1" si="14"/>
        <v>0.41360125558835126</v>
      </c>
      <c r="B163" s="22">
        <f t="shared" ca="1" si="19"/>
        <v>102.22911261700607</v>
      </c>
      <c r="C163" s="24">
        <f t="shared" ca="1" si="20"/>
        <v>0.59964451285503628</v>
      </c>
      <c r="D163" s="9" t="str">
        <f t="shared" ca="1" si="15"/>
        <v>W</v>
      </c>
      <c r="E163" s="1">
        <f t="shared" ca="1" si="16"/>
        <v>96</v>
      </c>
      <c r="F163" s="5">
        <f t="shared" ca="1" si="17"/>
        <v>111.19663788068738</v>
      </c>
      <c r="G163" s="18">
        <f t="shared" ca="1" si="18"/>
        <v>-8.0645651114949661</v>
      </c>
      <c r="H163" s="5"/>
      <c r="J163" s="33">
        <v>1822.6</v>
      </c>
      <c r="K163" s="33">
        <v>99771.3</v>
      </c>
    </row>
    <row r="164" spans="1:11">
      <c r="A164" s="34">
        <f t="shared" ca="1" si="14"/>
        <v>0.91740264049981146</v>
      </c>
      <c r="B164" s="22">
        <f t="shared" ca="1" si="19"/>
        <v>101.20682149083601</v>
      </c>
      <c r="C164" s="24">
        <f t="shared" ca="1" si="20"/>
        <v>-1.0222911261700602</v>
      </c>
      <c r="D164" s="9" t="str">
        <f t="shared" ca="1" si="15"/>
        <v>L</v>
      </c>
      <c r="E164" s="1">
        <f t="shared" ca="1" si="16"/>
        <v>96</v>
      </c>
      <c r="F164" s="5">
        <f t="shared" ca="1" si="17"/>
        <v>111.19663788068738</v>
      </c>
      <c r="G164" s="18">
        <f t="shared" ca="1" si="18"/>
        <v>-8.9839194603800152</v>
      </c>
      <c r="H164" s="5"/>
      <c r="J164" s="33">
        <v>6934.4</v>
      </c>
      <c r="K164" s="33">
        <v>106705.7</v>
      </c>
    </row>
    <row r="165" spans="1:11">
      <c r="A165" s="34">
        <f t="shared" ca="1" si="14"/>
        <v>0.86543564550696028</v>
      </c>
      <c r="B165" s="22">
        <f t="shared" ca="1" si="19"/>
        <v>100.19475327592764</v>
      </c>
      <c r="C165" s="24">
        <f t="shared" ca="1" si="20"/>
        <v>-1.0120682149083677</v>
      </c>
      <c r="D165" s="9" t="str">
        <f t="shared" ca="1" si="15"/>
        <v>L</v>
      </c>
      <c r="E165" s="1">
        <f t="shared" ca="1" si="16"/>
        <v>96</v>
      </c>
      <c r="F165" s="5">
        <f t="shared" ca="1" si="17"/>
        <v>111.19663788068738</v>
      </c>
      <c r="G165" s="18">
        <f t="shared" ca="1" si="18"/>
        <v>-9.894080265776223</v>
      </c>
      <c r="H165" s="5"/>
      <c r="J165" s="32">
        <v>-992</v>
      </c>
      <c r="K165" s="32">
        <v>105713.7</v>
      </c>
    </row>
    <row r="166" spans="1:11">
      <c r="A166" s="34">
        <f t="shared" ca="1" si="14"/>
        <v>0.19691871088437329</v>
      </c>
      <c r="B166" s="22">
        <f t="shared" ca="1" si="19"/>
        <v>100.78593253859191</v>
      </c>
      <c r="C166" s="24">
        <f t="shared" ca="1" si="20"/>
        <v>0.59117926266426934</v>
      </c>
      <c r="D166" s="9" t="str">
        <f t="shared" ca="1" si="15"/>
        <v>W</v>
      </c>
      <c r="E166" s="1">
        <f t="shared" ca="1" si="16"/>
        <v>97</v>
      </c>
      <c r="F166" s="5">
        <f t="shared" ca="1" si="17"/>
        <v>111.19663788068738</v>
      </c>
      <c r="G166" s="18">
        <f t="shared" ca="1" si="18"/>
        <v>-9.3624281637597946</v>
      </c>
      <c r="H166" s="5"/>
      <c r="J166" s="32">
        <v>36.6</v>
      </c>
      <c r="K166" s="32">
        <v>105750.3</v>
      </c>
    </row>
    <row r="167" spans="1:11">
      <c r="A167" s="34">
        <f t="shared" ca="1" si="14"/>
        <v>2.6867510211509904E-2</v>
      </c>
      <c r="B167" s="22">
        <f t="shared" ca="1" si="19"/>
        <v>101.38059993720319</v>
      </c>
      <c r="C167" s="24">
        <f t="shared" ca="1" si="20"/>
        <v>0.59466739861127849</v>
      </c>
      <c r="D167" s="9" t="str">
        <f t="shared" ca="1" si="15"/>
        <v>W</v>
      </c>
      <c r="E167" s="1">
        <f t="shared" ca="1" si="16"/>
        <v>98</v>
      </c>
      <c r="F167" s="5">
        <f t="shared" ca="1" si="17"/>
        <v>111.19663788068738</v>
      </c>
      <c r="G167" s="18">
        <f t="shared" ca="1" si="18"/>
        <v>-8.8276391539973336</v>
      </c>
      <c r="H167" s="5"/>
      <c r="J167" s="33">
        <v>4918.2</v>
      </c>
      <c r="K167" s="33">
        <v>110668.5</v>
      </c>
    </row>
    <row r="168" spans="1:11">
      <c r="A168" s="34">
        <f t="shared" ca="1" si="14"/>
        <v>0.31747050091474849</v>
      </c>
      <c r="B168" s="22">
        <f t="shared" ca="1" si="19"/>
        <v>101.97877605281558</v>
      </c>
      <c r="C168" s="24">
        <f t="shared" ca="1" si="20"/>
        <v>0.59817611561238948</v>
      </c>
      <c r="D168" s="9" t="str">
        <f t="shared" ca="1" si="15"/>
        <v>W</v>
      </c>
      <c r="E168" s="1">
        <f t="shared" ca="1" si="16"/>
        <v>99</v>
      </c>
      <c r="F168" s="5">
        <f t="shared" ca="1" si="17"/>
        <v>111.19663788068738</v>
      </c>
      <c r="G168" s="18">
        <f t="shared" ca="1" si="18"/>
        <v>-8.289694727787051</v>
      </c>
      <c r="H168" s="5"/>
      <c r="J168" s="32">
        <v>436.8</v>
      </c>
      <c r="K168" s="32">
        <v>111105.3</v>
      </c>
    </row>
    <row r="169" spans="1:11">
      <c r="A169" s="34">
        <f t="shared" ca="1" si="14"/>
        <v>0.97485682970209897</v>
      </c>
      <c r="B169" s="22">
        <f t="shared" ca="1" si="19"/>
        <v>100.95898829228742</v>
      </c>
      <c r="C169" s="24">
        <f t="shared" ca="1" si="20"/>
        <v>-1.0197877605281604</v>
      </c>
      <c r="D169" s="9" t="str">
        <f t="shared" ca="1" si="15"/>
        <v>L</v>
      </c>
      <c r="E169" s="1">
        <f t="shared" ca="1" si="16"/>
        <v>99</v>
      </c>
      <c r="F169" s="5">
        <f t="shared" ca="1" si="17"/>
        <v>111.19663788068738</v>
      </c>
      <c r="G169" s="18">
        <f t="shared" ca="1" si="18"/>
        <v>-9.2067977805091843</v>
      </c>
      <c r="H169" s="5"/>
      <c r="J169" s="32">
        <v>-728</v>
      </c>
      <c r="K169" s="32">
        <v>110377.3</v>
      </c>
    </row>
    <row r="170" spans="1:11">
      <c r="A170" s="34">
        <f t="shared" ca="1" si="14"/>
        <v>0.99992013195748997</v>
      </c>
      <c r="B170" s="22">
        <f t="shared" ca="1" si="19"/>
        <v>99.949398409364534</v>
      </c>
      <c r="C170" s="24">
        <f t="shared" ca="1" si="20"/>
        <v>-1.0095898829228815</v>
      </c>
      <c r="D170" s="9" t="str">
        <f t="shared" ca="1" si="15"/>
        <v>L</v>
      </c>
      <c r="E170" s="1">
        <f t="shared" ca="1" si="16"/>
        <v>99</v>
      </c>
      <c r="F170" s="5">
        <f t="shared" ca="1" si="17"/>
        <v>111.19663788068738</v>
      </c>
      <c r="G170" s="18">
        <f t="shared" ca="1" si="18"/>
        <v>-10.114729802704099</v>
      </c>
      <c r="H170" s="5"/>
      <c r="J170" s="33">
        <v>1075.9000000000001</v>
      </c>
      <c r="K170" s="33">
        <v>111453.2</v>
      </c>
    </row>
    <row r="171" spans="1:11">
      <c r="A171" s="34">
        <f t="shared" ca="1" si="14"/>
        <v>2.0726840559940563E-2</v>
      </c>
      <c r="B171" s="22">
        <f t="shared" ca="1" si="19"/>
        <v>100.53913000431804</v>
      </c>
      <c r="C171" s="24">
        <f t="shared" ca="1" si="20"/>
        <v>0.58973159495350558</v>
      </c>
      <c r="D171" s="9" t="str">
        <f t="shared" ca="1" si="15"/>
        <v>W</v>
      </c>
      <c r="E171" s="1">
        <f t="shared" ca="1" si="16"/>
        <v>100</v>
      </c>
      <c r="F171" s="5">
        <f t="shared" ca="1" si="17"/>
        <v>111.19663788068738</v>
      </c>
      <c r="G171" s="18">
        <f t="shared" ca="1" si="18"/>
        <v>-9.5843795995025598</v>
      </c>
      <c r="H171" s="5"/>
      <c r="J171" s="32">
        <v>-622.04999999999995</v>
      </c>
      <c r="K171" s="32">
        <v>110831.15</v>
      </c>
    </row>
    <row r="172" spans="1:11">
      <c r="A172" s="34">
        <f t="shared" ca="1" si="14"/>
        <v>0.71557660749877794</v>
      </c>
      <c r="B172" s="22">
        <f t="shared" ca="1" si="19"/>
        <v>99.533738704274853</v>
      </c>
      <c r="C172" s="24">
        <f t="shared" ca="1" si="20"/>
        <v>-1.0053913000431862</v>
      </c>
      <c r="D172" s="9" t="str">
        <f t="shared" ca="1" si="15"/>
        <v>L</v>
      </c>
      <c r="E172" s="1">
        <f t="shared" ca="1" si="16"/>
        <v>100</v>
      </c>
      <c r="F172" s="5">
        <f t="shared" ca="1" si="17"/>
        <v>111.19663788068738</v>
      </c>
      <c r="G172" s="18">
        <f t="shared" ca="1" si="18"/>
        <v>-10.48853580350754</v>
      </c>
      <c r="H172" s="5"/>
      <c r="J172" s="32">
        <v>3870.3</v>
      </c>
      <c r="K172" s="32">
        <v>114701.45</v>
      </c>
    </row>
    <row r="173" spans="1:11">
      <c r="A173" s="34">
        <f t="shared" ca="1" si="14"/>
        <v>0.66589036929449463</v>
      </c>
      <c r="B173" s="22">
        <f t="shared" ca="1" si="19"/>
        <v>100.12101778160702</v>
      </c>
      <c r="C173" s="24">
        <f t="shared" ca="1" si="20"/>
        <v>0.58727907733216966</v>
      </c>
      <c r="D173" s="9" t="str">
        <f t="shared" ca="1" si="15"/>
        <v>W</v>
      </c>
      <c r="E173" s="1">
        <f t="shared" ca="1" si="16"/>
        <v>101</v>
      </c>
      <c r="F173" s="5">
        <f t="shared" ca="1" si="17"/>
        <v>111.19663788068738</v>
      </c>
      <c r="G173" s="18">
        <f t="shared" ca="1" si="18"/>
        <v>-9.9603911684491369</v>
      </c>
      <c r="H173" s="5"/>
      <c r="J173" s="32">
        <v>-685.65</v>
      </c>
      <c r="K173" s="32">
        <v>114015.8</v>
      </c>
    </row>
    <row r="174" spans="1:11">
      <c r="A174" s="34">
        <f t="shared" ca="1" si="14"/>
        <v>0.13746381486062376</v>
      </c>
      <c r="B174" s="22">
        <f t="shared" ca="1" si="19"/>
        <v>100.71176198261647</v>
      </c>
      <c r="C174" s="24">
        <f t="shared" ca="1" si="20"/>
        <v>0.5907442010094428</v>
      </c>
      <c r="D174" s="9" t="str">
        <f t="shared" ca="1" si="15"/>
        <v>W</v>
      </c>
      <c r="E174" s="1">
        <f t="shared" ca="1" si="16"/>
        <v>102</v>
      </c>
      <c r="F174" s="5">
        <f t="shared" ca="1" si="17"/>
        <v>111.19663788068738</v>
      </c>
      <c r="G174" s="18">
        <f t="shared" ca="1" si="18"/>
        <v>-9.4291303207575883</v>
      </c>
      <c r="H174" s="5"/>
      <c r="J174" s="33">
        <v>-88.5</v>
      </c>
      <c r="K174" s="33">
        <v>113927.3</v>
      </c>
    </row>
    <row r="175" spans="1:11">
      <c r="A175" s="34">
        <f t="shared" ca="1" si="14"/>
        <v>0.49252816715837699</v>
      </c>
      <c r="B175" s="22">
        <f t="shared" ca="1" si="19"/>
        <v>101.30599175257795</v>
      </c>
      <c r="C175" s="24">
        <f t="shared" ca="1" si="20"/>
        <v>0.59422976996148691</v>
      </c>
      <c r="D175" s="9" t="str">
        <f t="shared" ca="1" si="15"/>
        <v>W</v>
      </c>
      <c r="E175" s="1">
        <f t="shared" ca="1" si="16"/>
        <v>103</v>
      </c>
      <c r="F175" s="5">
        <f t="shared" ca="1" si="17"/>
        <v>111.19663788068738</v>
      </c>
      <c r="G175" s="18">
        <f t="shared" ca="1" si="18"/>
        <v>-8.8947348738385106</v>
      </c>
      <c r="H175" s="5"/>
      <c r="J175" s="33">
        <v>-990</v>
      </c>
      <c r="K175" s="33">
        <v>112937.3</v>
      </c>
    </row>
    <row r="176" spans="1:11">
      <c r="A176" s="34">
        <f t="shared" ca="1" si="14"/>
        <v>0.14239799727144575</v>
      </c>
      <c r="B176" s="22">
        <f t="shared" ca="1" si="19"/>
        <v>101.90372765739953</v>
      </c>
      <c r="C176" s="24">
        <f t="shared" ca="1" si="20"/>
        <v>0.59773590482157601</v>
      </c>
      <c r="D176" s="9" t="str">
        <f t="shared" ca="1" si="15"/>
        <v>W</v>
      </c>
      <c r="E176" s="1">
        <f t="shared" ca="1" si="16"/>
        <v>104</v>
      </c>
      <c r="F176" s="5">
        <f t="shared" ca="1" si="17"/>
        <v>111.19663788068738</v>
      </c>
      <c r="G176" s="18">
        <f t="shared" ca="1" si="18"/>
        <v>-8.3571863326110876</v>
      </c>
      <c r="H176" s="5"/>
      <c r="J176" s="33">
        <v>-1020</v>
      </c>
      <c r="K176" s="33">
        <v>111917.3</v>
      </c>
    </row>
    <row r="177" spans="1:11">
      <c r="A177" s="34">
        <f t="shared" ca="1" si="14"/>
        <v>0.77256146567196815</v>
      </c>
      <c r="B177" s="22">
        <f t="shared" ca="1" si="19"/>
        <v>100.88469038082553</v>
      </c>
      <c r="C177" s="24">
        <f t="shared" ca="1" si="20"/>
        <v>-1.0190372765739966</v>
      </c>
      <c r="D177" s="9" t="str">
        <f t="shared" ca="1" si="15"/>
        <v>L</v>
      </c>
      <c r="E177" s="1">
        <f t="shared" ca="1" si="16"/>
        <v>104</v>
      </c>
      <c r="F177" s="5">
        <f t="shared" ca="1" si="17"/>
        <v>111.19663788068738</v>
      </c>
      <c r="G177" s="18">
        <f t="shared" ca="1" si="18"/>
        <v>-9.2736144692849773</v>
      </c>
      <c r="H177" s="5"/>
      <c r="J177" s="33">
        <v>127.65</v>
      </c>
      <c r="K177" s="33">
        <v>112044.95</v>
      </c>
    </row>
    <row r="178" spans="1:11">
      <c r="A178" s="34">
        <f t="shared" ca="1" si="14"/>
        <v>0.27421758877475177</v>
      </c>
      <c r="B178" s="22">
        <f t="shared" ca="1" si="19"/>
        <v>101.47994048049097</v>
      </c>
      <c r="C178" s="24">
        <f t="shared" ca="1" si="20"/>
        <v>0.59525009966543507</v>
      </c>
      <c r="D178" s="9" t="str">
        <f t="shared" ca="1" si="15"/>
        <v>W</v>
      </c>
      <c r="E178" s="1">
        <f t="shared" ca="1" si="16"/>
        <v>105</v>
      </c>
      <c r="F178" s="5">
        <f t="shared" ca="1" si="17"/>
        <v>111.19663788068738</v>
      </c>
      <c r="G178" s="18">
        <f t="shared" ca="1" si="18"/>
        <v>-8.7383014319392522</v>
      </c>
      <c r="H178" s="5"/>
      <c r="J178" s="32">
        <v>4746</v>
      </c>
      <c r="K178" s="32">
        <v>116790.95</v>
      </c>
    </row>
    <row r="179" spans="1:11">
      <c r="A179" s="34">
        <f t="shared" ca="1" si="14"/>
        <v>8.7877409400365813E-2</v>
      </c>
      <c r="B179" s="22">
        <f t="shared" ca="1" si="19"/>
        <v>102.07870273526947</v>
      </c>
      <c r="C179" s="24">
        <f t="shared" ca="1" si="20"/>
        <v>0.59876225477850653</v>
      </c>
      <c r="D179" s="9" t="str">
        <f t="shared" ca="1" si="15"/>
        <v>W</v>
      </c>
      <c r="E179" s="1">
        <f t="shared" ca="1" si="16"/>
        <v>106</v>
      </c>
      <c r="F179" s="5">
        <f t="shared" ca="1" si="17"/>
        <v>111.19663788068738</v>
      </c>
      <c r="G179" s="18">
        <f t="shared" ca="1" si="18"/>
        <v>-8.1998298862249186</v>
      </c>
      <c r="H179" s="5"/>
      <c r="J179" s="33">
        <v>73.95</v>
      </c>
      <c r="K179" s="33">
        <v>116864.9</v>
      </c>
    </row>
    <row r="180" spans="1:11">
      <c r="A180" s="34">
        <f t="shared" ca="1" si="14"/>
        <v>0.63079730438020842</v>
      </c>
      <c r="B180" s="22">
        <f t="shared" ca="1" si="19"/>
        <v>102.68099786793547</v>
      </c>
      <c r="C180" s="24">
        <f t="shared" ca="1" si="20"/>
        <v>0.60229513266600065</v>
      </c>
      <c r="D180" s="9" t="str">
        <f t="shared" ca="1" si="15"/>
        <v>W</v>
      </c>
      <c r="E180" s="1">
        <f t="shared" ca="1" si="16"/>
        <v>107</v>
      </c>
      <c r="F180" s="5">
        <f t="shared" ca="1" si="17"/>
        <v>111.19663788068738</v>
      </c>
      <c r="G180" s="18">
        <f t="shared" ca="1" si="18"/>
        <v>-7.6581811959900072</v>
      </c>
      <c r="H180" s="5"/>
      <c r="J180" s="32">
        <v>922</v>
      </c>
      <c r="K180" s="32">
        <v>117786.9</v>
      </c>
    </row>
    <row r="181" spans="1:11">
      <c r="A181" s="34">
        <f t="shared" ca="1" si="14"/>
        <v>0.82234219379096229</v>
      </c>
      <c r="B181" s="22">
        <f t="shared" ca="1" si="19"/>
        <v>101.65418788925612</v>
      </c>
      <c r="C181" s="24">
        <f t="shared" ca="1" si="20"/>
        <v>-1.0268099786793528</v>
      </c>
      <c r="D181" s="9" t="str">
        <f t="shared" ca="1" si="15"/>
        <v>L</v>
      </c>
      <c r="E181" s="1">
        <f t="shared" ca="1" si="16"/>
        <v>107</v>
      </c>
      <c r="F181" s="5">
        <f t="shared" ca="1" si="17"/>
        <v>111.19663788068738</v>
      </c>
      <c r="G181" s="18">
        <f t="shared" ca="1" si="18"/>
        <v>-8.5815993840301061</v>
      </c>
      <c r="H181" s="5"/>
      <c r="J181" s="32">
        <v>1813.2</v>
      </c>
      <c r="K181" s="32">
        <v>119600.1</v>
      </c>
    </row>
    <row r="182" spans="1:11">
      <c r="A182" s="34">
        <f t="shared" ca="1" si="14"/>
        <v>0.43163243214037439</v>
      </c>
      <c r="B182" s="22">
        <f t="shared" ca="1" si="19"/>
        <v>102.25397825629867</v>
      </c>
      <c r="C182" s="24">
        <f t="shared" ca="1" si="20"/>
        <v>0.5997903670425444</v>
      </c>
      <c r="D182" s="9" t="str">
        <f t="shared" ca="1" si="15"/>
        <v>W</v>
      </c>
      <c r="E182" s="1">
        <f t="shared" ca="1" si="16"/>
        <v>108</v>
      </c>
      <c r="F182" s="5">
        <f t="shared" ca="1" si="17"/>
        <v>111.19663788068738</v>
      </c>
      <c r="G182" s="18">
        <f t="shared" ca="1" si="18"/>
        <v>-8.0422032489723954</v>
      </c>
      <c r="H182" s="5"/>
      <c r="J182" s="33">
        <v>145</v>
      </c>
      <c r="K182" s="33">
        <v>119745.1</v>
      </c>
    </row>
    <row r="183" spans="1:11">
      <c r="A183" s="34">
        <f t="shared" ca="1" si="14"/>
        <v>0.30593588565826946</v>
      </c>
      <c r="B183" s="22">
        <f t="shared" ca="1" si="19"/>
        <v>102.85730756740112</v>
      </c>
      <c r="C183" s="24">
        <f t="shared" ca="1" si="20"/>
        <v>0.60332931110245624</v>
      </c>
      <c r="D183" s="9" t="str">
        <f t="shared" ca="1" si="15"/>
        <v>W</v>
      </c>
      <c r="E183" s="1">
        <f t="shared" ca="1" si="16"/>
        <v>109</v>
      </c>
      <c r="F183" s="5">
        <f t="shared" ca="1" si="17"/>
        <v>111.19663788068738</v>
      </c>
      <c r="G183" s="18">
        <f t="shared" ca="1" si="18"/>
        <v>-7.4996245140381435</v>
      </c>
      <c r="H183" s="5"/>
      <c r="J183" s="33">
        <v>2018.9</v>
      </c>
      <c r="K183" s="33">
        <v>121764</v>
      </c>
    </row>
    <row r="184" spans="1:11">
      <c r="A184" s="34">
        <f t="shared" ca="1" si="14"/>
        <v>0.25986754878671747</v>
      </c>
      <c r="B184" s="22">
        <f t="shared" ca="1" si="19"/>
        <v>103.46419670340079</v>
      </c>
      <c r="C184" s="24">
        <f t="shared" ca="1" si="20"/>
        <v>0.60688913599966554</v>
      </c>
      <c r="D184" s="9" t="str">
        <f t="shared" ca="1" si="15"/>
        <v>W</v>
      </c>
      <c r="E184" s="1">
        <f t="shared" ca="1" si="16"/>
        <v>110</v>
      </c>
      <c r="F184" s="5">
        <f t="shared" ca="1" si="17"/>
        <v>111.19663788068738</v>
      </c>
      <c r="G184" s="18">
        <f t="shared" ca="1" si="18"/>
        <v>-6.9538444009282037</v>
      </c>
      <c r="H184" s="5"/>
      <c r="J184" s="32">
        <v>50</v>
      </c>
      <c r="K184" s="32">
        <v>121814</v>
      </c>
    </row>
    <row r="185" spans="1:11">
      <c r="A185" s="34">
        <f t="shared" ca="1" si="14"/>
        <v>0.60536885968106624</v>
      </c>
      <c r="B185" s="22">
        <f t="shared" ca="1" si="19"/>
        <v>104.0746666683382</v>
      </c>
      <c r="C185" s="24">
        <f t="shared" ca="1" si="20"/>
        <v>0.61046996493740835</v>
      </c>
      <c r="D185" s="9" t="str">
        <f t="shared" ca="1" si="15"/>
        <v>W</v>
      </c>
      <c r="E185" s="1">
        <f t="shared" ca="1" si="16"/>
        <v>111</v>
      </c>
      <c r="F185" s="5">
        <f t="shared" ca="1" si="17"/>
        <v>111.19663788068738</v>
      </c>
      <c r="G185" s="18">
        <f t="shared" ca="1" si="18"/>
        <v>-6.4048440205458075</v>
      </c>
      <c r="H185" s="5"/>
      <c r="J185" s="33">
        <v>80</v>
      </c>
      <c r="K185" s="33">
        <v>121894</v>
      </c>
    </row>
    <row r="186" spans="1:11">
      <c r="A186" s="34">
        <f t="shared" ca="1" si="14"/>
        <v>0.55633935030221959</v>
      </c>
      <c r="B186" s="22">
        <f t="shared" ca="1" si="19"/>
        <v>104.68873859018403</v>
      </c>
      <c r="C186" s="24">
        <f t="shared" ca="1" si="20"/>
        <v>0.61407192184583437</v>
      </c>
      <c r="D186" s="9" t="str">
        <f t="shared" ca="1" si="15"/>
        <v>W</v>
      </c>
      <c r="E186" s="1">
        <f t="shared" ca="1" si="16"/>
        <v>112</v>
      </c>
      <c r="F186" s="5">
        <f t="shared" ca="1" si="17"/>
        <v>111.19663788068738</v>
      </c>
      <c r="G186" s="18">
        <f t="shared" ca="1" si="18"/>
        <v>-5.8526043723428414</v>
      </c>
      <c r="H186" s="5"/>
      <c r="J186" s="33">
        <v>25</v>
      </c>
      <c r="K186" s="33">
        <v>121919</v>
      </c>
    </row>
    <row r="187" spans="1:11">
      <c r="A187" s="34">
        <f t="shared" ca="1" si="14"/>
        <v>0.31855474938351591</v>
      </c>
      <c r="B187" s="22">
        <f t="shared" ca="1" si="19"/>
        <v>105.30643372157039</v>
      </c>
      <c r="C187" s="24">
        <f t="shared" ca="1" si="20"/>
        <v>0.61769513138635546</v>
      </c>
      <c r="D187" s="9" t="str">
        <f t="shared" ca="1" si="15"/>
        <v>W</v>
      </c>
      <c r="E187" s="1">
        <f t="shared" ca="1" si="16"/>
        <v>113</v>
      </c>
      <c r="F187" s="5">
        <f t="shared" ca="1" si="17"/>
        <v>111.19663788068738</v>
      </c>
      <c r="G187" s="18">
        <f t="shared" ca="1" si="18"/>
        <v>-5.2971063436622137</v>
      </c>
      <c r="H187" s="5"/>
      <c r="J187" s="33">
        <v>65</v>
      </c>
      <c r="K187" s="33">
        <v>121984</v>
      </c>
    </row>
    <row r="188" spans="1:11">
      <c r="A188" s="34">
        <f t="shared" ca="1" si="14"/>
        <v>0.36861640473599522</v>
      </c>
      <c r="B188" s="22">
        <f t="shared" ca="1" si="19"/>
        <v>105.92777344052629</v>
      </c>
      <c r="C188" s="24">
        <f t="shared" ca="1" si="20"/>
        <v>0.62133971895590889</v>
      </c>
      <c r="D188" s="9" t="str">
        <f t="shared" ca="1" si="15"/>
        <v>W</v>
      </c>
      <c r="E188" s="1">
        <f t="shared" ca="1" si="16"/>
        <v>114</v>
      </c>
      <c r="F188" s="5">
        <f t="shared" ca="1" si="17"/>
        <v>111.19663788068738</v>
      </c>
      <c r="G188" s="18">
        <f t="shared" ca="1" si="18"/>
        <v>-4.7383307090763918</v>
      </c>
      <c r="H188" s="5"/>
      <c r="J188" s="33">
        <v>1533.4</v>
      </c>
      <c r="K188" s="33">
        <v>123517.4</v>
      </c>
    </row>
    <row r="189" spans="1:11">
      <c r="A189" s="34">
        <f t="shared" ca="1" si="14"/>
        <v>0.16318915316497229</v>
      </c>
      <c r="B189" s="22">
        <f t="shared" ca="1" si="19"/>
        <v>106.55277925121761</v>
      </c>
      <c r="C189" s="24">
        <f t="shared" ca="1" si="20"/>
        <v>0.62500581069132011</v>
      </c>
      <c r="D189" s="9" t="str">
        <f t="shared" ca="1" si="15"/>
        <v>W</v>
      </c>
      <c r="E189" s="1">
        <f t="shared" ca="1" si="16"/>
        <v>115</v>
      </c>
      <c r="F189" s="5">
        <f t="shared" ca="1" si="17"/>
        <v>111.19663788068738</v>
      </c>
      <c r="G189" s="18">
        <f t="shared" ca="1" si="18"/>
        <v>-4.1762581297220196</v>
      </c>
      <c r="H189" s="5"/>
      <c r="J189" s="33">
        <v>2192.4</v>
      </c>
      <c r="K189" s="33">
        <v>125709.8</v>
      </c>
    </row>
    <row r="190" spans="1:11">
      <c r="A190" s="34">
        <f t="shared" ca="1" si="14"/>
        <v>0.1889484159477286</v>
      </c>
      <c r="B190" s="22">
        <f t="shared" ca="1" si="19"/>
        <v>107.18147278469127</v>
      </c>
      <c r="C190" s="24">
        <f t="shared" ca="1" si="20"/>
        <v>0.6286935334736512</v>
      </c>
      <c r="D190" s="9" t="str">
        <f t="shared" ca="1" si="15"/>
        <v>W</v>
      </c>
      <c r="E190" s="1">
        <f t="shared" ca="1" si="16"/>
        <v>116</v>
      </c>
      <c r="F190" s="5">
        <f t="shared" ca="1" si="17"/>
        <v>111.19663788068738</v>
      </c>
      <c r="G190" s="18">
        <f t="shared" ca="1" si="18"/>
        <v>-3.6108691526306158</v>
      </c>
      <c r="H190" s="5"/>
      <c r="J190" s="33">
        <v>65</v>
      </c>
      <c r="K190" s="33">
        <v>125774.8</v>
      </c>
    </row>
    <row r="191" spans="1:11">
      <c r="A191" s="34">
        <f t="shared" ca="1" si="14"/>
        <v>0.5471373704861815</v>
      </c>
      <c r="B191" s="22">
        <f t="shared" ca="1" si="19"/>
        <v>107.81387579962386</v>
      </c>
      <c r="C191" s="24">
        <f t="shared" ca="1" si="20"/>
        <v>0.6324030149325921</v>
      </c>
      <c r="D191" s="9" t="str">
        <f t="shared" ca="1" si="15"/>
        <v>W</v>
      </c>
      <c r="E191" s="1">
        <f t="shared" ca="1" si="16"/>
        <v>117</v>
      </c>
      <c r="F191" s="5">
        <f t="shared" ca="1" si="17"/>
        <v>111.19663788068738</v>
      </c>
      <c r="G191" s="18">
        <f t="shared" ca="1" si="18"/>
        <v>-3.0421442100553255</v>
      </c>
      <c r="H191" s="5"/>
      <c r="J191" s="32">
        <v>1529.45</v>
      </c>
      <c r="K191" s="32">
        <v>127304.25</v>
      </c>
    </row>
    <row r="192" spans="1:11">
      <c r="A192" s="34">
        <f t="shared" ca="1" si="14"/>
        <v>0.777315980681901</v>
      </c>
      <c r="B192" s="22">
        <f t="shared" ca="1" si="19"/>
        <v>106.73573704162762</v>
      </c>
      <c r="C192" s="24">
        <f t="shared" ca="1" si="20"/>
        <v>-1.0781387579962427</v>
      </c>
      <c r="D192" s="9" t="str">
        <f t="shared" ca="1" si="15"/>
        <v>L</v>
      </c>
      <c r="E192" s="1">
        <f t="shared" ca="1" si="16"/>
        <v>117</v>
      </c>
      <c r="F192" s="5">
        <f t="shared" ca="1" si="17"/>
        <v>111.19663788068738</v>
      </c>
      <c r="G192" s="18">
        <f t="shared" ca="1" si="18"/>
        <v>-4.011722767954776</v>
      </c>
      <c r="H192" s="5"/>
      <c r="J192" s="33">
        <v>55</v>
      </c>
      <c r="K192" s="33">
        <v>127359.25</v>
      </c>
    </row>
    <row r="193" spans="1:11">
      <c r="A193" s="34">
        <f t="shared" ca="1" si="14"/>
        <v>3.5970370881335256E-3</v>
      </c>
      <c r="B193" s="22">
        <f t="shared" ca="1" si="19"/>
        <v>107.36551008124403</v>
      </c>
      <c r="C193" s="24">
        <f t="shared" ca="1" si="20"/>
        <v>0.62977303961640985</v>
      </c>
      <c r="D193" s="9" t="str">
        <f t="shared" ca="1" si="15"/>
        <v>W</v>
      </c>
      <c r="E193" s="1">
        <f t="shared" ca="1" si="16"/>
        <v>118</v>
      </c>
      <c r="F193" s="5">
        <f t="shared" ca="1" si="17"/>
        <v>111.19663788068738</v>
      </c>
      <c r="G193" s="18">
        <f t="shared" ca="1" si="18"/>
        <v>-3.4453629826057366</v>
      </c>
      <c r="H193" s="5"/>
      <c r="J193" s="32">
        <v>-994</v>
      </c>
      <c r="K193" s="32">
        <v>126365.25</v>
      </c>
    </row>
    <row r="194" spans="1:11">
      <c r="A194" s="34">
        <f t="shared" ca="1" si="14"/>
        <v>0.67033039089329094</v>
      </c>
      <c r="B194" s="22">
        <f t="shared" ca="1" si="19"/>
        <v>107.9989989717312</v>
      </c>
      <c r="C194" s="24">
        <f t="shared" ca="1" si="20"/>
        <v>0.63348889048717183</v>
      </c>
      <c r="D194" s="9" t="str">
        <f t="shared" ca="1" si="15"/>
        <v>W</v>
      </c>
      <c r="E194" s="1">
        <f t="shared" ca="1" si="16"/>
        <v>119</v>
      </c>
      <c r="F194" s="5">
        <f t="shared" ca="1" si="17"/>
        <v>111.19663788068738</v>
      </c>
      <c r="G194" s="18">
        <f t="shared" ca="1" si="18"/>
        <v>-2.8756615037112963</v>
      </c>
      <c r="H194" s="5"/>
      <c r="J194" s="33">
        <v>-891</v>
      </c>
      <c r="K194" s="33">
        <v>125474.25</v>
      </c>
    </row>
    <row r="195" spans="1:11">
      <c r="A195" s="34">
        <f t="shared" ca="1" si="14"/>
        <v>0.64718983198673996</v>
      </c>
      <c r="B195" s="22">
        <f t="shared" ca="1" si="19"/>
        <v>108.63622563772995</v>
      </c>
      <c r="C195" s="24">
        <f t="shared" ca="1" si="20"/>
        <v>0.63722666599875311</v>
      </c>
      <c r="D195" s="9" t="str">
        <f t="shared" ca="1" si="15"/>
        <v>W</v>
      </c>
      <c r="E195" s="1">
        <f t="shared" ca="1" si="16"/>
        <v>120</v>
      </c>
      <c r="F195" s="5">
        <f t="shared" ca="1" si="17"/>
        <v>111.19663788068738</v>
      </c>
      <c r="G195" s="18">
        <f t="shared" ca="1" si="18"/>
        <v>-2.3025986142716985</v>
      </c>
      <c r="H195" s="5"/>
      <c r="J195" s="32">
        <v>2317.6999999999998</v>
      </c>
      <c r="K195" s="32">
        <v>127791.95</v>
      </c>
    </row>
    <row r="196" spans="1:11">
      <c r="A196" s="34">
        <f t="shared" ca="1" si="14"/>
        <v>0.78344081592136039</v>
      </c>
      <c r="B196" s="22">
        <f t="shared" ca="1" si="19"/>
        <v>107.54986338135265</v>
      </c>
      <c r="C196" s="24">
        <f t="shared" ca="1" si="20"/>
        <v>-1.0863622563772992</v>
      </c>
      <c r="D196" s="9" t="str">
        <f t="shared" ca="1" si="15"/>
        <v>L</v>
      </c>
      <c r="E196" s="1">
        <f t="shared" ca="1" si="16"/>
        <v>120</v>
      </c>
      <c r="F196" s="5">
        <f t="shared" ca="1" si="17"/>
        <v>111.19663788068738</v>
      </c>
      <c r="G196" s="18">
        <f t="shared" ca="1" si="18"/>
        <v>-3.2795726281289816</v>
      </c>
      <c r="H196" s="5"/>
      <c r="J196" s="33">
        <v>-1020</v>
      </c>
      <c r="K196" s="33">
        <v>126771.95</v>
      </c>
    </row>
    <row r="197" spans="1:11">
      <c r="A197" s="34">
        <f t="shared" ca="1" si="14"/>
        <v>0.22835395932154245</v>
      </c>
      <c r="B197" s="22">
        <f t="shared" ca="1" si="19"/>
        <v>108.18444001191068</v>
      </c>
      <c r="C197" s="24">
        <f t="shared" ca="1" si="20"/>
        <v>0.63457663055802982</v>
      </c>
      <c r="D197" s="9" t="str">
        <f t="shared" ca="1" si="15"/>
        <v>W</v>
      </c>
      <c r="E197" s="1">
        <f t="shared" ca="1" si="16"/>
        <v>121</v>
      </c>
      <c r="F197" s="5">
        <f t="shared" ca="1" si="17"/>
        <v>111.19663788068738</v>
      </c>
      <c r="G197" s="18">
        <f t="shared" ca="1" si="18"/>
        <v>-2.7088929361414205</v>
      </c>
      <c r="H197" s="5"/>
      <c r="J197" s="32">
        <v>30.45</v>
      </c>
      <c r="K197" s="32">
        <v>126802.4</v>
      </c>
    </row>
    <row r="198" spans="1:11">
      <c r="A198" s="34">
        <f t="shared" ca="1" si="14"/>
        <v>0.45775852816934837</v>
      </c>
      <c r="B198" s="22">
        <f t="shared" ca="1" si="19"/>
        <v>108.82276083597476</v>
      </c>
      <c r="C198" s="24">
        <f t="shared" ca="1" si="20"/>
        <v>0.63832082406408119</v>
      </c>
      <c r="D198" s="9" t="str">
        <f t="shared" ca="1" si="15"/>
        <v>W</v>
      </c>
      <c r="E198" s="1">
        <f t="shared" ca="1" si="16"/>
        <v>122</v>
      </c>
      <c r="F198" s="5">
        <f t="shared" ca="1" si="17"/>
        <v>111.19663788068738</v>
      </c>
      <c r="G198" s="18">
        <f t="shared" ca="1" si="18"/>
        <v>-2.1348460618564342</v>
      </c>
      <c r="H198" s="5"/>
      <c r="J198" s="32">
        <v>44.4</v>
      </c>
      <c r="K198" s="32">
        <v>126846.8</v>
      </c>
    </row>
    <row r="199" spans="1:11">
      <c r="A199" s="34">
        <f t="shared" ca="1" si="14"/>
        <v>8.1770735174464981E-2</v>
      </c>
      <c r="B199" s="22">
        <f t="shared" ca="1" si="19"/>
        <v>109.46484794541583</v>
      </c>
      <c r="C199" s="24">
        <f t="shared" ca="1" si="20"/>
        <v>0.64208710944106429</v>
      </c>
      <c r="D199" s="9" t="str">
        <f t="shared" ca="1" si="15"/>
        <v>W</v>
      </c>
      <c r="E199" s="1">
        <f t="shared" ca="1" si="16"/>
        <v>123</v>
      </c>
      <c r="F199" s="5">
        <f t="shared" ca="1" si="17"/>
        <v>111.19663788068738</v>
      </c>
      <c r="G199" s="18">
        <f t="shared" ca="1" si="18"/>
        <v>-1.5574121378829271</v>
      </c>
      <c r="H199" s="5"/>
      <c r="J199" s="33">
        <v>-571.6</v>
      </c>
      <c r="K199" s="33">
        <v>126275.2</v>
      </c>
    </row>
    <row r="200" spans="1:11">
      <c r="A200" s="34">
        <f t="shared" ca="1" si="14"/>
        <v>0.17275454291619874</v>
      </c>
      <c r="B200" s="22">
        <f t="shared" ca="1" si="19"/>
        <v>110.1107235624535</v>
      </c>
      <c r="C200" s="24">
        <f t="shared" ca="1" si="20"/>
        <v>0.64587561703767449</v>
      </c>
      <c r="D200" s="9" t="str">
        <f t="shared" ca="1" si="15"/>
        <v>W</v>
      </c>
      <c r="E200" s="1">
        <f t="shared" ca="1" si="16"/>
        <v>124</v>
      </c>
      <c r="F200" s="5">
        <f t="shared" ca="1" si="17"/>
        <v>111.19663788068738</v>
      </c>
      <c r="G200" s="18">
        <f t="shared" ca="1" si="18"/>
        <v>-0.97657117960621098</v>
      </c>
      <c r="H200" s="5"/>
      <c r="J200" s="33">
        <v>-543.54999999999995</v>
      </c>
      <c r="K200" s="33">
        <v>125731.65</v>
      </c>
    </row>
    <row r="201" spans="1:11">
      <c r="A201" s="34">
        <f t="shared" ca="1" si="14"/>
        <v>0.79162352375526623</v>
      </c>
      <c r="B201" s="22">
        <f t="shared" ca="1" si="19"/>
        <v>109.00961632682896</v>
      </c>
      <c r="C201" s="24">
        <f t="shared" ca="1" si="20"/>
        <v>-1.1011072356245393</v>
      </c>
      <c r="D201" s="9" t="str">
        <f t="shared" ca="1" si="15"/>
        <v>L</v>
      </c>
      <c r="E201" s="1">
        <f t="shared" ca="1" si="16"/>
        <v>124</v>
      </c>
      <c r="F201" s="5">
        <f t="shared" ca="1" si="17"/>
        <v>111.19663788068738</v>
      </c>
      <c r="G201" s="18">
        <f t="shared" ca="1" si="18"/>
        <v>-1.9668054678101528</v>
      </c>
      <c r="H201" s="5"/>
      <c r="J201" s="33">
        <v>55.5</v>
      </c>
      <c r="K201" s="33">
        <v>125787.15</v>
      </c>
    </row>
    <row r="202" spans="1:11">
      <c r="A202" s="34">
        <f t="shared" ca="1" si="14"/>
        <v>0.75120406311804344</v>
      </c>
      <c r="B202" s="22">
        <f t="shared" ca="1" si="19"/>
        <v>107.91952016356068</v>
      </c>
      <c r="C202" s="24">
        <f t="shared" ca="1" si="20"/>
        <v>-1.0900961632682851</v>
      </c>
      <c r="D202" s="9" t="str">
        <f t="shared" ca="1" si="15"/>
        <v>L</v>
      </c>
      <c r="E202" s="1">
        <f t="shared" ca="1" si="16"/>
        <v>124</v>
      </c>
      <c r="F202" s="5">
        <f t="shared" ca="1" si="17"/>
        <v>111.19663788068738</v>
      </c>
      <c r="G202" s="18">
        <f t="shared" ca="1" si="18"/>
        <v>-2.9471374131320469</v>
      </c>
      <c r="H202" s="5"/>
      <c r="J202" s="33">
        <v>581.70000000000005</v>
      </c>
      <c r="K202" s="33">
        <v>126368.85</v>
      </c>
    </row>
    <row r="203" spans="1:11">
      <c r="A203" s="34">
        <f t="shared" ca="1" si="14"/>
        <v>0.9149776573826971</v>
      </c>
      <c r="B203" s="22">
        <f t="shared" ca="1" si="19"/>
        <v>106.84032496192506</v>
      </c>
      <c r="C203" s="24">
        <f t="shared" ca="1" si="20"/>
        <v>-1.0791952016356134</v>
      </c>
      <c r="D203" s="9" t="str">
        <f t="shared" ca="1" si="15"/>
        <v>L</v>
      </c>
      <c r="E203" s="1">
        <f t="shared" ca="1" si="16"/>
        <v>124</v>
      </c>
      <c r="F203" s="5">
        <f t="shared" ca="1" si="17"/>
        <v>111.19663788068738</v>
      </c>
      <c r="G203" s="18">
        <f t="shared" ca="1" si="18"/>
        <v>-3.9176660390007325</v>
      </c>
      <c r="H203" s="5"/>
      <c r="J203" s="33">
        <v>2031</v>
      </c>
      <c r="K203" s="33">
        <v>128399.85</v>
      </c>
    </row>
    <row r="204" spans="1:11">
      <c r="A204" s="34">
        <f t="shared" ca="1" si="14"/>
        <v>0.45988345821428256</v>
      </c>
      <c r="B204" s="22">
        <f t="shared" ca="1" si="19"/>
        <v>107.47071510181452</v>
      </c>
      <c r="C204" s="24">
        <f t="shared" ca="1" si="20"/>
        <v>0.63039013988945669</v>
      </c>
      <c r="D204" s="9" t="str">
        <f t="shared" ca="1" si="15"/>
        <v>W</v>
      </c>
      <c r="E204" s="1">
        <f t="shared" ca="1" si="16"/>
        <v>125</v>
      </c>
      <c r="F204" s="5">
        <f t="shared" ca="1" si="17"/>
        <v>111.19663788068738</v>
      </c>
      <c r="G204" s="18">
        <f t="shared" ca="1" si="18"/>
        <v>-3.3507512905837364</v>
      </c>
      <c r="H204" s="5"/>
      <c r="J204" s="32">
        <v>100</v>
      </c>
      <c r="K204" s="32">
        <v>128499.85</v>
      </c>
    </row>
    <row r="205" spans="1:11">
      <c r="A205" s="34">
        <f t="shared" ca="1" si="14"/>
        <v>0.54130129541895333</v>
      </c>
      <c r="B205" s="22">
        <f t="shared" ca="1" si="19"/>
        <v>108.10482473365246</v>
      </c>
      <c r="C205" s="24">
        <f t="shared" ca="1" si="20"/>
        <v>0.63410963183794422</v>
      </c>
      <c r="D205" s="9" t="str">
        <f t="shared" ca="1" si="15"/>
        <v>W</v>
      </c>
      <c r="E205" s="1">
        <f t="shared" ca="1" si="16"/>
        <v>126</v>
      </c>
      <c r="F205" s="5">
        <f t="shared" ca="1" si="17"/>
        <v>111.19663788068738</v>
      </c>
      <c r="G205" s="18">
        <f t="shared" ca="1" si="18"/>
        <v>-2.7804915741718648</v>
      </c>
      <c r="H205" s="5"/>
      <c r="J205" s="32">
        <v>931.15</v>
      </c>
      <c r="K205" s="32">
        <v>129431</v>
      </c>
    </row>
    <row r="206" spans="1:11">
      <c r="A206" s="34">
        <f t="shared" ca="1" si="14"/>
        <v>0.63343369232424562</v>
      </c>
      <c r="B206" s="22">
        <f t="shared" ca="1" si="19"/>
        <v>108.74267580356317</v>
      </c>
      <c r="C206" s="24">
        <f t="shared" ca="1" si="20"/>
        <v>0.63785106991070961</v>
      </c>
      <c r="D206" s="9" t="str">
        <f t="shared" ca="1" si="15"/>
        <v>W</v>
      </c>
      <c r="E206" s="1">
        <f t="shared" ca="1" si="16"/>
        <v>127</v>
      </c>
      <c r="F206" s="5">
        <f t="shared" ca="1" si="17"/>
        <v>111.19663788068738</v>
      </c>
      <c r="G206" s="18">
        <f t="shared" ca="1" si="18"/>
        <v>-2.2068671534451192</v>
      </c>
      <c r="H206" s="5"/>
      <c r="J206" s="33">
        <v>65</v>
      </c>
      <c r="K206" s="33">
        <v>129496</v>
      </c>
    </row>
    <row r="207" spans="1:11">
      <c r="A207" s="34">
        <f t="shared" ref="A207:A270" ca="1" si="21">RAND()</f>
        <v>5.2831353832832662E-2</v>
      </c>
      <c r="B207" s="22">
        <f t="shared" ca="1" si="19"/>
        <v>109.38429038715969</v>
      </c>
      <c r="C207" s="24">
        <f t="shared" ca="1" si="20"/>
        <v>0.64161458359652102</v>
      </c>
      <c r="D207" s="9" t="str">
        <f t="shared" ref="D207:D270" ca="1" si="22">IF(A207&lt;$B$3,"W","L")</f>
        <v>W</v>
      </c>
      <c r="E207" s="1">
        <f t="shared" ref="E207:E270" ca="1" si="23">IF(A207&lt;$B$3,E206+1,E206)</f>
        <v>128</v>
      </c>
      <c r="F207" s="5">
        <f t="shared" ref="F207:F270" ca="1" si="24">IF(B207&gt;F206,B207,F206)</f>
        <v>111.19663788068738</v>
      </c>
      <c r="G207" s="18">
        <f t="shared" ref="G207:G270" ca="1" si="25">IF(B207&lt;F207,(B207-F207)/F207*100,0)</f>
        <v>-1.6298581756332493</v>
      </c>
      <c r="H207" s="5"/>
      <c r="J207" s="32">
        <v>-986</v>
      </c>
      <c r="K207" s="32">
        <v>128510</v>
      </c>
    </row>
    <row r="208" spans="1:11">
      <c r="A208" s="34">
        <f t="shared" ca="1" si="21"/>
        <v>0.36753288521452143</v>
      </c>
      <c r="B208" s="22">
        <f t="shared" ref="B208:B271" ca="1" si="26">IF(A208&lt;$B$3,(1+$B$2*$B$4)*B207-$B$5,(1-$B$2)*B207-$B$5)</f>
        <v>110.02969069030782</v>
      </c>
      <c r="C208" s="24">
        <f t="shared" ref="C208:C271" ca="1" si="27">B208-B207</f>
        <v>0.64540030314812213</v>
      </c>
      <c r="D208" s="9" t="str">
        <f t="shared" ca="1" si="22"/>
        <v>W</v>
      </c>
      <c r="E208" s="1">
        <f t="shared" ca="1" si="23"/>
        <v>129</v>
      </c>
      <c r="F208" s="5">
        <f t="shared" ca="1" si="24"/>
        <v>111.19663788068738</v>
      </c>
      <c r="G208" s="18">
        <f t="shared" ca="1" si="25"/>
        <v>-1.0494446708286986</v>
      </c>
      <c r="H208" s="5"/>
      <c r="J208" s="32">
        <v>75</v>
      </c>
      <c r="K208" s="32">
        <v>128585</v>
      </c>
    </row>
    <row r="209" spans="1:11">
      <c r="A209" s="34">
        <f t="shared" ca="1" si="21"/>
        <v>0.29315814390327422</v>
      </c>
      <c r="B209" s="22">
        <f t="shared" ca="1" si="26"/>
        <v>110.67889904989467</v>
      </c>
      <c r="C209" s="24">
        <f t="shared" ca="1" si="27"/>
        <v>0.64920835958685075</v>
      </c>
      <c r="D209" s="9" t="str">
        <f t="shared" ca="1" si="22"/>
        <v>W</v>
      </c>
      <c r="E209" s="1">
        <f t="shared" ca="1" si="23"/>
        <v>130</v>
      </c>
      <c r="F209" s="5">
        <f t="shared" ca="1" si="24"/>
        <v>111.19663788068738</v>
      </c>
      <c r="G209" s="18">
        <f t="shared" ca="1" si="25"/>
        <v>-0.4656065512954054</v>
      </c>
      <c r="H209" s="5"/>
      <c r="J209" s="32">
        <v>304.8</v>
      </c>
      <c r="K209" s="32">
        <v>128889.8</v>
      </c>
    </row>
    <row r="210" spans="1:11">
      <c r="A210" s="34">
        <f t="shared" ca="1" si="21"/>
        <v>0.84974932597821984</v>
      </c>
      <c r="B210" s="22">
        <f t="shared" ca="1" si="26"/>
        <v>109.57211005939573</v>
      </c>
      <c r="C210" s="24">
        <f t="shared" ca="1" si="27"/>
        <v>-1.1067889904989414</v>
      </c>
      <c r="D210" s="9" t="str">
        <f t="shared" ca="1" si="22"/>
        <v>L</v>
      </c>
      <c r="E210" s="1">
        <f t="shared" ca="1" si="23"/>
        <v>130</v>
      </c>
      <c r="F210" s="5">
        <f t="shared" ca="1" si="24"/>
        <v>111.19663788068738</v>
      </c>
      <c r="G210" s="18">
        <f t="shared" ca="1" si="25"/>
        <v>-1.4609504857824467</v>
      </c>
      <c r="H210" s="5"/>
      <c r="J210" s="32">
        <v>1473.05</v>
      </c>
      <c r="K210" s="32">
        <v>130362.85</v>
      </c>
    </row>
    <row r="211" spans="1:11">
      <c r="A211" s="34">
        <f t="shared" ca="1" si="21"/>
        <v>0.91527907000490605</v>
      </c>
      <c r="B211" s="22">
        <f t="shared" ca="1" si="26"/>
        <v>108.47638895880176</v>
      </c>
      <c r="C211" s="24">
        <f t="shared" ca="1" si="27"/>
        <v>-1.0957211005939627</v>
      </c>
      <c r="D211" s="9" t="str">
        <f t="shared" ca="1" si="22"/>
        <v>L</v>
      </c>
      <c r="E211" s="1">
        <f t="shared" ca="1" si="23"/>
        <v>130</v>
      </c>
      <c r="F211" s="5">
        <f t="shared" ca="1" si="24"/>
        <v>111.19663788068738</v>
      </c>
      <c r="G211" s="18">
        <f t="shared" ca="1" si="25"/>
        <v>-2.446340980924627</v>
      </c>
      <c r="H211" s="5"/>
      <c r="J211" s="32">
        <v>891.9</v>
      </c>
      <c r="K211" s="32">
        <v>131254.75</v>
      </c>
    </row>
    <row r="212" spans="1:11">
      <c r="A212" s="34">
        <f t="shared" ca="1" si="21"/>
        <v>0.84174477804310488</v>
      </c>
      <c r="B212" s="22">
        <f t="shared" ca="1" si="26"/>
        <v>107.39162506921375</v>
      </c>
      <c r="C212" s="24">
        <f t="shared" ca="1" si="27"/>
        <v>-1.0847638895880181</v>
      </c>
      <c r="D212" s="9" t="str">
        <f t="shared" ca="1" si="22"/>
        <v>L</v>
      </c>
      <c r="E212" s="1">
        <f t="shared" ca="1" si="23"/>
        <v>130</v>
      </c>
      <c r="F212" s="5">
        <f t="shared" ca="1" si="24"/>
        <v>111.19663788068738</v>
      </c>
      <c r="G212" s="18">
        <f t="shared" ca="1" si="25"/>
        <v>-3.421877571115381</v>
      </c>
      <c r="H212" s="5"/>
      <c r="J212" s="32">
        <v>-815.35</v>
      </c>
      <c r="K212" s="32">
        <v>130439.4</v>
      </c>
    </row>
    <row r="213" spans="1:11">
      <c r="A213" s="34">
        <f t="shared" ca="1" si="21"/>
        <v>0.19561111338895354</v>
      </c>
      <c r="B213" s="22">
        <f t="shared" ca="1" si="26"/>
        <v>108.0252680460061</v>
      </c>
      <c r="C213" s="24">
        <f t="shared" ca="1" si="27"/>
        <v>0.63364297679235904</v>
      </c>
      <c r="D213" s="9" t="str">
        <f t="shared" ca="1" si="22"/>
        <v>W</v>
      </c>
      <c r="E213" s="1">
        <f t="shared" ca="1" si="23"/>
        <v>131</v>
      </c>
      <c r="F213" s="5">
        <f t="shared" ca="1" si="24"/>
        <v>111.19663788068738</v>
      </c>
      <c r="G213" s="18">
        <f t="shared" ca="1" si="25"/>
        <v>-2.8520375212100499</v>
      </c>
      <c r="H213" s="5"/>
      <c r="J213" s="32">
        <v>364.8</v>
      </c>
      <c r="K213" s="32">
        <v>130804.2</v>
      </c>
    </row>
    <row r="214" spans="1:11">
      <c r="A214" s="34">
        <f t="shared" ca="1" si="21"/>
        <v>0.34565324635410555</v>
      </c>
      <c r="B214" s="22">
        <f t="shared" ca="1" si="26"/>
        <v>108.66264970746573</v>
      </c>
      <c r="C214" s="24">
        <f t="shared" ca="1" si="27"/>
        <v>0.63738166145962794</v>
      </c>
      <c r="D214" s="9" t="str">
        <f t="shared" ca="1" si="22"/>
        <v>W</v>
      </c>
      <c r="E214" s="1">
        <f t="shared" ca="1" si="23"/>
        <v>132</v>
      </c>
      <c r="F214" s="5">
        <f t="shared" ca="1" si="24"/>
        <v>111.19663788068738</v>
      </c>
      <c r="G214" s="18">
        <f t="shared" ca="1" si="25"/>
        <v>-2.2788352431487922</v>
      </c>
      <c r="H214" s="5"/>
      <c r="J214" s="32">
        <v>-999</v>
      </c>
      <c r="K214" s="32">
        <v>129805.2</v>
      </c>
    </row>
    <row r="215" spans="1:11">
      <c r="A215" s="34">
        <f t="shared" ca="1" si="21"/>
        <v>0.32764657709181177</v>
      </c>
      <c r="B215" s="22">
        <f t="shared" ca="1" si="26"/>
        <v>109.30379211295973</v>
      </c>
      <c r="C215" s="24">
        <f t="shared" ca="1" si="27"/>
        <v>0.64114240549399426</v>
      </c>
      <c r="D215" s="9" t="str">
        <f t="shared" ca="1" si="22"/>
        <v>W</v>
      </c>
      <c r="E215" s="1">
        <f t="shared" ca="1" si="23"/>
        <v>133</v>
      </c>
      <c r="F215" s="5">
        <f t="shared" ca="1" si="24"/>
        <v>111.19663788068738</v>
      </c>
      <c r="G215" s="18">
        <f t="shared" ca="1" si="25"/>
        <v>-1.7022508987714629</v>
      </c>
      <c r="H215" s="5"/>
      <c r="J215" s="32">
        <v>-735</v>
      </c>
      <c r="K215" s="32">
        <v>129070.2</v>
      </c>
    </row>
    <row r="216" spans="1:11">
      <c r="A216" s="34">
        <f t="shared" ca="1" si="21"/>
        <v>0.9861963318638638</v>
      </c>
      <c r="B216" s="22">
        <f t="shared" ca="1" si="26"/>
        <v>108.21075419183013</v>
      </c>
      <c r="C216" s="24">
        <f t="shared" ca="1" si="27"/>
        <v>-1.0930379211295929</v>
      </c>
      <c r="D216" s="9" t="str">
        <f t="shared" ca="1" si="22"/>
        <v>L</v>
      </c>
      <c r="E216" s="1">
        <f t="shared" ca="1" si="23"/>
        <v>133</v>
      </c>
      <c r="F216" s="5">
        <f t="shared" ca="1" si="24"/>
        <v>111.19663788068738</v>
      </c>
      <c r="G216" s="18">
        <f t="shared" ca="1" si="25"/>
        <v>-2.6852283897837439</v>
      </c>
      <c r="H216" s="5"/>
      <c r="J216" s="33">
        <v>30</v>
      </c>
      <c r="K216" s="33">
        <v>129100.2</v>
      </c>
    </row>
    <row r="217" spans="1:11">
      <c r="A217" s="34">
        <f t="shared" ca="1" si="21"/>
        <v>0.51585957688710105</v>
      </c>
      <c r="B217" s="22">
        <f t="shared" ca="1" si="26"/>
        <v>108.849230277492</v>
      </c>
      <c r="C217" s="24">
        <f t="shared" ca="1" si="27"/>
        <v>0.63847608566186409</v>
      </c>
      <c r="D217" s="9" t="str">
        <f t="shared" ca="1" si="22"/>
        <v>W</v>
      </c>
      <c r="E217" s="1">
        <f t="shared" ca="1" si="23"/>
        <v>134</v>
      </c>
      <c r="F217" s="5">
        <f t="shared" ca="1" si="24"/>
        <v>111.19663788068738</v>
      </c>
      <c r="G217" s="18">
        <f t="shared" ca="1" si="25"/>
        <v>-2.111041887538109</v>
      </c>
      <c r="H217" s="5"/>
      <c r="J217" s="32">
        <v>162.80000000000001</v>
      </c>
      <c r="K217" s="32">
        <v>129263</v>
      </c>
    </row>
    <row r="218" spans="1:11">
      <c r="A218" s="34">
        <f t="shared" ca="1" si="21"/>
        <v>0.77770552677796134</v>
      </c>
      <c r="B218" s="22">
        <f t="shared" ca="1" si="26"/>
        <v>107.76073797471707</v>
      </c>
      <c r="C218" s="24">
        <f t="shared" ca="1" si="27"/>
        <v>-1.0884923027749238</v>
      </c>
      <c r="D218" s="9" t="str">
        <f t="shared" ca="1" si="22"/>
        <v>L</v>
      </c>
      <c r="E218" s="1">
        <f t="shared" ca="1" si="23"/>
        <v>134</v>
      </c>
      <c r="F218" s="5">
        <f t="shared" ca="1" si="24"/>
        <v>111.19663788068738</v>
      </c>
      <c r="G218" s="18">
        <f t="shared" ca="1" si="25"/>
        <v>-3.0899314686627313</v>
      </c>
      <c r="H218" s="5"/>
      <c r="J218" s="33">
        <v>430.5</v>
      </c>
      <c r="K218" s="33">
        <v>129693.5</v>
      </c>
    </row>
    <row r="219" spans="1:11">
      <c r="A219" s="34">
        <f t="shared" ca="1" si="21"/>
        <v>0.64183646462945765</v>
      </c>
      <c r="B219" s="22">
        <f t="shared" ca="1" si="26"/>
        <v>108.39655882897488</v>
      </c>
      <c r="C219" s="24">
        <f t="shared" ca="1" si="27"/>
        <v>0.63582085425780122</v>
      </c>
      <c r="D219" s="9" t="str">
        <f t="shared" ca="1" si="22"/>
        <v>W</v>
      </c>
      <c r="E219" s="1">
        <f t="shared" ca="1" si="23"/>
        <v>135</v>
      </c>
      <c r="F219" s="5">
        <f t="shared" ca="1" si="24"/>
        <v>111.19663788068738</v>
      </c>
      <c r="G219" s="18">
        <f t="shared" ca="1" si="25"/>
        <v>-2.5181328366393156</v>
      </c>
      <c r="H219" s="5"/>
      <c r="J219" s="33">
        <v>45</v>
      </c>
      <c r="K219" s="33">
        <v>129738.5</v>
      </c>
    </row>
    <row r="220" spans="1:11">
      <c r="A220" s="34">
        <f t="shared" ca="1" si="21"/>
        <v>0.50296865716591821</v>
      </c>
      <c r="B220" s="22">
        <f t="shared" ca="1" si="26"/>
        <v>109.03613121803383</v>
      </c>
      <c r="C220" s="24">
        <f t="shared" ca="1" si="27"/>
        <v>0.63957238905895508</v>
      </c>
      <c r="D220" s="9" t="str">
        <f t="shared" ca="1" si="22"/>
        <v>W</v>
      </c>
      <c r="E220" s="1">
        <f t="shared" ca="1" si="23"/>
        <v>136</v>
      </c>
      <c r="F220" s="5">
        <f t="shared" ca="1" si="24"/>
        <v>111.19663788068738</v>
      </c>
      <c r="G220" s="18">
        <f t="shared" ca="1" si="25"/>
        <v>-1.9429604202347763</v>
      </c>
      <c r="H220" s="5"/>
      <c r="J220" s="33">
        <v>1176.8</v>
      </c>
      <c r="K220" s="33">
        <v>130915.3</v>
      </c>
    </row>
    <row r="221" spans="1:11">
      <c r="A221" s="34">
        <f t="shared" ca="1" si="21"/>
        <v>0.34012252217551375</v>
      </c>
      <c r="B221" s="22">
        <f t="shared" ca="1" si="26"/>
        <v>109.67947727708071</v>
      </c>
      <c r="C221" s="24">
        <f t="shared" ca="1" si="27"/>
        <v>0.64334605904687692</v>
      </c>
      <c r="D221" s="9" t="str">
        <f t="shared" ca="1" si="22"/>
        <v>W</v>
      </c>
      <c r="E221" s="1">
        <f t="shared" ca="1" si="23"/>
        <v>137</v>
      </c>
      <c r="F221" s="5">
        <f t="shared" ca="1" si="24"/>
        <v>111.19663788068738</v>
      </c>
      <c r="G221" s="18">
        <f t="shared" ca="1" si="25"/>
        <v>-1.3643943131037501</v>
      </c>
      <c r="H221" s="5"/>
      <c r="J221" s="32">
        <v>466.45</v>
      </c>
      <c r="K221" s="32">
        <v>131381.75</v>
      </c>
    </row>
    <row r="222" spans="1:11">
      <c r="A222" s="34">
        <f t="shared" ca="1" si="21"/>
        <v>0.95381448617849673</v>
      </c>
      <c r="B222" s="22">
        <f t="shared" ca="1" si="26"/>
        <v>108.5826825043099</v>
      </c>
      <c r="C222" s="24">
        <f t="shared" ca="1" si="27"/>
        <v>-1.0967947727708065</v>
      </c>
      <c r="D222" s="9" t="str">
        <f t="shared" ca="1" si="22"/>
        <v>L</v>
      </c>
      <c r="E222" s="1">
        <f t="shared" ca="1" si="23"/>
        <v>137</v>
      </c>
      <c r="F222" s="5">
        <f t="shared" ca="1" si="24"/>
        <v>111.19663788068738</v>
      </c>
      <c r="G222" s="18">
        <f t="shared" ca="1" si="25"/>
        <v>-2.3507503699727121</v>
      </c>
      <c r="H222" s="5"/>
      <c r="J222" s="33">
        <v>80</v>
      </c>
      <c r="K222" s="33">
        <v>131461.75</v>
      </c>
    </row>
    <row r="223" spans="1:11">
      <c r="A223" s="34">
        <f t="shared" ca="1" si="21"/>
        <v>0.28600615673435748</v>
      </c>
      <c r="B223" s="22">
        <f t="shared" ca="1" si="26"/>
        <v>109.22335307918749</v>
      </c>
      <c r="C223" s="24">
        <f t="shared" ca="1" si="27"/>
        <v>0.64067057487758916</v>
      </c>
      <c r="D223" s="9" t="str">
        <f t="shared" ca="1" si="22"/>
        <v>W</v>
      </c>
      <c r="E223" s="1">
        <f t="shared" ca="1" si="23"/>
        <v>138</v>
      </c>
      <c r="F223" s="5">
        <f t="shared" ca="1" si="24"/>
        <v>111.19663788068738</v>
      </c>
      <c r="G223" s="18">
        <f t="shared" ca="1" si="25"/>
        <v>-1.774590346532956</v>
      </c>
      <c r="H223" s="5"/>
      <c r="J223" s="33">
        <v>-992</v>
      </c>
      <c r="K223" s="33">
        <v>130469.75</v>
      </c>
    </row>
    <row r="224" spans="1:11">
      <c r="A224" s="34">
        <f t="shared" ca="1" si="21"/>
        <v>0.665869342180057</v>
      </c>
      <c r="B224" s="22">
        <f t="shared" ca="1" si="26"/>
        <v>109.86780380368053</v>
      </c>
      <c r="C224" s="24">
        <f t="shared" ca="1" si="27"/>
        <v>0.64445072449304064</v>
      </c>
      <c r="D224" s="9" t="str">
        <f t="shared" ca="1" si="22"/>
        <v>W</v>
      </c>
      <c r="E224" s="1">
        <f t="shared" ca="1" si="23"/>
        <v>139</v>
      </c>
      <c r="F224" s="5">
        <f t="shared" ca="1" si="24"/>
        <v>111.19663788068738</v>
      </c>
      <c r="G224" s="18">
        <f t="shared" ca="1" si="25"/>
        <v>-1.195030805187355</v>
      </c>
      <c r="H224" s="5"/>
      <c r="J224" s="32">
        <v>49.95</v>
      </c>
      <c r="K224" s="32">
        <v>130519.7</v>
      </c>
    </row>
    <row r="225" spans="1:11">
      <c r="A225" s="34">
        <f t="shared" ca="1" si="21"/>
        <v>0.387777567694787</v>
      </c>
      <c r="B225" s="22">
        <f t="shared" ca="1" si="26"/>
        <v>110.51605698181184</v>
      </c>
      <c r="C225" s="24">
        <f t="shared" ca="1" si="27"/>
        <v>0.64825317813131278</v>
      </c>
      <c r="D225" s="9" t="str">
        <f t="shared" ca="1" si="22"/>
        <v>W</v>
      </c>
      <c r="E225" s="1">
        <f t="shared" ca="1" si="23"/>
        <v>140</v>
      </c>
      <c r="F225" s="5">
        <f t="shared" ca="1" si="24"/>
        <v>111.19663788068738</v>
      </c>
      <c r="G225" s="18">
        <f t="shared" ca="1" si="25"/>
        <v>-0.61205168775497332</v>
      </c>
      <c r="H225" s="5"/>
      <c r="J225" s="33">
        <v>2916.35</v>
      </c>
      <c r="K225" s="33">
        <v>133436.04999999999</v>
      </c>
    </row>
    <row r="226" spans="1:11">
      <c r="A226" s="34">
        <f t="shared" ca="1" si="21"/>
        <v>0.26888514798035335</v>
      </c>
      <c r="B226" s="22">
        <f t="shared" ca="1" si="26"/>
        <v>111.16813504920469</v>
      </c>
      <c r="C226" s="24">
        <f t="shared" ca="1" si="27"/>
        <v>0.6520780673928499</v>
      </c>
      <c r="D226" s="9" t="str">
        <f t="shared" ca="1" si="22"/>
        <v>W</v>
      </c>
      <c r="E226" s="1">
        <f t="shared" ca="1" si="23"/>
        <v>141</v>
      </c>
      <c r="F226" s="5">
        <f t="shared" ca="1" si="24"/>
        <v>111.19663788068738</v>
      </c>
      <c r="G226" s="18">
        <f t="shared" ca="1" si="25"/>
        <v>-2.5632817705573407E-2</v>
      </c>
      <c r="H226" s="5"/>
      <c r="J226" s="33">
        <v>-635.54999999999995</v>
      </c>
      <c r="K226" s="33">
        <v>132800.5</v>
      </c>
    </row>
    <row r="227" spans="1:11">
      <c r="A227" s="34">
        <f t="shared" ca="1" si="21"/>
        <v>0.25914539479932319</v>
      </c>
      <c r="B227" s="22">
        <f t="shared" ca="1" si="26"/>
        <v>111.82406057385928</v>
      </c>
      <c r="C227" s="24">
        <f t="shared" ca="1" si="27"/>
        <v>0.65592552465459164</v>
      </c>
      <c r="D227" s="9" t="str">
        <f t="shared" ca="1" si="22"/>
        <v>W</v>
      </c>
      <c r="E227" s="1">
        <f t="shared" ca="1" si="23"/>
        <v>142</v>
      </c>
      <c r="F227" s="5">
        <f t="shared" ca="1" si="24"/>
        <v>111.82406057385928</v>
      </c>
      <c r="G227" s="18">
        <f t="shared" ca="1" si="25"/>
        <v>0</v>
      </c>
      <c r="H227" s="5"/>
      <c r="J227" s="32">
        <v>95</v>
      </c>
      <c r="K227" s="32">
        <v>132895.5</v>
      </c>
    </row>
    <row r="228" spans="1:11">
      <c r="A228" s="34">
        <f t="shared" ca="1" si="21"/>
        <v>0.32130653265707743</v>
      </c>
      <c r="B228" s="22">
        <f t="shared" ca="1" si="26"/>
        <v>112.48385625693385</v>
      </c>
      <c r="C228" s="24">
        <f t="shared" ca="1" si="27"/>
        <v>0.65979568307456304</v>
      </c>
      <c r="D228" s="9" t="str">
        <f t="shared" ca="1" si="22"/>
        <v>W</v>
      </c>
      <c r="E228" s="1">
        <f t="shared" ca="1" si="23"/>
        <v>143</v>
      </c>
      <c r="F228" s="5">
        <f t="shared" ca="1" si="24"/>
        <v>112.48385625693385</v>
      </c>
      <c r="G228" s="18">
        <f t="shared" ca="1" si="25"/>
        <v>0</v>
      </c>
      <c r="H228" s="5"/>
      <c r="J228" s="33">
        <v>1639.95</v>
      </c>
      <c r="K228" s="33">
        <v>134535.45000000001</v>
      </c>
    </row>
    <row r="229" spans="1:11">
      <c r="A229" s="34">
        <f t="shared" ca="1" si="21"/>
        <v>0.81023219746115349</v>
      </c>
      <c r="B229" s="22">
        <f t="shared" ca="1" si="26"/>
        <v>111.35901769436451</v>
      </c>
      <c r="C229" s="24">
        <f t="shared" ca="1" si="27"/>
        <v>-1.1248385625693373</v>
      </c>
      <c r="D229" s="9" t="str">
        <f t="shared" ca="1" si="22"/>
        <v>L</v>
      </c>
      <c r="E229" s="1">
        <f t="shared" ca="1" si="23"/>
        <v>143</v>
      </c>
      <c r="F229" s="5">
        <f t="shared" ca="1" si="24"/>
        <v>112.48385625693385</v>
      </c>
      <c r="G229" s="18">
        <f t="shared" ca="1" si="25"/>
        <v>-0.999999999999999</v>
      </c>
      <c r="H229" s="5"/>
      <c r="J229" s="33">
        <v>-1007</v>
      </c>
      <c r="K229" s="33">
        <v>133528.45000000001</v>
      </c>
    </row>
    <row r="230" spans="1:11">
      <c r="A230" s="34">
        <f t="shared" ca="1" si="21"/>
        <v>0.22310323072294858</v>
      </c>
      <c r="B230" s="22">
        <f t="shared" ca="1" si="26"/>
        <v>112.01606948419499</v>
      </c>
      <c r="C230" s="24">
        <f t="shared" ca="1" si="27"/>
        <v>0.65705178983047574</v>
      </c>
      <c r="D230" s="9" t="str">
        <f t="shared" ca="1" si="22"/>
        <v>W</v>
      </c>
      <c r="E230" s="1">
        <f t="shared" ca="1" si="23"/>
        <v>144</v>
      </c>
      <c r="F230" s="5">
        <f t="shared" ca="1" si="24"/>
        <v>112.48385625693385</v>
      </c>
      <c r="G230" s="18">
        <f t="shared" ca="1" si="25"/>
        <v>-0.41587014199651051</v>
      </c>
      <c r="H230" s="5"/>
      <c r="J230" s="33">
        <v>-988</v>
      </c>
      <c r="K230" s="33">
        <v>132540.45000000001</v>
      </c>
    </row>
    <row r="231" spans="1:11">
      <c r="A231" s="34">
        <f t="shared" ca="1" si="21"/>
        <v>0.64194291453694419</v>
      </c>
      <c r="B231" s="22">
        <f t="shared" ca="1" si="26"/>
        <v>112.67699807774966</v>
      </c>
      <c r="C231" s="24">
        <f t="shared" ca="1" si="27"/>
        <v>0.66092859355467226</v>
      </c>
      <c r="D231" s="9" t="str">
        <f t="shared" ca="1" si="22"/>
        <v>W</v>
      </c>
      <c r="E231" s="1">
        <f t="shared" ca="1" si="23"/>
        <v>145</v>
      </c>
      <c r="F231" s="5">
        <f t="shared" ca="1" si="24"/>
        <v>112.67699807774966</v>
      </c>
      <c r="G231" s="18">
        <f t="shared" ca="1" si="25"/>
        <v>0</v>
      </c>
      <c r="H231" s="5"/>
      <c r="J231" s="33">
        <v>125.25</v>
      </c>
      <c r="K231" s="33">
        <v>132665.70000000001</v>
      </c>
    </row>
    <row r="232" spans="1:11">
      <c r="A232" s="34">
        <f t="shared" ca="1" si="21"/>
        <v>0.90259657887663369</v>
      </c>
      <c r="B232" s="22">
        <f t="shared" ca="1" si="26"/>
        <v>111.55022809697216</v>
      </c>
      <c r="C232" s="24">
        <f t="shared" ca="1" si="27"/>
        <v>-1.126769980777496</v>
      </c>
      <c r="D232" s="9" t="str">
        <f t="shared" ca="1" si="22"/>
        <v>L</v>
      </c>
      <c r="E232" s="1">
        <f t="shared" ca="1" si="23"/>
        <v>145</v>
      </c>
      <c r="F232" s="5">
        <f t="shared" ca="1" si="24"/>
        <v>112.67699807774966</v>
      </c>
      <c r="G232" s="18">
        <f t="shared" ca="1" si="25"/>
        <v>-0.99999999999999956</v>
      </c>
      <c r="H232" s="5"/>
      <c r="J232" s="33">
        <v>-330.8</v>
      </c>
      <c r="K232" s="33">
        <v>132334.9</v>
      </c>
    </row>
    <row r="233" spans="1:11">
      <c r="A233" s="34">
        <f t="shared" ca="1" si="21"/>
        <v>0.51360439106065625</v>
      </c>
      <c r="B233" s="22">
        <f t="shared" ca="1" si="26"/>
        <v>112.20840808584632</v>
      </c>
      <c r="C233" s="24">
        <f t="shared" ca="1" si="27"/>
        <v>0.65817998887415285</v>
      </c>
      <c r="D233" s="9" t="str">
        <f t="shared" ca="1" si="22"/>
        <v>W</v>
      </c>
      <c r="E233" s="1">
        <f t="shared" ca="1" si="23"/>
        <v>146</v>
      </c>
      <c r="F233" s="5">
        <f t="shared" ca="1" si="24"/>
        <v>112.67699807774966</v>
      </c>
      <c r="G233" s="18">
        <f t="shared" ca="1" si="25"/>
        <v>-0.41587014199651068</v>
      </c>
      <c r="H233" s="5"/>
      <c r="J233" s="33">
        <v>-986</v>
      </c>
      <c r="K233" s="33">
        <v>131348.9</v>
      </c>
    </row>
    <row r="234" spans="1:11">
      <c r="A234" s="34">
        <f t="shared" ca="1" si="21"/>
        <v>0.2858212087607328</v>
      </c>
      <c r="B234" s="22">
        <f t="shared" ca="1" si="26"/>
        <v>112.87047153515928</v>
      </c>
      <c r="C234" s="24">
        <f t="shared" ca="1" si="27"/>
        <v>0.66206344931296712</v>
      </c>
      <c r="D234" s="9" t="str">
        <f t="shared" ca="1" si="22"/>
        <v>W</v>
      </c>
      <c r="E234" s="1">
        <f t="shared" ca="1" si="23"/>
        <v>147</v>
      </c>
      <c r="F234" s="5">
        <f t="shared" ca="1" si="24"/>
        <v>112.87047153515928</v>
      </c>
      <c r="G234" s="18">
        <f t="shared" ca="1" si="25"/>
        <v>0</v>
      </c>
      <c r="H234" s="5"/>
      <c r="J234" s="32">
        <v>47.85</v>
      </c>
      <c r="K234" s="32">
        <v>131396.75</v>
      </c>
    </row>
    <row r="235" spans="1:11">
      <c r="A235" s="34">
        <f t="shared" ca="1" si="21"/>
        <v>3.205280519382403E-2</v>
      </c>
      <c r="B235" s="22">
        <f t="shared" ca="1" si="26"/>
        <v>113.53644135849888</v>
      </c>
      <c r="C235" s="24">
        <f t="shared" ca="1" si="27"/>
        <v>0.66596982333959431</v>
      </c>
      <c r="D235" s="9" t="str">
        <f t="shared" ca="1" si="22"/>
        <v>W</v>
      </c>
      <c r="E235" s="1">
        <f t="shared" ca="1" si="23"/>
        <v>148</v>
      </c>
      <c r="F235" s="5">
        <f t="shared" ca="1" si="24"/>
        <v>113.53644135849888</v>
      </c>
      <c r="G235" s="18">
        <f t="shared" ca="1" si="25"/>
        <v>0</v>
      </c>
      <c r="H235" s="5"/>
      <c r="J235" s="33">
        <v>70</v>
      </c>
      <c r="K235" s="33">
        <v>131466.75</v>
      </c>
    </row>
    <row r="236" spans="1:11">
      <c r="A236" s="34">
        <f t="shared" ca="1" si="21"/>
        <v>0.43979379637095661</v>
      </c>
      <c r="B236" s="22">
        <f t="shared" ca="1" si="26"/>
        <v>114.20634060465001</v>
      </c>
      <c r="C236" s="24">
        <f t="shared" ca="1" si="27"/>
        <v>0.66989924615113239</v>
      </c>
      <c r="D236" s="9" t="str">
        <f t="shared" ca="1" si="22"/>
        <v>W</v>
      </c>
      <c r="E236" s="1">
        <f t="shared" ca="1" si="23"/>
        <v>149</v>
      </c>
      <c r="F236" s="5">
        <f t="shared" ca="1" si="24"/>
        <v>114.20634060465001</v>
      </c>
      <c r="G236" s="18">
        <f t="shared" ca="1" si="25"/>
        <v>0</v>
      </c>
      <c r="H236" s="5"/>
      <c r="J236" s="33">
        <v>50</v>
      </c>
      <c r="K236" s="33">
        <v>131516.75</v>
      </c>
    </row>
    <row r="237" spans="1:11">
      <c r="A237" s="34">
        <f t="shared" ca="1" si="21"/>
        <v>0.36017689416009802</v>
      </c>
      <c r="B237" s="22">
        <f t="shared" ca="1" si="26"/>
        <v>114.88019245839236</v>
      </c>
      <c r="C237" s="24">
        <f t="shared" ca="1" si="27"/>
        <v>0.67385185374234879</v>
      </c>
      <c r="D237" s="9" t="str">
        <f t="shared" ca="1" si="22"/>
        <v>W</v>
      </c>
      <c r="E237" s="1">
        <f t="shared" ca="1" si="23"/>
        <v>150</v>
      </c>
      <c r="F237" s="5">
        <f t="shared" ca="1" si="24"/>
        <v>114.88019245839236</v>
      </c>
      <c r="G237" s="18">
        <f t="shared" ca="1" si="25"/>
        <v>0</v>
      </c>
      <c r="H237" s="5"/>
      <c r="J237" s="33">
        <v>60</v>
      </c>
      <c r="K237" s="33">
        <v>131576.75</v>
      </c>
    </row>
    <row r="238" spans="1:11">
      <c r="A238" s="34">
        <f t="shared" ca="1" si="21"/>
        <v>0.5816635482851007</v>
      </c>
      <c r="B238" s="22">
        <f t="shared" ca="1" si="26"/>
        <v>115.55802024130281</v>
      </c>
      <c r="C238" s="24">
        <f t="shared" ca="1" si="27"/>
        <v>0.67782778291045531</v>
      </c>
      <c r="D238" s="9" t="str">
        <f t="shared" ca="1" si="22"/>
        <v>W</v>
      </c>
      <c r="E238" s="1">
        <f t="shared" ca="1" si="23"/>
        <v>151</v>
      </c>
      <c r="F238" s="5">
        <f t="shared" ca="1" si="24"/>
        <v>115.55802024130281</v>
      </c>
      <c r="G238" s="18">
        <f t="shared" ca="1" si="25"/>
        <v>0</v>
      </c>
      <c r="H238" s="5"/>
      <c r="J238" s="33">
        <v>55</v>
      </c>
      <c r="K238" s="33">
        <v>131631.75</v>
      </c>
    </row>
    <row r="239" spans="1:11">
      <c r="A239" s="34">
        <f t="shared" ca="1" si="21"/>
        <v>1.9236944199809258E-2</v>
      </c>
      <c r="B239" s="22">
        <f t="shared" ca="1" si="26"/>
        <v>116.23984741256258</v>
      </c>
      <c r="C239" s="24">
        <f t="shared" ca="1" si="27"/>
        <v>0.68182717125976922</v>
      </c>
      <c r="D239" s="9" t="str">
        <f t="shared" ca="1" si="22"/>
        <v>W</v>
      </c>
      <c r="E239" s="1">
        <f t="shared" ca="1" si="23"/>
        <v>152</v>
      </c>
      <c r="F239" s="5">
        <f t="shared" ca="1" si="24"/>
        <v>116.23984741256258</v>
      </c>
      <c r="G239" s="18">
        <f t="shared" ca="1" si="25"/>
        <v>0</v>
      </c>
      <c r="H239" s="5"/>
      <c r="J239" s="32">
        <v>61.05</v>
      </c>
      <c r="K239" s="32">
        <v>131692.79999999999</v>
      </c>
    </row>
    <row r="240" spans="1:11">
      <c r="A240" s="34">
        <f t="shared" ca="1" si="21"/>
        <v>0.9736956769851477</v>
      </c>
      <c r="B240" s="22">
        <f t="shared" ca="1" si="26"/>
        <v>115.07744893843696</v>
      </c>
      <c r="C240" s="24">
        <f t="shared" ca="1" si="27"/>
        <v>-1.1623984741256237</v>
      </c>
      <c r="D240" s="9" t="str">
        <f t="shared" ca="1" si="22"/>
        <v>L</v>
      </c>
      <c r="E240" s="1">
        <f t="shared" ca="1" si="23"/>
        <v>152</v>
      </c>
      <c r="F240" s="5">
        <f t="shared" ca="1" si="24"/>
        <v>116.23984741256258</v>
      </c>
      <c r="G240" s="18">
        <f t="shared" ca="1" si="25"/>
        <v>-0.99999999999999811</v>
      </c>
      <c r="H240" s="5"/>
      <c r="J240" s="33">
        <v>1460.9</v>
      </c>
      <c r="K240" s="33">
        <v>133153.70000000001</v>
      </c>
    </row>
    <row r="241" spans="1:11">
      <c r="A241" s="34">
        <f t="shared" ca="1" si="21"/>
        <v>0.84702824611254268</v>
      </c>
      <c r="B241" s="22">
        <f t="shared" ca="1" si="26"/>
        <v>113.92667444905258</v>
      </c>
      <c r="C241" s="24">
        <f t="shared" ca="1" si="27"/>
        <v>-1.150774489384375</v>
      </c>
      <c r="D241" s="9" t="str">
        <f t="shared" ca="1" si="22"/>
        <v>L</v>
      </c>
      <c r="E241" s="1">
        <f t="shared" ca="1" si="23"/>
        <v>152</v>
      </c>
      <c r="F241" s="5">
        <f t="shared" ca="1" si="24"/>
        <v>116.23984741256258</v>
      </c>
      <c r="G241" s="18">
        <f t="shared" ca="1" si="25"/>
        <v>-1.9900000000000029</v>
      </c>
      <c r="H241" s="5"/>
      <c r="J241" s="32">
        <v>724.95</v>
      </c>
      <c r="K241" s="32">
        <v>133878.65</v>
      </c>
    </row>
    <row r="242" spans="1:11">
      <c r="A242" s="34">
        <f t="shared" ca="1" si="21"/>
        <v>6.705076407581112E-2</v>
      </c>
      <c r="B242" s="22">
        <f t="shared" ca="1" si="26"/>
        <v>114.59887618813072</v>
      </c>
      <c r="C242" s="24">
        <f t="shared" ca="1" si="27"/>
        <v>0.67220173907813319</v>
      </c>
      <c r="D242" s="9" t="str">
        <f t="shared" ca="1" si="22"/>
        <v>W</v>
      </c>
      <c r="E242" s="1">
        <f t="shared" ca="1" si="23"/>
        <v>153</v>
      </c>
      <c r="F242" s="5">
        <f t="shared" ca="1" si="24"/>
        <v>116.23984741256258</v>
      </c>
      <c r="G242" s="18">
        <f t="shared" ca="1" si="25"/>
        <v>-1.4117114405765454</v>
      </c>
      <c r="H242" s="5"/>
      <c r="J242" s="32">
        <v>106.4</v>
      </c>
      <c r="K242" s="32">
        <v>133985.04999999999</v>
      </c>
    </row>
    <row r="243" spans="1:11">
      <c r="A243" s="34">
        <f t="shared" ca="1" si="21"/>
        <v>0.18910999511829729</v>
      </c>
      <c r="B243" s="22">
        <f t="shared" ca="1" si="26"/>
        <v>115.27504412020276</v>
      </c>
      <c r="C243" s="24">
        <f t="shared" ca="1" si="27"/>
        <v>0.67616793207204751</v>
      </c>
      <c r="D243" s="9" t="str">
        <f t="shared" ca="1" si="22"/>
        <v>W</v>
      </c>
      <c r="E243" s="1">
        <f t="shared" ca="1" si="23"/>
        <v>154</v>
      </c>
      <c r="F243" s="5">
        <f t="shared" ca="1" si="24"/>
        <v>116.23984741256258</v>
      </c>
      <c r="G243" s="18">
        <f t="shared" ca="1" si="25"/>
        <v>-0.83001080424297524</v>
      </c>
      <c r="H243" s="5"/>
      <c r="J243" s="33">
        <v>-882</v>
      </c>
      <c r="K243" s="33">
        <v>133103.04999999999</v>
      </c>
    </row>
    <row r="244" spans="1:11">
      <c r="A244" s="34">
        <f t="shared" ca="1" si="21"/>
        <v>0.12245321900697115</v>
      </c>
      <c r="B244" s="22">
        <f t="shared" ca="1" si="26"/>
        <v>115.95520164700358</v>
      </c>
      <c r="C244" s="24">
        <f t="shared" ca="1" si="27"/>
        <v>0.68015752680081221</v>
      </c>
      <c r="D244" s="9" t="str">
        <f t="shared" ca="1" si="22"/>
        <v>W</v>
      </c>
      <c r="E244" s="1">
        <f t="shared" ca="1" si="23"/>
        <v>155</v>
      </c>
      <c r="F244" s="5">
        <f t="shared" ca="1" si="24"/>
        <v>116.23984741256258</v>
      </c>
      <c r="G244" s="18">
        <f t="shared" ca="1" si="25"/>
        <v>-0.24487795871645543</v>
      </c>
      <c r="H244" s="5"/>
      <c r="J244" s="32">
        <v>-785.7</v>
      </c>
      <c r="K244" s="32">
        <v>132317.35</v>
      </c>
    </row>
    <row r="245" spans="1:11">
      <c r="A245" s="34">
        <f t="shared" ca="1" si="21"/>
        <v>0.81021997437271143</v>
      </c>
      <c r="B245" s="22">
        <f t="shared" ca="1" si="26"/>
        <v>114.79564963053355</v>
      </c>
      <c r="C245" s="24">
        <f t="shared" ca="1" si="27"/>
        <v>-1.1595520164700304</v>
      </c>
      <c r="D245" s="9" t="str">
        <f t="shared" ca="1" si="22"/>
        <v>L</v>
      </c>
      <c r="E245" s="1">
        <f t="shared" ca="1" si="23"/>
        <v>155</v>
      </c>
      <c r="F245" s="5">
        <f t="shared" ca="1" si="24"/>
        <v>116.23984741256258</v>
      </c>
      <c r="G245" s="18">
        <f t="shared" ca="1" si="25"/>
        <v>-1.2424291791292861</v>
      </c>
      <c r="H245" s="5"/>
      <c r="J245" s="33">
        <v>66.599999999999994</v>
      </c>
      <c r="K245" s="33">
        <v>132383.95000000001</v>
      </c>
    </row>
    <row r="246" spans="1:11">
      <c r="A246" s="34">
        <f t="shared" ca="1" si="21"/>
        <v>0.66472925951373529</v>
      </c>
      <c r="B246" s="22">
        <f t="shared" ca="1" si="26"/>
        <v>115.47297858526186</v>
      </c>
      <c r="C246" s="24">
        <f t="shared" ca="1" si="27"/>
        <v>0.6773289547283099</v>
      </c>
      <c r="D246" s="9" t="str">
        <f t="shared" ca="1" si="22"/>
        <v>W</v>
      </c>
      <c r="E246" s="1">
        <f t="shared" ca="1" si="23"/>
        <v>156</v>
      </c>
      <c r="F246" s="5">
        <f t="shared" ca="1" si="24"/>
        <v>116.23984741256258</v>
      </c>
      <c r="G246" s="18">
        <f t="shared" ca="1" si="25"/>
        <v>-0.65972972639832206</v>
      </c>
      <c r="H246" s="5"/>
      <c r="J246" s="33">
        <v>55</v>
      </c>
      <c r="K246" s="33">
        <v>132438.95000000001</v>
      </c>
    </row>
    <row r="247" spans="1:11">
      <c r="A247" s="34">
        <f t="shared" ca="1" si="21"/>
        <v>0.36345336025553276</v>
      </c>
      <c r="B247" s="22">
        <f t="shared" ca="1" si="26"/>
        <v>116.15430398510276</v>
      </c>
      <c r="C247" s="24">
        <f t="shared" ca="1" si="27"/>
        <v>0.68132539984090101</v>
      </c>
      <c r="D247" s="9" t="str">
        <f t="shared" ca="1" si="22"/>
        <v>W</v>
      </c>
      <c r="E247" s="1">
        <f t="shared" ca="1" si="23"/>
        <v>157</v>
      </c>
      <c r="F247" s="5">
        <f t="shared" ca="1" si="24"/>
        <v>116.23984741256258</v>
      </c>
      <c r="G247" s="18">
        <f t="shared" ca="1" si="25"/>
        <v>-7.3592171156429242E-2</v>
      </c>
      <c r="H247" s="5"/>
      <c r="J247" s="33">
        <v>-1000</v>
      </c>
      <c r="K247" s="33">
        <v>131438.95000000001</v>
      </c>
    </row>
    <row r="248" spans="1:11">
      <c r="A248" s="34">
        <f t="shared" ca="1" si="21"/>
        <v>0.27332547843716348</v>
      </c>
      <c r="B248" s="22">
        <f t="shared" ca="1" si="26"/>
        <v>116.83964941028773</v>
      </c>
      <c r="C248" s="24">
        <f t="shared" ca="1" si="27"/>
        <v>0.68534542518497688</v>
      </c>
      <c r="D248" s="9" t="str">
        <f t="shared" ca="1" si="22"/>
        <v>W</v>
      </c>
      <c r="E248" s="1">
        <f t="shared" ca="1" si="23"/>
        <v>158</v>
      </c>
      <c r="F248" s="5">
        <f t="shared" ca="1" si="24"/>
        <v>116.83964941028773</v>
      </c>
      <c r="G248" s="18">
        <f t="shared" ca="1" si="25"/>
        <v>0</v>
      </c>
      <c r="H248" s="5"/>
      <c r="J248" s="33">
        <v>60</v>
      </c>
      <c r="K248" s="33">
        <v>131498.95000000001</v>
      </c>
    </row>
    <row r="249" spans="1:11">
      <c r="A249" s="34">
        <f t="shared" ca="1" si="21"/>
        <v>0.26488110877090421</v>
      </c>
      <c r="B249" s="22">
        <f t="shared" ca="1" si="26"/>
        <v>117.52903858017874</v>
      </c>
      <c r="C249" s="24">
        <f t="shared" ca="1" si="27"/>
        <v>0.68938916989100107</v>
      </c>
      <c r="D249" s="9" t="str">
        <f t="shared" ca="1" si="22"/>
        <v>W</v>
      </c>
      <c r="E249" s="1">
        <f t="shared" ca="1" si="23"/>
        <v>159</v>
      </c>
      <c r="F249" s="5">
        <f t="shared" ca="1" si="24"/>
        <v>117.52903858017874</v>
      </c>
      <c r="G249" s="18">
        <f t="shared" ca="1" si="25"/>
        <v>0</v>
      </c>
      <c r="H249" s="5"/>
      <c r="J249" s="32">
        <v>-936</v>
      </c>
      <c r="K249" s="32">
        <v>130562.95</v>
      </c>
    </row>
    <row r="250" spans="1:11">
      <c r="A250" s="34">
        <f t="shared" ca="1" si="21"/>
        <v>0.4325559296554351</v>
      </c>
      <c r="B250" s="22">
        <f t="shared" ca="1" si="26"/>
        <v>118.22249535408911</v>
      </c>
      <c r="C250" s="24">
        <f t="shared" ca="1" si="27"/>
        <v>0.69345677391036986</v>
      </c>
      <c r="D250" s="9" t="str">
        <f t="shared" ca="1" si="22"/>
        <v>W</v>
      </c>
      <c r="E250" s="1">
        <f t="shared" ca="1" si="23"/>
        <v>160</v>
      </c>
      <c r="F250" s="5">
        <f t="shared" ca="1" si="24"/>
        <v>118.22249535408911</v>
      </c>
      <c r="G250" s="18">
        <f t="shared" ca="1" si="25"/>
        <v>0</v>
      </c>
      <c r="H250" s="5"/>
      <c r="J250" s="33">
        <v>115</v>
      </c>
      <c r="K250" s="33">
        <v>130677.95</v>
      </c>
    </row>
    <row r="251" spans="1:11">
      <c r="A251" s="34">
        <f t="shared" ca="1" si="21"/>
        <v>0.17524433846739118</v>
      </c>
      <c r="B251" s="22">
        <f t="shared" ca="1" si="26"/>
        <v>118.92004373210933</v>
      </c>
      <c r="C251" s="24">
        <f t="shared" ca="1" si="27"/>
        <v>0.69754837802022962</v>
      </c>
      <c r="D251" s="9" t="str">
        <f t="shared" ca="1" si="22"/>
        <v>W</v>
      </c>
      <c r="E251" s="1">
        <f t="shared" ca="1" si="23"/>
        <v>161</v>
      </c>
      <c r="F251" s="5">
        <f t="shared" ca="1" si="24"/>
        <v>118.92004373210933</v>
      </c>
      <c r="G251" s="18">
        <f t="shared" ca="1" si="25"/>
        <v>0</v>
      </c>
      <c r="H251" s="5"/>
      <c r="J251" s="32">
        <v>-1008</v>
      </c>
      <c r="K251" s="32">
        <v>129669.95</v>
      </c>
    </row>
    <row r="252" spans="1:11">
      <c r="A252" s="34">
        <f t="shared" ca="1" si="21"/>
        <v>0.52479669178627231</v>
      </c>
      <c r="B252" s="22">
        <f t="shared" ca="1" si="26"/>
        <v>119.62170785593767</v>
      </c>
      <c r="C252" s="24">
        <f t="shared" ca="1" si="27"/>
        <v>0.70166412382833698</v>
      </c>
      <c r="D252" s="9" t="str">
        <f t="shared" ca="1" si="22"/>
        <v>W</v>
      </c>
      <c r="E252" s="1">
        <f t="shared" ca="1" si="23"/>
        <v>162</v>
      </c>
      <c r="F252" s="5">
        <f t="shared" ca="1" si="24"/>
        <v>119.62170785593767</v>
      </c>
      <c r="G252" s="18">
        <f t="shared" ca="1" si="25"/>
        <v>0</v>
      </c>
      <c r="H252" s="5"/>
      <c r="J252" s="33">
        <v>61.05</v>
      </c>
      <c r="K252" s="33">
        <v>129731</v>
      </c>
    </row>
    <row r="253" spans="1:11">
      <c r="A253" s="34">
        <f t="shared" ca="1" si="21"/>
        <v>0.68274035670155975</v>
      </c>
      <c r="B253" s="22">
        <f t="shared" ca="1" si="26"/>
        <v>120.32751200971569</v>
      </c>
      <c r="C253" s="24">
        <f t="shared" ca="1" si="27"/>
        <v>0.70580415377801842</v>
      </c>
      <c r="D253" s="9" t="str">
        <f t="shared" ca="1" si="22"/>
        <v>W</v>
      </c>
      <c r="E253" s="1">
        <f t="shared" ca="1" si="23"/>
        <v>163</v>
      </c>
      <c r="F253" s="5">
        <f t="shared" ca="1" si="24"/>
        <v>120.32751200971569</v>
      </c>
      <c r="G253" s="18">
        <f t="shared" ca="1" si="25"/>
        <v>0</v>
      </c>
      <c r="H253" s="5"/>
      <c r="J253" s="33">
        <v>70</v>
      </c>
      <c r="K253" s="33">
        <v>129801</v>
      </c>
    </row>
    <row r="254" spans="1:11">
      <c r="A254" s="34">
        <f t="shared" ca="1" si="21"/>
        <v>0.40808073966307568</v>
      </c>
      <c r="B254" s="22">
        <f t="shared" ca="1" si="26"/>
        <v>121.03748062086871</v>
      </c>
      <c r="C254" s="24">
        <f t="shared" ca="1" si="27"/>
        <v>0.70996861115301613</v>
      </c>
      <c r="D254" s="9" t="str">
        <f t="shared" ca="1" si="22"/>
        <v>W</v>
      </c>
      <c r="E254" s="1">
        <f t="shared" ca="1" si="23"/>
        <v>164</v>
      </c>
      <c r="F254" s="5">
        <f t="shared" ca="1" si="24"/>
        <v>121.03748062086871</v>
      </c>
      <c r="G254" s="18">
        <f t="shared" ca="1" si="25"/>
        <v>0</v>
      </c>
      <c r="H254" s="5"/>
      <c r="J254" s="32">
        <v>1955.25</v>
      </c>
      <c r="K254" s="32">
        <v>131756.25</v>
      </c>
    </row>
    <row r="255" spans="1:11">
      <c r="A255" s="34">
        <f t="shared" ca="1" si="21"/>
        <v>0.96475902961848714</v>
      </c>
      <c r="B255" s="22">
        <f t="shared" ca="1" si="26"/>
        <v>119.82710581466002</v>
      </c>
      <c r="C255" s="24">
        <f t="shared" ca="1" si="27"/>
        <v>-1.2103748062086908</v>
      </c>
      <c r="D255" s="9" t="str">
        <f t="shared" ca="1" si="22"/>
        <v>L</v>
      </c>
      <c r="E255" s="1">
        <f t="shared" ca="1" si="23"/>
        <v>164</v>
      </c>
      <c r="F255" s="5">
        <f t="shared" ca="1" si="24"/>
        <v>121.03748062086871</v>
      </c>
      <c r="G255" s="18">
        <f t="shared" ca="1" si="25"/>
        <v>-1.0000000000000029</v>
      </c>
      <c r="H255" s="5"/>
      <c r="J255" s="32">
        <v>870.45</v>
      </c>
      <c r="K255" s="32">
        <v>132626.70000000001</v>
      </c>
    </row>
    <row r="256" spans="1:11">
      <c r="A256" s="34">
        <f t="shared" ca="1" si="21"/>
        <v>0.53718108018872024</v>
      </c>
      <c r="B256" s="22">
        <f t="shared" ca="1" si="26"/>
        <v>120.53412187834169</v>
      </c>
      <c r="C256" s="24">
        <f t="shared" ca="1" si="27"/>
        <v>0.70701606368167802</v>
      </c>
      <c r="D256" s="9" t="str">
        <f t="shared" ca="1" si="22"/>
        <v>W</v>
      </c>
      <c r="E256" s="1">
        <f t="shared" ca="1" si="23"/>
        <v>165</v>
      </c>
      <c r="F256" s="5">
        <f t="shared" ca="1" si="24"/>
        <v>121.03748062086871</v>
      </c>
      <c r="G256" s="18">
        <f t="shared" ca="1" si="25"/>
        <v>-0.4158701419965164</v>
      </c>
      <c r="H256" s="5"/>
      <c r="J256" s="32">
        <v>30</v>
      </c>
      <c r="K256" s="32">
        <v>132656.70000000001</v>
      </c>
    </row>
    <row r="257" spans="1:11">
      <c r="A257" s="34">
        <f t="shared" ca="1" si="21"/>
        <v>0.53816247860583877</v>
      </c>
      <c r="B257" s="22">
        <f t="shared" ca="1" si="26"/>
        <v>121.24530955003232</v>
      </c>
      <c r="C257" s="24">
        <f t="shared" ca="1" si="27"/>
        <v>0.7111876716906238</v>
      </c>
      <c r="D257" s="9" t="str">
        <f t="shared" ca="1" si="22"/>
        <v>W</v>
      </c>
      <c r="E257" s="1">
        <f t="shared" ca="1" si="23"/>
        <v>166</v>
      </c>
      <c r="F257" s="5">
        <f t="shared" ca="1" si="24"/>
        <v>121.24530955003232</v>
      </c>
      <c r="G257" s="18">
        <f t="shared" ca="1" si="25"/>
        <v>0</v>
      </c>
      <c r="H257" s="5"/>
      <c r="J257" s="33">
        <v>-833</v>
      </c>
      <c r="K257" s="33">
        <v>131823.70000000001</v>
      </c>
    </row>
    <row r="258" spans="1:11">
      <c r="A258" s="34">
        <f t="shared" ca="1" si="21"/>
        <v>0.82872476114447569</v>
      </c>
      <c r="B258" s="22">
        <f t="shared" ca="1" si="26"/>
        <v>120.03285645453199</v>
      </c>
      <c r="C258" s="24">
        <f t="shared" ca="1" si="27"/>
        <v>-1.2124530955003223</v>
      </c>
      <c r="D258" s="9" t="str">
        <f t="shared" ca="1" si="22"/>
        <v>L</v>
      </c>
      <c r="E258" s="1">
        <f t="shared" ca="1" si="23"/>
        <v>166</v>
      </c>
      <c r="F258" s="5">
        <f t="shared" ca="1" si="24"/>
        <v>121.24530955003232</v>
      </c>
      <c r="G258" s="18">
        <f t="shared" ca="1" si="25"/>
        <v>-0.99999999999999933</v>
      </c>
      <c r="H258" s="5"/>
      <c r="J258" s="33">
        <v>65</v>
      </c>
      <c r="K258" s="33">
        <v>131888.70000000001</v>
      </c>
    </row>
    <row r="259" spans="1:11">
      <c r="A259" s="34">
        <f t="shared" ca="1" si="21"/>
        <v>0.3451781316156084</v>
      </c>
      <c r="B259" s="22">
        <f t="shared" ca="1" si="26"/>
        <v>120.74108650904249</v>
      </c>
      <c r="C259" s="24">
        <f t="shared" ca="1" si="27"/>
        <v>0.70823005451049426</v>
      </c>
      <c r="D259" s="9" t="str">
        <f t="shared" ca="1" si="22"/>
        <v>W</v>
      </c>
      <c r="E259" s="1">
        <f t="shared" ca="1" si="23"/>
        <v>167</v>
      </c>
      <c r="F259" s="5">
        <f t="shared" ca="1" si="24"/>
        <v>121.24530955003232</v>
      </c>
      <c r="G259" s="18">
        <f t="shared" ca="1" si="25"/>
        <v>-0.4158701419965104</v>
      </c>
      <c r="H259" s="5"/>
      <c r="J259" s="33">
        <v>421.85</v>
      </c>
      <c r="K259" s="33">
        <v>132310.54999999999</v>
      </c>
    </row>
    <row r="260" spans="1:11">
      <c r="A260" s="34">
        <f t="shared" ca="1" si="21"/>
        <v>0.71051222653256652</v>
      </c>
      <c r="B260" s="22">
        <f t="shared" ca="1" si="26"/>
        <v>119.53367564395207</v>
      </c>
      <c r="C260" s="24">
        <f t="shared" ca="1" si="27"/>
        <v>-1.2074108650904236</v>
      </c>
      <c r="D260" s="9" t="str">
        <f t="shared" ca="1" si="22"/>
        <v>L</v>
      </c>
      <c r="E260" s="1">
        <f t="shared" ca="1" si="23"/>
        <v>167</v>
      </c>
      <c r="F260" s="5">
        <f t="shared" ca="1" si="24"/>
        <v>121.24530955003232</v>
      </c>
      <c r="G260" s="18">
        <f t="shared" ca="1" si="25"/>
        <v>-1.4117114405765443</v>
      </c>
      <c r="H260" s="5"/>
      <c r="J260" s="32">
        <v>60</v>
      </c>
      <c r="K260" s="32">
        <v>132370.54999999999</v>
      </c>
    </row>
    <row r="261" spans="1:11">
      <c r="A261" s="34">
        <f t="shared" ca="1" si="21"/>
        <v>4.9917869764309453E-2</v>
      </c>
      <c r="B261" s="22">
        <f t="shared" ca="1" si="26"/>
        <v>120.2389603811292</v>
      </c>
      <c r="C261" s="24">
        <f t="shared" ca="1" si="27"/>
        <v>0.7052847371771378</v>
      </c>
      <c r="D261" s="9" t="str">
        <f t="shared" ca="1" si="22"/>
        <v>W</v>
      </c>
      <c r="E261" s="1">
        <f t="shared" ca="1" si="23"/>
        <v>168</v>
      </c>
      <c r="F261" s="5">
        <f t="shared" ca="1" si="24"/>
        <v>121.24530955003232</v>
      </c>
      <c r="G261" s="18">
        <f t="shared" ca="1" si="25"/>
        <v>-0.83001080424298002</v>
      </c>
      <c r="H261" s="5"/>
      <c r="J261" s="33">
        <v>66.599999999999994</v>
      </c>
      <c r="K261" s="33">
        <v>132437.15</v>
      </c>
    </row>
    <row r="262" spans="1:11">
      <c r="A262" s="34">
        <f t="shared" ca="1" si="21"/>
        <v>0.23113593228421925</v>
      </c>
      <c r="B262" s="22">
        <f t="shared" ca="1" si="26"/>
        <v>120.94840651096675</v>
      </c>
      <c r="C262" s="24">
        <f t="shared" ca="1" si="27"/>
        <v>0.70944612983754496</v>
      </c>
      <c r="D262" s="9" t="str">
        <f t="shared" ca="1" si="22"/>
        <v>W</v>
      </c>
      <c r="E262" s="1">
        <f t="shared" ca="1" si="23"/>
        <v>169</v>
      </c>
      <c r="F262" s="5">
        <f t="shared" ca="1" si="24"/>
        <v>121.24530955003232</v>
      </c>
      <c r="G262" s="18">
        <f t="shared" ca="1" si="25"/>
        <v>-0.24487795871645726</v>
      </c>
      <c r="H262" s="5"/>
      <c r="J262" s="32">
        <v>-884.95</v>
      </c>
      <c r="K262" s="32">
        <v>131552.20000000001</v>
      </c>
    </row>
    <row r="263" spans="1:11">
      <c r="A263" s="34">
        <f t="shared" ca="1" si="21"/>
        <v>0.82187640888276103</v>
      </c>
      <c r="B263" s="22">
        <f t="shared" ca="1" si="26"/>
        <v>119.73892244585709</v>
      </c>
      <c r="C263" s="24">
        <f t="shared" ca="1" si="27"/>
        <v>-1.2094840651096632</v>
      </c>
      <c r="D263" s="9" t="str">
        <f t="shared" ca="1" si="22"/>
        <v>L</v>
      </c>
      <c r="E263" s="1">
        <f t="shared" ca="1" si="23"/>
        <v>169</v>
      </c>
      <c r="F263" s="5">
        <f t="shared" ca="1" si="24"/>
        <v>121.24530955003232</v>
      </c>
      <c r="G263" s="18">
        <f t="shared" ca="1" si="25"/>
        <v>-1.2424291791292892</v>
      </c>
      <c r="H263" s="5"/>
      <c r="J263" s="33">
        <v>27.75</v>
      </c>
      <c r="K263" s="33">
        <v>131579.95000000001</v>
      </c>
    </row>
    <row r="264" spans="1:11">
      <c r="A264" s="34">
        <f t="shared" ca="1" si="21"/>
        <v>9.8457163430510919E-2</v>
      </c>
      <c r="B264" s="22">
        <f t="shared" ca="1" si="26"/>
        <v>120.44541820106708</v>
      </c>
      <c r="C264" s="24">
        <f t="shared" ca="1" si="27"/>
        <v>0.70649575520999974</v>
      </c>
      <c r="D264" s="9" t="str">
        <f t="shared" ca="1" si="22"/>
        <v>W</v>
      </c>
      <c r="E264" s="1">
        <f t="shared" ca="1" si="23"/>
        <v>170</v>
      </c>
      <c r="F264" s="5">
        <f t="shared" ca="1" si="24"/>
        <v>121.24530955003232</v>
      </c>
      <c r="G264" s="18">
        <f t="shared" ca="1" si="25"/>
        <v>-0.65972972639832661</v>
      </c>
      <c r="H264" s="5"/>
      <c r="J264" s="32">
        <v>50</v>
      </c>
      <c r="K264" s="32">
        <v>131629.95000000001</v>
      </c>
    </row>
    <row r="265" spans="1:11">
      <c r="A265" s="34">
        <f t="shared" ca="1" si="21"/>
        <v>0.64092500524558926</v>
      </c>
      <c r="B265" s="22">
        <f t="shared" ca="1" si="26"/>
        <v>121.1560824943091</v>
      </c>
      <c r="C265" s="24">
        <f t="shared" ca="1" si="27"/>
        <v>0.71066429324201863</v>
      </c>
      <c r="D265" s="9" t="str">
        <f t="shared" ca="1" si="22"/>
        <v>W</v>
      </c>
      <c r="E265" s="1">
        <f t="shared" ca="1" si="23"/>
        <v>171</v>
      </c>
      <c r="F265" s="5">
        <f t="shared" ca="1" si="24"/>
        <v>121.24530955003232</v>
      </c>
      <c r="G265" s="18">
        <f t="shared" ca="1" si="25"/>
        <v>-7.3592171156438749E-2</v>
      </c>
      <c r="H265" s="5"/>
      <c r="J265" s="32">
        <v>-522.4</v>
      </c>
      <c r="K265" s="32">
        <v>131107.54999999999</v>
      </c>
    </row>
    <row r="266" spans="1:11">
      <c r="A266" s="34">
        <f t="shared" ca="1" si="21"/>
        <v>0.98023510088717636</v>
      </c>
      <c r="B266" s="22">
        <f t="shared" ca="1" si="26"/>
        <v>119.94452166936601</v>
      </c>
      <c r="C266" s="24">
        <f t="shared" ca="1" si="27"/>
        <v>-1.211560824943092</v>
      </c>
      <c r="D266" s="9" t="str">
        <f t="shared" ca="1" si="22"/>
        <v>L</v>
      </c>
      <c r="E266" s="1">
        <f t="shared" ca="1" si="23"/>
        <v>171</v>
      </c>
      <c r="F266" s="5">
        <f t="shared" ca="1" si="24"/>
        <v>121.24530955003232</v>
      </c>
      <c r="G266" s="18">
        <f t="shared" ca="1" si="25"/>
        <v>-1.0728562494448752</v>
      </c>
      <c r="H266" s="5"/>
      <c r="J266" s="32">
        <v>34.799999999999997</v>
      </c>
      <c r="K266" s="32">
        <v>131142.35</v>
      </c>
    </row>
    <row r="267" spans="1:11">
      <c r="A267" s="34">
        <f t="shared" ca="1" si="21"/>
        <v>0.73857362052976505</v>
      </c>
      <c r="B267" s="22">
        <f t="shared" ca="1" si="26"/>
        <v>118.74507645267235</v>
      </c>
      <c r="C267" s="24">
        <f t="shared" ca="1" si="27"/>
        <v>-1.1994452166936611</v>
      </c>
      <c r="D267" s="9" t="str">
        <f t="shared" ca="1" si="22"/>
        <v>L</v>
      </c>
      <c r="E267" s="1">
        <f t="shared" ca="1" si="23"/>
        <v>171</v>
      </c>
      <c r="F267" s="5">
        <f t="shared" ca="1" si="24"/>
        <v>121.24530955003232</v>
      </c>
      <c r="G267" s="18">
        <f t="shared" ca="1" si="25"/>
        <v>-2.062127686950427</v>
      </c>
      <c r="H267" s="5"/>
      <c r="J267" s="32">
        <v>50</v>
      </c>
      <c r="K267" s="32">
        <v>131192.35</v>
      </c>
    </row>
    <row r="268" spans="1:11">
      <c r="A268" s="34">
        <f t="shared" ca="1" si="21"/>
        <v>0.31785967674637927</v>
      </c>
      <c r="B268" s="22">
        <f t="shared" ca="1" si="26"/>
        <v>119.44570821678259</v>
      </c>
      <c r="C268" s="24">
        <f t="shared" ca="1" si="27"/>
        <v>0.70063176411024131</v>
      </c>
      <c r="D268" s="9" t="str">
        <f t="shared" ca="1" si="22"/>
        <v>W</v>
      </c>
      <c r="E268" s="1">
        <f t="shared" ca="1" si="23"/>
        <v>172</v>
      </c>
      <c r="F268" s="5">
        <f t="shared" ca="1" si="24"/>
        <v>121.24530955003232</v>
      </c>
      <c r="G268" s="18">
        <f t="shared" ca="1" si="25"/>
        <v>-1.4842647026333942</v>
      </c>
      <c r="H268" s="5"/>
      <c r="J268" s="32">
        <v>52.2</v>
      </c>
      <c r="K268" s="32">
        <v>131244.54999999999</v>
      </c>
    </row>
    <row r="269" spans="1:11">
      <c r="A269" s="34">
        <f t="shared" ca="1" si="21"/>
        <v>0.91777640016666862</v>
      </c>
      <c r="B269" s="22">
        <f t="shared" ca="1" si="26"/>
        <v>118.25125113461476</v>
      </c>
      <c r="C269" s="24">
        <f t="shared" ca="1" si="27"/>
        <v>-1.1944570821678298</v>
      </c>
      <c r="D269" s="9" t="str">
        <f t="shared" ca="1" si="22"/>
        <v>L</v>
      </c>
      <c r="E269" s="1">
        <f t="shared" ca="1" si="23"/>
        <v>172</v>
      </c>
      <c r="F269" s="5">
        <f t="shared" ca="1" si="24"/>
        <v>121.24530955003232</v>
      </c>
      <c r="G269" s="18">
        <f t="shared" ca="1" si="25"/>
        <v>-2.4694220556070636</v>
      </c>
      <c r="H269" s="5"/>
      <c r="J269" s="33">
        <v>25</v>
      </c>
      <c r="K269" s="33">
        <v>131269.54999999999</v>
      </c>
    </row>
    <row r="270" spans="1:11">
      <c r="A270" s="34">
        <f t="shared" ca="1" si="21"/>
        <v>0.760726337870133</v>
      </c>
      <c r="B270" s="22">
        <f t="shared" ca="1" si="26"/>
        <v>117.06873862326862</v>
      </c>
      <c r="C270" s="24">
        <f t="shared" ca="1" si="27"/>
        <v>-1.1825125113461468</v>
      </c>
      <c r="D270" s="9" t="str">
        <f t="shared" ca="1" si="22"/>
        <v>L</v>
      </c>
      <c r="E270" s="1">
        <f t="shared" ca="1" si="23"/>
        <v>172</v>
      </c>
      <c r="F270" s="5">
        <f t="shared" ca="1" si="24"/>
        <v>121.24530955003232</v>
      </c>
      <c r="G270" s="18">
        <f t="shared" ca="1" si="25"/>
        <v>-3.4447278350509922</v>
      </c>
      <c r="H270" s="5"/>
      <c r="J270" s="32">
        <v>-972</v>
      </c>
      <c r="K270" s="32">
        <v>130297.55</v>
      </c>
    </row>
    <row r="271" spans="1:11">
      <c r="A271" s="34">
        <f t="shared" ref="A271:A313" ca="1" si="28">RAND()</f>
        <v>0.67177562241980837</v>
      </c>
      <c r="B271" s="22">
        <f t="shared" ca="1" si="26"/>
        <v>117.75947948860859</v>
      </c>
      <c r="C271" s="24">
        <f t="shared" ca="1" si="27"/>
        <v>0.69074086533997558</v>
      </c>
      <c r="D271" s="9" t="str">
        <f t="shared" ref="D271:D313" ca="1" si="29">IF(A271&lt;$B$3,"W","L")</f>
        <v>W</v>
      </c>
      <c r="E271" s="1">
        <f t="shared" ref="E271:E313" ca="1" si="30">IF(A271&lt;$B$3,E270+1,E270)</f>
        <v>173</v>
      </c>
      <c r="F271" s="5">
        <f t="shared" ref="F271:F313" ca="1" si="31">IF(B271&gt;F270,B271,F270)</f>
        <v>121.24530955003232</v>
      </c>
      <c r="G271" s="18">
        <f t="shared" ref="G271:G313" ca="1" si="32">IF(B271&lt;F271,(B271-F271)/F271*100,0)</f>
        <v>-2.8750226085944264</v>
      </c>
      <c r="H271" s="5"/>
      <c r="J271" s="33">
        <v>56.55</v>
      </c>
      <c r="K271" s="33">
        <v>130354.1</v>
      </c>
    </row>
    <row r="272" spans="1:11">
      <c r="A272" s="34">
        <f t="shared" ca="1" si="28"/>
        <v>0.638717553219875</v>
      </c>
      <c r="B272" s="22">
        <f t="shared" ref="B272:B313" ca="1" si="33">IF(A272&lt;$B$3,(1+$B$2*$B$4)*B271-$B$5,(1-$B$2)*B271-$B$5)</f>
        <v>118.45429593337875</v>
      </c>
      <c r="C272" s="24">
        <f t="shared" ref="C272:C313" ca="1" si="34">B272-B271</f>
        <v>0.69481644477015436</v>
      </c>
      <c r="D272" s="9" t="str">
        <f t="shared" ca="1" si="29"/>
        <v>W</v>
      </c>
      <c r="E272" s="1">
        <f t="shared" ca="1" si="30"/>
        <v>174</v>
      </c>
      <c r="F272" s="5">
        <f t="shared" ca="1" si="31"/>
        <v>121.24530955003232</v>
      </c>
      <c r="G272" s="18">
        <f t="shared" ca="1" si="32"/>
        <v>-2.3019559494809574</v>
      </c>
      <c r="H272" s="5"/>
      <c r="J272" s="33">
        <v>-970</v>
      </c>
      <c r="K272" s="33">
        <v>129384.1</v>
      </c>
    </row>
    <row r="273" spans="1:11">
      <c r="A273" s="34">
        <f t="shared" ca="1" si="28"/>
        <v>0.11943229269424993</v>
      </c>
      <c r="B273" s="22">
        <f t="shared" ca="1" si="33"/>
        <v>119.15321200472691</v>
      </c>
      <c r="C273" s="24">
        <f t="shared" ca="1" si="34"/>
        <v>0.69891607134816525</v>
      </c>
      <c r="D273" s="9" t="str">
        <f t="shared" ca="1" si="29"/>
        <v>W</v>
      </c>
      <c r="E273" s="1">
        <f t="shared" ca="1" si="30"/>
        <v>175</v>
      </c>
      <c r="F273" s="5">
        <f t="shared" ca="1" si="31"/>
        <v>121.24530955003232</v>
      </c>
      <c r="G273" s="18">
        <f t="shared" ca="1" si="32"/>
        <v>-1.725508024244101</v>
      </c>
      <c r="H273" s="5"/>
      <c r="J273" s="32">
        <v>50</v>
      </c>
      <c r="K273" s="32">
        <v>129434.1</v>
      </c>
    </row>
    <row r="274" spans="1:11">
      <c r="A274" s="34">
        <f t="shared" ca="1" si="28"/>
        <v>0.89982768761619902</v>
      </c>
      <c r="B274" s="22">
        <f t="shared" ca="1" si="33"/>
        <v>117.96167988467964</v>
      </c>
      <c r="C274" s="24">
        <f t="shared" ca="1" si="34"/>
        <v>-1.1915321200472704</v>
      </c>
      <c r="D274" s="9" t="str">
        <f t="shared" ca="1" si="29"/>
        <v>L</v>
      </c>
      <c r="E274" s="1">
        <f t="shared" ca="1" si="30"/>
        <v>175</v>
      </c>
      <c r="F274" s="5">
        <f t="shared" ca="1" si="31"/>
        <v>121.24530955003232</v>
      </c>
      <c r="G274" s="18">
        <f t="shared" ca="1" si="32"/>
        <v>-2.7082529440016612</v>
      </c>
      <c r="H274" s="5"/>
      <c r="J274" s="32">
        <v>6188</v>
      </c>
      <c r="K274" s="32">
        <v>135622.1</v>
      </c>
    </row>
    <row r="275" spans="1:11">
      <c r="A275" s="34">
        <f t="shared" ca="1" si="28"/>
        <v>0.98007656919645636</v>
      </c>
      <c r="B275" s="22">
        <f t="shared" ca="1" si="33"/>
        <v>116.78206308583285</v>
      </c>
      <c r="C275" s="24">
        <f t="shared" ca="1" si="34"/>
        <v>-1.1796167988467943</v>
      </c>
      <c r="D275" s="9" t="str">
        <f t="shared" ca="1" si="29"/>
        <v>L</v>
      </c>
      <c r="E275" s="1">
        <f t="shared" ca="1" si="30"/>
        <v>175</v>
      </c>
      <c r="F275" s="5">
        <f t="shared" ca="1" si="31"/>
        <v>121.24530955003232</v>
      </c>
      <c r="G275" s="18">
        <f t="shared" ca="1" si="32"/>
        <v>-3.6811704145616431</v>
      </c>
      <c r="H275" s="5"/>
      <c r="J275" s="33">
        <v>100</v>
      </c>
      <c r="K275" s="33">
        <v>135722.1</v>
      </c>
    </row>
    <row r="276" spans="1:11">
      <c r="A276" s="34">
        <f t="shared" ca="1" si="28"/>
        <v>0.48759311588209631</v>
      </c>
      <c r="B276" s="22">
        <f t="shared" ca="1" si="33"/>
        <v>117.47111247904176</v>
      </c>
      <c r="C276" s="24">
        <f t="shared" ca="1" si="34"/>
        <v>0.68904939320891856</v>
      </c>
      <c r="D276" s="9" t="str">
        <f t="shared" ca="1" si="29"/>
        <v>W</v>
      </c>
      <c r="E276" s="1">
        <f t="shared" ca="1" si="30"/>
        <v>176</v>
      </c>
      <c r="F276" s="5">
        <f t="shared" ca="1" si="31"/>
        <v>121.24530955003232</v>
      </c>
      <c r="G276" s="18">
        <f t="shared" ca="1" si="32"/>
        <v>-3.1128602706343185</v>
      </c>
      <c r="H276" s="5"/>
      <c r="J276" s="32">
        <v>428.4</v>
      </c>
      <c r="K276" s="32">
        <v>136150.5</v>
      </c>
    </row>
    <row r="277" spans="1:11">
      <c r="A277" s="34">
        <f t="shared" ca="1" si="28"/>
        <v>0.55315997803064532</v>
      </c>
      <c r="B277" s="22">
        <f t="shared" ca="1" si="33"/>
        <v>118.16422747148515</v>
      </c>
      <c r="C277" s="24">
        <f t="shared" ca="1" si="34"/>
        <v>0.69311499244338393</v>
      </c>
      <c r="D277" s="9" t="str">
        <f t="shared" ca="1" si="29"/>
        <v>W</v>
      </c>
      <c r="E277" s="1">
        <f t="shared" ca="1" si="30"/>
        <v>177</v>
      </c>
      <c r="F277" s="5">
        <f t="shared" ca="1" si="31"/>
        <v>121.24530955003232</v>
      </c>
      <c r="G277" s="18">
        <f t="shared" ca="1" si="32"/>
        <v>-2.5411969254577631</v>
      </c>
      <c r="H277" s="5"/>
      <c r="J277" s="32">
        <v>-976</v>
      </c>
      <c r="K277" s="32">
        <v>135174.5</v>
      </c>
    </row>
    <row r="278" spans="1:11">
      <c r="A278" s="34">
        <f t="shared" ca="1" si="28"/>
        <v>0.5771118058578224</v>
      </c>
      <c r="B278" s="22">
        <f t="shared" ca="1" si="33"/>
        <v>118.86143205142466</v>
      </c>
      <c r="C278" s="24">
        <f t="shared" ca="1" si="34"/>
        <v>0.69720457993950902</v>
      </c>
      <c r="D278" s="9" t="str">
        <f t="shared" ca="1" si="29"/>
        <v>W</v>
      </c>
      <c r="E278" s="1">
        <f t="shared" ca="1" si="30"/>
        <v>178</v>
      </c>
      <c r="F278" s="5">
        <f t="shared" ca="1" si="31"/>
        <v>121.24530955003232</v>
      </c>
      <c r="G278" s="18">
        <f t="shared" ca="1" si="32"/>
        <v>-1.9661605941332885</v>
      </c>
      <c r="H278" s="5"/>
      <c r="J278" s="32">
        <v>40</v>
      </c>
      <c r="K278" s="32">
        <v>135214.5</v>
      </c>
    </row>
    <row r="279" spans="1:11">
      <c r="A279" s="34">
        <f t="shared" ca="1" si="28"/>
        <v>0.27700887706301569</v>
      </c>
      <c r="B279" s="22">
        <f t="shared" ca="1" si="33"/>
        <v>119.56275034865992</v>
      </c>
      <c r="C279" s="24">
        <f t="shared" ca="1" si="34"/>
        <v>0.70131829723526096</v>
      </c>
      <c r="D279" s="9" t="str">
        <f t="shared" ca="1" si="29"/>
        <v>W</v>
      </c>
      <c r="E279" s="1">
        <f t="shared" ca="1" si="30"/>
        <v>179</v>
      </c>
      <c r="F279" s="5">
        <f t="shared" ca="1" si="31"/>
        <v>121.24530955003232</v>
      </c>
      <c r="G279" s="18">
        <f t="shared" ca="1" si="32"/>
        <v>-1.3877313750253448</v>
      </c>
      <c r="H279" s="5"/>
      <c r="J279" s="32">
        <v>-1020</v>
      </c>
      <c r="K279" s="32">
        <v>134194.5</v>
      </c>
    </row>
    <row r="280" spans="1:11">
      <c r="A280" s="34">
        <f t="shared" ca="1" si="28"/>
        <v>0.36985409217064769</v>
      </c>
      <c r="B280" s="22">
        <f t="shared" ca="1" si="33"/>
        <v>120.26820663536365</v>
      </c>
      <c r="C280" s="24">
        <f t="shared" ca="1" si="34"/>
        <v>0.70545628670373617</v>
      </c>
      <c r="D280" s="9" t="str">
        <f t="shared" ca="1" si="29"/>
        <v>W</v>
      </c>
      <c r="E280" s="1">
        <f t="shared" ca="1" si="30"/>
        <v>180</v>
      </c>
      <c r="F280" s="5">
        <f t="shared" ca="1" si="31"/>
        <v>121.24530955003232</v>
      </c>
      <c r="G280" s="18">
        <f t="shared" ca="1" si="32"/>
        <v>-0.80588924907273041</v>
      </c>
      <c r="H280" s="5"/>
      <c r="J280" s="32">
        <v>45</v>
      </c>
      <c r="K280" s="32">
        <v>134239.5</v>
      </c>
    </row>
    <row r="281" spans="1:11">
      <c r="A281" s="34">
        <f t="shared" ca="1" si="28"/>
        <v>0.13426901071276554</v>
      </c>
      <c r="B281" s="22">
        <f t="shared" ca="1" si="33"/>
        <v>120.97782532692173</v>
      </c>
      <c r="C281" s="24">
        <f t="shared" ca="1" si="34"/>
        <v>0.70961869155807733</v>
      </c>
      <c r="D281" s="9" t="str">
        <f t="shared" ca="1" si="29"/>
        <v>W</v>
      </c>
      <c r="E281" s="1">
        <f t="shared" ca="1" si="30"/>
        <v>181</v>
      </c>
      <c r="F281" s="5">
        <f t="shared" ca="1" si="31"/>
        <v>121.24530955003232</v>
      </c>
      <c r="G281" s="18">
        <f t="shared" ca="1" si="32"/>
        <v>-0.22061407909574207</v>
      </c>
      <c r="H281" s="5"/>
      <c r="J281" s="32">
        <v>2202.9</v>
      </c>
      <c r="K281" s="32">
        <v>136442.4</v>
      </c>
    </row>
    <row r="282" spans="1:11">
      <c r="A282" s="34">
        <f t="shared" ca="1" si="28"/>
        <v>0.3301266170504118</v>
      </c>
      <c r="B282" s="22">
        <f t="shared" ca="1" si="33"/>
        <v>121.69163098277815</v>
      </c>
      <c r="C282" s="24">
        <f t="shared" ca="1" si="34"/>
        <v>0.71380565585641875</v>
      </c>
      <c r="D282" s="9" t="str">
        <f t="shared" ca="1" si="29"/>
        <v>W</v>
      </c>
      <c r="E282" s="1">
        <f t="shared" ca="1" si="30"/>
        <v>182</v>
      </c>
      <c r="F282" s="5">
        <f t="shared" ca="1" si="31"/>
        <v>121.69163098277815</v>
      </c>
      <c r="G282" s="18">
        <f t="shared" ca="1" si="32"/>
        <v>0</v>
      </c>
      <c r="H282" s="5"/>
      <c r="J282" s="33">
        <v>75</v>
      </c>
      <c r="K282" s="33">
        <v>136517.4</v>
      </c>
    </row>
    <row r="283" spans="1:11">
      <c r="A283" s="34">
        <f t="shared" ca="1" si="28"/>
        <v>4.6398434577445746E-2</v>
      </c>
      <c r="B283" s="22">
        <f t="shared" ca="1" si="33"/>
        <v>122.40964830728505</v>
      </c>
      <c r="C283" s="24">
        <f t="shared" ca="1" si="34"/>
        <v>0.71801732450690281</v>
      </c>
      <c r="D283" s="9" t="str">
        <f t="shared" ca="1" si="29"/>
        <v>W</v>
      </c>
      <c r="E283" s="1">
        <f t="shared" ca="1" si="30"/>
        <v>183</v>
      </c>
      <c r="F283" s="5">
        <f t="shared" ca="1" si="31"/>
        <v>122.40964830728505</v>
      </c>
      <c r="G283" s="18">
        <f t="shared" ca="1" si="32"/>
        <v>0</v>
      </c>
      <c r="H283" s="5"/>
      <c r="J283" s="32">
        <v>2605.1999999999998</v>
      </c>
      <c r="K283" s="32">
        <v>139122.6</v>
      </c>
    </row>
    <row r="284" spans="1:11">
      <c r="A284" s="34">
        <f t="shared" ca="1" si="28"/>
        <v>0.27075356802388306</v>
      </c>
      <c r="B284" s="22">
        <f t="shared" ca="1" si="33"/>
        <v>123.13190215055769</v>
      </c>
      <c r="C284" s="24">
        <f t="shared" ca="1" si="34"/>
        <v>0.72225384327263953</v>
      </c>
      <c r="D284" s="9" t="str">
        <f t="shared" ca="1" si="29"/>
        <v>W</v>
      </c>
      <c r="E284" s="1">
        <f t="shared" ca="1" si="30"/>
        <v>184</v>
      </c>
      <c r="F284" s="5">
        <f t="shared" ca="1" si="31"/>
        <v>123.13190215055769</v>
      </c>
      <c r="G284" s="18">
        <f t="shared" ca="1" si="32"/>
        <v>0</v>
      </c>
      <c r="H284" s="5"/>
      <c r="J284" s="33">
        <v>570.95000000000005</v>
      </c>
      <c r="K284" s="33">
        <v>139693.54999999999</v>
      </c>
    </row>
    <row r="285" spans="1:11">
      <c r="A285" s="34">
        <f t="shared" ca="1" si="28"/>
        <v>0.86560090887941898</v>
      </c>
      <c r="B285" s="22">
        <f t="shared" ca="1" si="33"/>
        <v>121.90058312905211</v>
      </c>
      <c r="C285" s="24">
        <f t="shared" ca="1" si="34"/>
        <v>-1.231319021505584</v>
      </c>
      <c r="D285" s="9" t="str">
        <f t="shared" ca="1" si="29"/>
        <v>L</v>
      </c>
      <c r="E285" s="1">
        <f t="shared" ca="1" si="30"/>
        <v>184</v>
      </c>
      <c r="F285" s="5">
        <f t="shared" ca="1" si="31"/>
        <v>123.13190215055769</v>
      </c>
      <c r="G285" s="18">
        <f t="shared" ca="1" si="32"/>
        <v>-1.0000000000000058</v>
      </c>
      <c r="H285" s="5"/>
      <c r="J285" s="33">
        <v>1859.2</v>
      </c>
      <c r="K285" s="33">
        <v>141552.75</v>
      </c>
    </row>
    <row r="286" spans="1:11">
      <c r="A286" s="34">
        <f t="shared" ca="1" si="28"/>
        <v>0.35270436269318517</v>
      </c>
      <c r="B286" s="22">
        <f t="shared" ca="1" si="33"/>
        <v>122.61983333424116</v>
      </c>
      <c r="C286" s="24">
        <f t="shared" ca="1" si="34"/>
        <v>0.71925020518905569</v>
      </c>
      <c r="D286" s="9" t="str">
        <f t="shared" ca="1" si="29"/>
        <v>W</v>
      </c>
      <c r="E286" s="1">
        <f t="shared" ca="1" si="30"/>
        <v>185</v>
      </c>
      <c r="F286" s="5">
        <f t="shared" ca="1" si="31"/>
        <v>123.13190215055769</v>
      </c>
      <c r="G286" s="18">
        <f t="shared" ca="1" si="32"/>
        <v>-0.41587014199651023</v>
      </c>
      <c r="H286" s="5"/>
      <c r="J286" s="32">
        <v>15.25</v>
      </c>
      <c r="K286" s="32">
        <v>141568</v>
      </c>
    </row>
    <row r="287" spans="1:11">
      <c r="A287" s="34">
        <f t="shared" ca="1" si="28"/>
        <v>0.29680303578616885</v>
      </c>
      <c r="B287" s="22">
        <f t="shared" ca="1" si="33"/>
        <v>123.34332733256382</v>
      </c>
      <c r="C287" s="24">
        <f t="shared" ca="1" si="34"/>
        <v>0.72349399832265249</v>
      </c>
      <c r="D287" s="9" t="str">
        <f t="shared" ca="1" si="29"/>
        <v>W</v>
      </c>
      <c r="E287" s="1">
        <f t="shared" ca="1" si="30"/>
        <v>186</v>
      </c>
      <c r="F287" s="5">
        <f t="shared" ca="1" si="31"/>
        <v>123.34332733256382</v>
      </c>
      <c r="G287" s="18">
        <f t="shared" ca="1" si="32"/>
        <v>0</v>
      </c>
      <c r="H287" s="5"/>
      <c r="J287" s="33">
        <v>95</v>
      </c>
      <c r="K287" s="33">
        <v>141663</v>
      </c>
    </row>
    <row r="288" spans="1:11">
      <c r="A288" s="34">
        <f t="shared" ca="1" si="28"/>
        <v>0.56998128118304425</v>
      </c>
      <c r="B288" s="22">
        <f t="shared" ca="1" si="33"/>
        <v>124.07109016367946</v>
      </c>
      <c r="C288" s="24">
        <f t="shared" ca="1" si="34"/>
        <v>0.72776283111564055</v>
      </c>
      <c r="D288" s="9" t="str">
        <f t="shared" ca="1" si="29"/>
        <v>W</v>
      </c>
      <c r="E288" s="1">
        <f t="shared" ca="1" si="30"/>
        <v>187</v>
      </c>
      <c r="F288" s="5">
        <f t="shared" ca="1" si="31"/>
        <v>124.07109016367946</v>
      </c>
      <c r="G288" s="18">
        <f t="shared" ca="1" si="32"/>
        <v>0</v>
      </c>
      <c r="H288" s="5"/>
      <c r="J288" s="33">
        <v>-677.4</v>
      </c>
      <c r="K288" s="33">
        <v>140985.60000000001</v>
      </c>
    </row>
    <row r="289" spans="1:11">
      <c r="A289" s="34">
        <f t="shared" ca="1" si="28"/>
        <v>0.82646754985570081</v>
      </c>
      <c r="B289" s="22">
        <f t="shared" ca="1" si="33"/>
        <v>122.83037926204265</v>
      </c>
      <c r="C289" s="24">
        <f t="shared" ca="1" si="34"/>
        <v>-1.2407109016368025</v>
      </c>
      <c r="D289" s="9" t="str">
        <f t="shared" ca="1" si="29"/>
        <v>L</v>
      </c>
      <c r="E289" s="1">
        <f t="shared" ca="1" si="30"/>
        <v>187</v>
      </c>
      <c r="F289" s="5">
        <f t="shared" ca="1" si="31"/>
        <v>124.07109016367946</v>
      </c>
      <c r="G289" s="18">
        <f t="shared" ca="1" si="32"/>
        <v>-1.0000000000000064</v>
      </c>
      <c r="H289" s="5"/>
      <c r="J289" s="33">
        <v>1374</v>
      </c>
      <c r="K289" s="33">
        <v>142359.6</v>
      </c>
    </row>
    <row r="290" spans="1:11">
      <c r="A290" s="34">
        <f t="shared" ca="1" si="28"/>
        <v>5.1776852038489807E-3</v>
      </c>
      <c r="B290" s="22">
        <f t="shared" ca="1" si="33"/>
        <v>123.55511554483914</v>
      </c>
      <c r="C290" s="24">
        <f t="shared" ca="1" si="34"/>
        <v>0.72473628279648494</v>
      </c>
      <c r="D290" s="9" t="str">
        <f t="shared" ca="1" si="29"/>
        <v>W</v>
      </c>
      <c r="E290" s="1">
        <f t="shared" ca="1" si="30"/>
        <v>188</v>
      </c>
      <c r="F290" s="5">
        <f t="shared" ca="1" si="31"/>
        <v>124.07109016367946</v>
      </c>
      <c r="G290" s="18">
        <f t="shared" ca="1" si="32"/>
        <v>-0.41587014199651479</v>
      </c>
      <c r="H290" s="5"/>
      <c r="J290" s="32">
        <v>115</v>
      </c>
      <c r="K290" s="32">
        <v>142474.6</v>
      </c>
    </row>
    <row r="291" spans="1:11">
      <c r="A291" s="34">
        <f t="shared" ca="1" si="28"/>
        <v>0.44824459072468237</v>
      </c>
      <c r="B291" s="22">
        <f t="shared" ca="1" si="33"/>
        <v>124.28412799028169</v>
      </c>
      <c r="C291" s="24">
        <f t="shared" ca="1" si="34"/>
        <v>0.72901244544254951</v>
      </c>
      <c r="D291" s="9" t="str">
        <f t="shared" ca="1" si="29"/>
        <v>W</v>
      </c>
      <c r="E291" s="1">
        <f t="shared" ca="1" si="30"/>
        <v>189</v>
      </c>
      <c r="F291" s="5">
        <f t="shared" ca="1" si="31"/>
        <v>124.28412799028169</v>
      </c>
      <c r="G291" s="18">
        <f t="shared" ca="1" si="32"/>
        <v>0</v>
      </c>
      <c r="H291" s="5"/>
      <c r="J291" s="33">
        <v>105</v>
      </c>
      <c r="K291" s="33">
        <v>142579.6</v>
      </c>
    </row>
    <row r="292" spans="1:11">
      <c r="A292" s="34">
        <f t="shared" ca="1" si="28"/>
        <v>1.7497267211321166E-2</v>
      </c>
      <c r="B292" s="22">
        <f t="shared" ca="1" si="33"/>
        <v>125.01744182901957</v>
      </c>
      <c r="C292" s="24">
        <f t="shared" ca="1" si="34"/>
        <v>0.73331383873788525</v>
      </c>
      <c r="D292" s="9" t="str">
        <f t="shared" ca="1" si="29"/>
        <v>W</v>
      </c>
      <c r="E292" s="1">
        <f t="shared" ca="1" si="30"/>
        <v>190</v>
      </c>
      <c r="F292" s="5">
        <f t="shared" ca="1" si="31"/>
        <v>125.01744182901957</v>
      </c>
      <c r="G292" s="18">
        <f t="shared" ca="1" si="32"/>
        <v>0</v>
      </c>
      <c r="H292" s="5"/>
      <c r="J292" s="33">
        <v>-844.55</v>
      </c>
      <c r="K292" s="33">
        <v>141735.04999999999</v>
      </c>
    </row>
    <row r="293" spans="1:11">
      <c r="A293" s="34">
        <f t="shared" ca="1" si="28"/>
        <v>0.86323066163404061</v>
      </c>
      <c r="B293" s="22">
        <f t="shared" ca="1" si="33"/>
        <v>123.76726741072937</v>
      </c>
      <c r="C293" s="24">
        <f t="shared" ca="1" si="34"/>
        <v>-1.2501744182902002</v>
      </c>
      <c r="D293" s="9" t="str">
        <f t="shared" ca="1" si="29"/>
        <v>L</v>
      </c>
      <c r="E293" s="1">
        <f t="shared" ca="1" si="30"/>
        <v>190</v>
      </c>
      <c r="F293" s="5">
        <f t="shared" ca="1" si="31"/>
        <v>125.01744182901957</v>
      </c>
      <c r="G293" s="18">
        <f t="shared" ca="1" si="32"/>
        <v>-1.0000000000000036</v>
      </c>
      <c r="H293" s="5"/>
      <c r="J293" s="33">
        <v>-990</v>
      </c>
      <c r="K293" s="33">
        <v>140745.04999999999</v>
      </c>
    </row>
    <row r="294" spans="1:11">
      <c r="A294" s="34">
        <f t="shared" ca="1" si="28"/>
        <v>0.80706868320752534</v>
      </c>
      <c r="B294" s="22">
        <f t="shared" ca="1" si="33"/>
        <v>122.52959473662207</v>
      </c>
      <c r="C294" s="24">
        <f t="shared" ca="1" si="34"/>
        <v>-1.2376726741073014</v>
      </c>
      <c r="D294" s="9" t="str">
        <f t="shared" ca="1" si="29"/>
        <v>L</v>
      </c>
      <c r="E294" s="1">
        <f t="shared" ca="1" si="30"/>
        <v>190</v>
      </c>
      <c r="F294" s="5">
        <f t="shared" ca="1" si="31"/>
        <v>125.01744182901957</v>
      </c>
      <c r="G294" s="18">
        <f t="shared" ca="1" si="32"/>
        <v>-1.9900000000000095</v>
      </c>
      <c r="H294" s="5"/>
      <c r="J294" s="33">
        <v>70</v>
      </c>
      <c r="K294" s="33">
        <v>140815.04999999999</v>
      </c>
    </row>
    <row r="295" spans="1:11">
      <c r="A295" s="34">
        <f t="shared" ca="1" si="28"/>
        <v>0.51008554679522788</v>
      </c>
      <c r="B295" s="22">
        <f t="shared" ca="1" si="33"/>
        <v>123.25255630000316</v>
      </c>
      <c r="C295" s="24">
        <f t="shared" ca="1" si="34"/>
        <v>0.72296156338109085</v>
      </c>
      <c r="D295" s="9" t="str">
        <f t="shared" ca="1" si="29"/>
        <v>W</v>
      </c>
      <c r="E295" s="1">
        <f t="shared" ca="1" si="30"/>
        <v>191</v>
      </c>
      <c r="F295" s="5">
        <f t="shared" ca="1" si="31"/>
        <v>125.01744182901957</v>
      </c>
      <c r="G295" s="18">
        <f t="shared" ca="1" si="32"/>
        <v>-1.4117114405765565</v>
      </c>
      <c r="H295" s="5"/>
      <c r="J295" s="32">
        <v>40</v>
      </c>
      <c r="K295" s="32">
        <v>140855.04999999999</v>
      </c>
    </row>
    <row r="296" spans="1:11">
      <c r="A296" s="34">
        <f t="shared" ca="1" si="28"/>
        <v>0.6214723624931564</v>
      </c>
      <c r="B296" s="22">
        <f t="shared" ca="1" si="33"/>
        <v>123.97978355465052</v>
      </c>
      <c r="C296" s="24">
        <f t="shared" ca="1" si="34"/>
        <v>0.72722725464736016</v>
      </c>
      <c r="D296" s="9" t="str">
        <f t="shared" ca="1" si="29"/>
        <v>W</v>
      </c>
      <c r="E296" s="1">
        <f t="shared" ca="1" si="30"/>
        <v>192</v>
      </c>
      <c r="F296" s="5">
        <f t="shared" ca="1" si="31"/>
        <v>125.01744182901957</v>
      </c>
      <c r="G296" s="18">
        <f t="shared" ca="1" si="32"/>
        <v>-0.83001080424298446</v>
      </c>
      <c r="H296" s="5"/>
      <c r="J296" s="33">
        <v>85</v>
      </c>
      <c r="K296" s="33">
        <v>140940.04999999999</v>
      </c>
    </row>
    <row r="297" spans="1:11">
      <c r="A297" s="34">
        <f t="shared" ca="1" si="28"/>
        <v>0.57421988183925721</v>
      </c>
      <c r="B297" s="22">
        <f t="shared" ca="1" si="33"/>
        <v>124.71130166942912</v>
      </c>
      <c r="C297" s="24">
        <f t="shared" ca="1" si="34"/>
        <v>0.73151811477859496</v>
      </c>
      <c r="D297" s="9" t="str">
        <f t="shared" ca="1" si="29"/>
        <v>W</v>
      </c>
      <c r="E297" s="1">
        <f t="shared" ca="1" si="30"/>
        <v>193</v>
      </c>
      <c r="F297" s="5">
        <f t="shared" ca="1" si="31"/>
        <v>125.01744182901957</v>
      </c>
      <c r="G297" s="18">
        <f t="shared" ca="1" si="32"/>
        <v>-0.24487795871647172</v>
      </c>
      <c r="H297" s="5"/>
      <c r="J297" s="33">
        <v>55</v>
      </c>
      <c r="K297" s="33">
        <v>140995.04999999999</v>
      </c>
    </row>
    <row r="298" spans="1:11">
      <c r="A298" s="34">
        <f t="shared" ca="1" si="28"/>
        <v>0.97083601134235575</v>
      </c>
      <c r="B298" s="22">
        <f t="shared" ca="1" si="33"/>
        <v>123.46418865273483</v>
      </c>
      <c r="C298" s="24">
        <f t="shared" ca="1" si="34"/>
        <v>-1.2471130166942856</v>
      </c>
      <c r="D298" s="9" t="str">
        <f t="shared" ca="1" si="29"/>
        <v>L</v>
      </c>
      <c r="E298" s="1">
        <f t="shared" ca="1" si="30"/>
        <v>193</v>
      </c>
      <c r="F298" s="5">
        <f t="shared" ca="1" si="31"/>
        <v>125.01744182901957</v>
      </c>
      <c r="G298" s="18">
        <f t="shared" ca="1" si="32"/>
        <v>-1.2424291791293027</v>
      </c>
      <c r="H298" s="5"/>
      <c r="J298" s="33">
        <v>-1008</v>
      </c>
      <c r="K298" s="33">
        <v>139987.04999999999</v>
      </c>
    </row>
    <row r="299" spans="1:11">
      <c r="A299" s="34">
        <f t="shared" ca="1" si="28"/>
        <v>0.56868874485648302</v>
      </c>
      <c r="B299" s="22">
        <f t="shared" ca="1" si="33"/>
        <v>124.19266460209077</v>
      </c>
      <c r="C299" s="24">
        <f t="shared" ca="1" si="34"/>
        <v>0.72847594935593918</v>
      </c>
      <c r="D299" s="9" t="str">
        <f t="shared" ca="1" si="29"/>
        <v>W</v>
      </c>
      <c r="E299" s="1">
        <f t="shared" ca="1" si="30"/>
        <v>194</v>
      </c>
      <c r="F299" s="5">
        <f t="shared" ca="1" si="31"/>
        <v>125.01744182901957</v>
      </c>
      <c r="G299" s="18">
        <f t="shared" ca="1" si="32"/>
        <v>-0.65972972639834582</v>
      </c>
      <c r="H299" s="5"/>
      <c r="J299" s="32">
        <v>4026.6</v>
      </c>
      <c r="K299" s="32">
        <v>144013.65</v>
      </c>
    </row>
    <row r="300" spans="1:11">
      <c r="A300" s="34">
        <f t="shared" ca="1" si="28"/>
        <v>0.95002068588899746</v>
      </c>
      <c r="B300" s="22">
        <f t="shared" ca="1" si="33"/>
        <v>122.95073795606986</v>
      </c>
      <c r="C300" s="24">
        <f t="shared" ca="1" si="34"/>
        <v>-1.2419266460209144</v>
      </c>
      <c r="D300" s="9" t="str">
        <f t="shared" ca="1" si="29"/>
        <v>L</v>
      </c>
      <c r="E300" s="1">
        <f t="shared" ca="1" si="30"/>
        <v>194</v>
      </c>
      <c r="F300" s="5">
        <f t="shared" ca="1" si="31"/>
        <v>125.01744182901957</v>
      </c>
      <c r="G300" s="18">
        <f t="shared" ca="1" si="32"/>
        <v>-1.6531324291343679</v>
      </c>
      <c r="H300" s="5"/>
      <c r="J300" s="33">
        <v>30</v>
      </c>
      <c r="K300" s="33">
        <v>144043.65</v>
      </c>
    </row>
    <row r="301" spans="1:11">
      <c r="A301" s="34">
        <f t="shared" ca="1" si="28"/>
        <v>0.97864174495577561</v>
      </c>
      <c r="B301" s="22">
        <f t="shared" ca="1" si="33"/>
        <v>121.72123057650916</v>
      </c>
      <c r="C301" s="24">
        <f t="shared" ca="1" si="34"/>
        <v>-1.229507379560701</v>
      </c>
      <c r="D301" s="9" t="str">
        <f t="shared" ca="1" si="29"/>
        <v>L</v>
      </c>
      <c r="E301" s="1">
        <f t="shared" ca="1" si="30"/>
        <v>194</v>
      </c>
      <c r="F301" s="5">
        <f t="shared" ca="1" si="31"/>
        <v>125.01744182901957</v>
      </c>
      <c r="G301" s="18">
        <f t="shared" ca="1" si="32"/>
        <v>-2.636601104843026</v>
      </c>
      <c r="H301" s="5"/>
      <c r="J301" s="33">
        <v>50</v>
      </c>
      <c r="K301" s="33">
        <v>144093.65</v>
      </c>
    </row>
    <row r="302" spans="1:11">
      <c r="A302" s="34">
        <f t="shared" ca="1" si="28"/>
        <v>0.20858174927633133</v>
      </c>
      <c r="B302" s="22">
        <f t="shared" ca="1" si="33"/>
        <v>122.43942254754619</v>
      </c>
      <c r="C302" s="24">
        <f t="shared" ca="1" si="34"/>
        <v>0.71819197103702948</v>
      </c>
      <c r="D302" s="9" t="str">
        <f t="shared" ca="1" si="29"/>
        <v>W</v>
      </c>
      <c r="E302" s="1">
        <f t="shared" ca="1" si="30"/>
        <v>195</v>
      </c>
      <c r="F302" s="5">
        <f t="shared" ca="1" si="31"/>
        <v>125.01744182901957</v>
      </c>
      <c r="G302" s="18">
        <f t="shared" ca="1" si="32"/>
        <v>-2.0621276869504519</v>
      </c>
      <c r="H302" s="5"/>
      <c r="J302" s="33">
        <v>2458.3000000000002</v>
      </c>
      <c r="K302" s="33">
        <v>146551.95000000001</v>
      </c>
    </row>
    <row r="303" spans="1:11">
      <c r="A303" s="34">
        <f t="shared" ca="1" si="28"/>
        <v>0.3918616849122265</v>
      </c>
      <c r="B303" s="22">
        <f t="shared" ca="1" si="33"/>
        <v>123.16185206781616</v>
      </c>
      <c r="C303" s="24">
        <f t="shared" ca="1" si="34"/>
        <v>0.72242952026996932</v>
      </c>
      <c r="D303" s="9" t="str">
        <f t="shared" ca="1" si="29"/>
        <v>W</v>
      </c>
      <c r="E303" s="1">
        <f t="shared" ca="1" si="30"/>
        <v>196</v>
      </c>
      <c r="F303" s="5">
        <f t="shared" ca="1" si="31"/>
        <v>125.01744182901957</v>
      </c>
      <c r="G303" s="18">
        <f t="shared" ca="1" si="32"/>
        <v>-1.4842647026334299</v>
      </c>
      <c r="H303" s="5"/>
      <c r="J303" s="33">
        <v>55</v>
      </c>
      <c r="K303" s="33">
        <v>146606.95000000001</v>
      </c>
    </row>
    <row r="304" spans="1:11">
      <c r="A304" s="34">
        <f t="shared" ca="1" si="28"/>
        <v>0.50693303374753107</v>
      </c>
      <c r="B304" s="22">
        <f t="shared" ca="1" si="33"/>
        <v>123.88854414013757</v>
      </c>
      <c r="C304" s="24">
        <f t="shared" ca="1" si="34"/>
        <v>0.72669207232141275</v>
      </c>
      <c r="D304" s="9" t="str">
        <f t="shared" ca="1" si="29"/>
        <v>W</v>
      </c>
      <c r="E304" s="1">
        <f t="shared" ca="1" si="30"/>
        <v>197</v>
      </c>
      <c r="F304" s="5">
        <f t="shared" ca="1" si="31"/>
        <v>125.01744182901957</v>
      </c>
      <c r="G304" s="18">
        <f t="shared" ca="1" si="32"/>
        <v>-0.90299215242777542</v>
      </c>
      <c r="H304" s="5"/>
      <c r="J304" s="32">
        <v>65</v>
      </c>
      <c r="K304" s="32">
        <v>146671.95000000001</v>
      </c>
    </row>
    <row r="305" spans="1:11">
      <c r="A305" s="34">
        <f t="shared" ca="1" si="28"/>
        <v>0.80752681178836072</v>
      </c>
      <c r="B305" s="22">
        <f t="shared" ca="1" si="33"/>
        <v>122.64965869873619</v>
      </c>
      <c r="C305" s="24">
        <f t="shared" ca="1" si="34"/>
        <v>-1.2388854414013792</v>
      </c>
      <c r="D305" s="9" t="str">
        <f t="shared" ca="1" si="29"/>
        <v>L</v>
      </c>
      <c r="E305" s="1">
        <f t="shared" ca="1" si="30"/>
        <v>197</v>
      </c>
      <c r="F305" s="5">
        <f t="shared" ca="1" si="31"/>
        <v>125.01744182901957</v>
      </c>
      <c r="G305" s="18">
        <f t="shared" ca="1" si="32"/>
        <v>-1.8939622309035005</v>
      </c>
      <c r="H305" s="5"/>
      <c r="J305" s="33">
        <v>-984</v>
      </c>
      <c r="K305" s="33">
        <v>145687.95000000001</v>
      </c>
    </row>
    <row r="306" spans="1:11">
      <c r="A306" s="34">
        <f t="shared" ca="1" si="28"/>
        <v>0.4300256437425487</v>
      </c>
      <c r="B306" s="22">
        <f t="shared" ca="1" si="33"/>
        <v>123.37332867570457</v>
      </c>
      <c r="C306" s="24">
        <f t="shared" ca="1" si="34"/>
        <v>0.72366997696838098</v>
      </c>
      <c r="D306" s="9" t="str">
        <f t="shared" ca="1" si="29"/>
        <v>W</v>
      </c>
      <c r="E306" s="1">
        <f t="shared" ca="1" si="30"/>
        <v>198</v>
      </c>
      <c r="F306" s="5">
        <f t="shared" ca="1" si="31"/>
        <v>125.01744182901957</v>
      </c>
      <c r="G306" s="18">
        <f t="shared" ca="1" si="32"/>
        <v>-1.3151070196777661</v>
      </c>
      <c r="H306" s="5"/>
      <c r="J306" s="32">
        <v>120</v>
      </c>
      <c r="K306" s="32">
        <v>145807.95000000001</v>
      </c>
    </row>
    <row r="307" spans="1:11">
      <c r="A307" s="34">
        <f t="shared" ca="1" si="28"/>
        <v>0.43792597215763562</v>
      </c>
      <c r="B307" s="22">
        <f t="shared" ca="1" si="33"/>
        <v>124.10126852379302</v>
      </c>
      <c r="C307" s="24">
        <f t="shared" ca="1" si="34"/>
        <v>0.7279398480884538</v>
      </c>
      <c r="D307" s="9" t="str">
        <f t="shared" ca="1" si="29"/>
        <v>W</v>
      </c>
      <c r="E307" s="1">
        <f t="shared" ca="1" si="30"/>
        <v>199</v>
      </c>
      <c r="F307" s="5">
        <f t="shared" ca="1" si="31"/>
        <v>125.01744182901957</v>
      </c>
      <c r="G307" s="18">
        <f t="shared" ca="1" si="32"/>
        <v>-0.7328363881253922</v>
      </c>
      <c r="H307" s="5"/>
      <c r="J307" s="33">
        <v>70</v>
      </c>
      <c r="K307" s="33">
        <v>145877.95000000001</v>
      </c>
    </row>
    <row r="308" spans="1:11">
      <c r="A308" s="34">
        <f t="shared" ca="1" si="28"/>
        <v>0.45945309000352808</v>
      </c>
      <c r="B308" s="22">
        <f t="shared" ca="1" si="33"/>
        <v>124.83350343652894</v>
      </c>
      <c r="C308" s="24">
        <f t="shared" ca="1" si="34"/>
        <v>0.7322349127359189</v>
      </c>
      <c r="D308" s="9" t="str">
        <f t="shared" ca="1" si="29"/>
        <v>W</v>
      </c>
      <c r="E308" s="1">
        <f t="shared" ca="1" si="30"/>
        <v>200</v>
      </c>
      <c r="F308" s="5">
        <f t="shared" ca="1" si="31"/>
        <v>125.01744182901957</v>
      </c>
      <c r="G308" s="18">
        <f t="shared" ca="1" si="32"/>
        <v>-0.14713018423636864</v>
      </c>
      <c r="H308" s="5"/>
      <c r="J308" s="33">
        <v>90</v>
      </c>
      <c r="K308" s="33">
        <v>145967.95000000001</v>
      </c>
    </row>
    <row r="309" spans="1:11">
      <c r="A309" s="34">
        <f t="shared" ca="1" si="28"/>
        <v>0.11485127504089232</v>
      </c>
      <c r="B309" s="22">
        <f t="shared" ca="1" si="33"/>
        <v>125.57005875608913</v>
      </c>
      <c r="C309" s="24">
        <f t="shared" ca="1" si="34"/>
        <v>0.73655531956018194</v>
      </c>
      <c r="D309" s="9" t="str">
        <f t="shared" ca="1" si="29"/>
        <v>W</v>
      </c>
      <c r="E309" s="1">
        <f t="shared" ca="1" si="30"/>
        <v>201</v>
      </c>
      <c r="F309" s="5">
        <f t="shared" ca="1" si="31"/>
        <v>125.57005875608913</v>
      </c>
      <c r="G309" s="18">
        <f t="shared" ca="1" si="32"/>
        <v>0</v>
      </c>
      <c r="H309" s="5"/>
      <c r="J309" s="32">
        <v>-350.7</v>
      </c>
      <c r="K309" s="32">
        <v>145617.25</v>
      </c>
    </row>
    <row r="310" spans="1:11">
      <c r="A310" s="34">
        <f t="shared" ca="1" si="28"/>
        <v>0.57939506000108154</v>
      </c>
      <c r="B310" s="22">
        <f t="shared" ca="1" si="33"/>
        <v>126.31095997417684</v>
      </c>
      <c r="C310" s="24">
        <f t="shared" ca="1" si="34"/>
        <v>0.74090121808771414</v>
      </c>
      <c r="D310" s="9" t="str">
        <f t="shared" ca="1" si="29"/>
        <v>W</v>
      </c>
      <c r="E310" s="1">
        <f t="shared" ca="1" si="30"/>
        <v>202</v>
      </c>
      <c r="F310" s="5">
        <f t="shared" ca="1" si="31"/>
        <v>126.31095997417684</v>
      </c>
      <c r="G310" s="18">
        <f t="shared" ca="1" si="32"/>
        <v>0</v>
      </c>
      <c r="H310" s="5"/>
      <c r="J310" s="32">
        <v>244.2</v>
      </c>
      <c r="K310" s="32">
        <v>145861.45000000001</v>
      </c>
    </row>
    <row r="311" spans="1:11">
      <c r="A311" s="34">
        <f t="shared" ca="1" si="28"/>
        <v>0.48795360524876763</v>
      </c>
      <c r="B311" s="22">
        <f t="shared" ca="1" si="33"/>
        <v>127.05623273290412</v>
      </c>
      <c r="C311" s="24">
        <f t="shared" ca="1" si="34"/>
        <v>0.74527275872728183</v>
      </c>
      <c r="D311" s="9" t="str">
        <f t="shared" ca="1" si="29"/>
        <v>W</v>
      </c>
      <c r="E311" s="1">
        <f t="shared" ca="1" si="30"/>
        <v>203</v>
      </c>
      <c r="F311" s="5">
        <f t="shared" ca="1" si="31"/>
        <v>127.05623273290412</v>
      </c>
      <c r="G311" s="18">
        <f t="shared" ca="1" si="32"/>
        <v>0</v>
      </c>
      <c r="H311" s="5"/>
      <c r="J311" s="33">
        <v>75</v>
      </c>
      <c r="K311" s="33">
        <v>145936.45000000001</v>
      </c>
    </row>
    <row r="312" spans="1:11">
      <c r="A312" s="34">
        <f t="shared" ca="1" si="28"/>
        <v>0.58804268020769168</v>
      </c>
      <c r="B312" s="22">
        <f t="shared" ca="1" si="33"/>
        <v>127.80590282567917</v>
      </c>
      <c r="C312" s="24">
        <f t="shared" ca="1" si="34"/>
        <v>0.74967009277504815</v>
      </c>
      <c r="D312" s="9" t="str">
        <f t="shared" ca="1" si="29"/>
        <v>W</v>
      </c>
      <c r="E312" s="1">
        <f t="shared" ca="1" si="30"/>
        <v>204</v>
      </c>
      <c r="F312" s="5">
        <f t="shared" ca="1" si="31"/>
        <v>127.80590282567917</v>
      </c>
      <c r="G312" s="18">
        <f t="shared" ca="1" si="32"/>
        <v>0</v>
      </c>
      <c r="H312" s="5"/>
      <c r="J312" s="32">
        <v>-433.95</v>
      </c>
      <c r="K312" s="32">
        <v>145502.5</v>
      </c>
    </row>
    <row r="313" spans="1:11">
      <c r="A313" s="34">
        <f t="shared" ca="1" si="28"/>
        <v>0.80751456689625578</v>
      </c>
      <c r="B313" s="22">
        <f t="shared" ca="1" si="33"/>
        <v>126.52784379742238</v>
      </c>
      <c r="C313" s="24">
        <f t="shared" ca="1" si="34"/>
        <v>-1.2780590282567914</v>
      </c>
      <c r="D313" s="9" t="str">
        <f t="shared" ca="1" si="29"/>
        <v>L</v>
      </c>
      <c r="E313" s="1">
        <f t="shared" ca="1" si="30"/>
        <v>204</v>
      </c>
      <c r="F313" s="5">
        <f t="shared" ca="1" si="31"/>
        <v>127.80590282567917</v>
      </c>
      <c r="G313" s="18">
        <f t="shared" ca="1" si="32"/>
        <v>-0.99999999999999989</v>
      </c>
      <c r="H313" s="5"/>
      <c r="J313" s="33">
        <v>55</v>
      </c>
      <c r="K313" s="33">
        <v>145557.5</v>
      </c>
    </row>
    <row r="314" spans="1:11">
      <c r="F314" s="20">
        <f ca="1">MAX(F14:F313)-B1</f>
        <v>27.805902825679169</v>
      </c>
      <c r="G314" s="20">
        <f ca="1">MIN(G14:G313)</f>
        <v>-10.48853580350754</v>
      </c>
      <c r="J314" s="33">
        <v>70</v>
      </c>
      <c r="K314" s="33">
        <v>145627.5</v>
      </c>
    </row>
    <row r="315" spans="1:11">
      <c r="J315" s="32">
        <v>77.7</v>
      </c>
      <c r="K315" s="32">
        <v>145705.20000000001</v>
      </c>
    </row>
    <row r="316" spans="1:11">
      <c r="J316" s="33">
        <v>100</v>
      </c>
      <c r="K316" s="33">
        <v>145805.20000000001</v>
      </c>
    </row>
    <row r="317" spans="1:11">
      <c r="J317" s="32">
        <v>-373.05</v>
      </c>
      <c r="K317" s="32">
        <v>145432.15</v>
      </c>
    </row>
    <row r="318" spans="1:11">
      <c r="J318" s="33">
        <v>65</v>
      </c>
      <c r="K318" s="33">
        <v>145497.15</v>
      </c>
    </row>
    <row r="319" spans="1:11">
      <c r="J319" s="32">
        <v>-329</v>
      </c>
      <c r="K319" s="32">
        <v>145168.15</v>
      </c>
    </row>
    <row r="320" spans="1:11">
      <c r="J320" s="33">
        <v>105</v>
      </c>
      <c r="K320" s="33">
        <v>145273.15</v>
      </c>
    </row>
    <row r="321" spans="10:11">
      <c r="J321" s="33">
        <v>85</v>
      </c>
      <c r="K321" s="33">
        <v>145358.15</v>
      </c>
    </row>
    <row r="322" spans="10:11">
      <c r="J322" s="32">
        <v>2005.2</v>
      </c>
      <c r="K322" s="32">
        <v>147363.35</v>
      </c>
    </row>
    <row r="323" spans="10:11">
      <c r="J323" s="32">
        <v>-293.55</v>
      </c>
      <c r="K323" s="32">
        <v>147069.79999999999</v>
      </c>
    </row>
    <row r="324" spans="10:11">
      <c r="J324" s="33">
        <v>115</v>
      </c>
      <c r="K324" s="33">
        <v>147184.79999999999</v>
      </c>
    </row>
    <row r="325" spans="10:11">
      <c r="J325" s="33">
        <v>60</v>
      </c>
      <c r="K325" s="33">
        <v>147244.79999999999</v>
      </c>
    </row>
    <row r="326" spans="10:11">
      <c r="J326" s="33">
        <v>70</v>
      </c>
      <c r="K326" s="33">
        <v>147314.79999999999</v>
      </c>
    </row>
    <row r="327" spans="10:11">
      <c r="J327" s="33">
        <v>45</v>
      </c>
      <c r="K327" s="33">
        <v>147359.79999999999</v>
      </c>
    </row>
    <row r="328" spans="10:11">
      <c r="J328" s="33">
        <v>90</v>
      </c>
      <c r="K328" s="33">
        <v>147449.79999999999</v>
      </c>
    </row>
    <row r="329" spans="10:11">
      <c r="J329" s="32">
        <v>-1008</v>
      </c>
      <c r="K329" s="32">
        <v>146441.79999999999</v>
      </c>
    </row>
    <row r="330" spans="10:11">
      <c r="J330" s="33">
        <v>-916.3</v>
      </c>
      <c r="K330" s="33">
        <v>145525.5</v>
      </c>
    </row>
    <row r="331" spans="10:11">
      <c r="J331" s="33">
        <v>-812</v>
      </c>
      <c r="K331" s="33">
        <v>144713.5</v>
      </c>
    </row>
    <row r="332" spans="10:11">
      <c r="J332" s="33">
        <v>2670.75</v>
      </c>
      <c r="K332" s="33">
        <v>147384.25</v>
      </c>
    </row>
    <row r="333" spans="10:11">
      <c r="J333" s="32">
        <v>65</v>
      </c>
      <c r="K333" s="32">
        <v>147449.25</v>
      </c>
    </row>
    <row r="334" spans="10:11">
      <c r="J334" s="33">
        <v>65</v>
      </c>
      <c r="K334" s="33">
        <v>147514.25</v>
      </c>
    </row>
    <row r="335" spans="10:11">
      <c r="J335" s="33">
        <v>45</v>
      </c>
      <c r="K335" s="33">
        <v>147559.25</v>
      </c>
    </row>
    <row r="336" spans="10:11">
      <c r="J336" s="33">
        <v>-600</v>
      </c>
      <c r="K336" s="33">
        <v>146959.25</v>
      </c>
    </row>
    <row r="337" spans="10:11">
      <c r="J337" s="32">
        <v>55</v>
      </c>
      <c r="K337" s="32">
        <v>147014.25</v>
      </c>
    </row>
    <row r="338" spans="10:11">
      <c r="J338" s="33">
        <v>65</v>
      </c>
      <c r="K338" s="33">
        <v>147079.25</v>
      </c>
    </row>
    <row r="339" spans="10:11">
      <c r="J339" s="33">
        <v>35</v>
      </c>
      <c r="K339" s="33">
        <v>147114.25</v>
      </c>
    </row>
    <row r="340" spans="10:11">
      <c r="J340" s="33">
        <v>35</v>
      </c>
      <c r="K340" s="33">
        <v>147149.25</v>
      </c>
    </row>
    <row r="341" spans="10:11">
      <c r="J341" s="33">
        <v>35</v>
      </c>
      <c r="K341" s="33">
        <v>147184.25</v>
      </c>
    </row>
    <row r="342" spans="10:11">
      <c r="J342" s="33">
        <v>-774</v>
      </c>
      <c r="K342" s="33">
        <v>146410.25</v>
      </c>
    </row>
    <row r="343" spans="10:11">
      <c r="J343" s="33">
        <v>65</v>
      </c>
      <c r="K343" s="33">
        <v>146475.25</v>
      </c>
    </row>
    <row r="344" spans="10:11">
      <c r="J344" s="33">
        <v>78.3</v>
      </c>
      <c r="K344" s="33">
        <v>146553.54999999999</v>
      </c>
    </row>
    <row r="345" spans="10:11">
      <c r="J345" s="33">
        <v>-1008</v>
      </c>
      <c r="K345" s="33">
        <v>145545.54999999999</v>
      </c>
    </row>
    <row r="346" spans="10:11">
      <c r="J346" s="32">
        <v>665.5</v>
      </c>
      <c r="K346" s="32">
        <v>146211.04999999999</v>
      </c>
    </row>
    <row r="347" spans="10:11">
      <c r="J347" s="33">
        <v>50</v>
      </c>
      <c r="K347" s="33">
        <v>146261.04999999999</v>
      </c>
    </row>
    <row r="348" spans="10:11">
      <c r="J348" s="33">
        <v>-1040</v>
      </c>
      <c r="K348" s="33">
        <v>145221.04999999999</v>
      </c>
    </row>
    <row r="349" spans="10:11">
      <c r="J349" s="33">
        <v>30</v>
      </c>
      <c r="K349" s="33">
        <v>145251.04999999999</v>
      </c>
    </row>
    <row r="350" spans="10:11">
      <c r="J350" s="33">
        <v>-966</v>
      </c>
      <c r="K350" s="33">
        <v>144285.04999999999</v>
      </c>
    </row>
    <row r="351" spans="10:11">
      <c r="J351" s="32">
        <v>30.45</v>
      </c>
      <c r="K351" s="32">
        <v>144315.5</v>
      </c>
    </row>
    <row r="352" spans="10:11">
      <c r="J352" s="33">
        <v>175.8</v>
      </c>
      <c r="K352" s="33">
        <v>144491.29999999999</v>
      </c>
    </row>
    <row r="353" spans="10:11">
      <c r="J353" s="33">
        <v>-840</v>
      </c>
      <c r="K353" s="33">
        <v>143651.29999999999</v>
      </c>
    </row>
    <row r="354" spans="10:11">
      <c r="J354" s="32">
        <v>510.6</v>
      </c>
      <c r="K354" s="32">
        <v>144161.9</v>
      </c>
    </row>
    <row r="355" spans="10:11">
      <c r="J355" s="32">
        <v>99.9</v>
      </c>
      <c r="K355" s="32">
        <v>144261.79999999999</v>
      </c>
    </row>
    <row r="356" spans="10:11">
      <c r="J356" s="32">
        <v>326.10000000000002</v>
      </c>
      <c r="K356" s="32">
        <v>144587.9</v>
      </c>
    </row>
    <row r="357" spans="10:11">
      <c r="J357" s="33">
        <v>80</v>
      </c>
      <c r="K357" s="33">
        <v>144667.9</v>
      </c>
    </row>
    <row r="358" spans="10:11">
      <c r="J358" s="32">
        <v>82.65</v>
      </c>
      <c r="K358" s="32">
        <v>144750.54999999999</v>
      </c>
    </row>
    <row r="359" spans="10:11">
      <c r="J359" s="32">
        <v>55</v>
      </c>
      <c r="K359" s="32">
        <v>144805.54999999999</v>
      </c>
    </row>
    <row r="360" spans="10:11">
      <c r="J360" s="33">
        <v>345.15</v>
      </c>
      <c r="K360" s="33">
        <v>145150.70000000001</v>
      </c>
    </row>
    <row r="361" spans="10:11">
      <c r="J361" s="32">
        <v>35</v>
      </c>
      <c r="K361" s="32">
        <v>145185.70000000001</v>
      </c>
    </row>
    <row r="362" spans="10:11">
      <c r="J362" s="32">
        <v>2236.35</v>
      </c>
      <c r="K362" s="32">
        <v>147422.04999999999</v>
      </c>
    </row>
    <row r="363" spans="10:11">
      <c r="J363" s="32">
        <v>570.79999999999995</v>
      </c>
      <c r="K363" s="32">
        <v>147992.85</v>
      </c>
    </row>
    <row r="364" spans="10:11">
      <c r="J364" s="32">
        <v>-972</v>
      </c>
      <c r="K364" s="32">
        <v>147020.85</v>
      </c>
    </row>
    <row r="365" spans="10:11">
      <c r="J365" s="32">
        <v>921.6</v>
      </c>
      <c r="K365" s="32">
        <v>147942.45000000001</v>
      </c>
    </row>
    <row r="366" spans="10:11">
      <c r="J366" s="32">
        <v>410.15</v>
      </c>
      <c r="K366" s="32">
        <v>148352.6</v>
      </c>
    </row>
    <row r="367" spans="10:11">
      <c r="J367" s="33">
        <v>1915.55</v>
      </c>
      <c r="K367" s="33">
        <v>150268.15</v>
      </c>
    </row>
    <row r="368" spans="10:11">
      <c r="J368" s="33">
        <v>662.9</v>
      </c>
      <c r="K368" s="33">
        <v>150931.04999999999</v>
      </c>
    </row>
    <row r="369" spans="10:11">
      <c r="J369" s="33">
        <v>35</v>
      </c>
      <c r="K369" s="33">
        <v>150966.04999999999</v>
      </c>
    </row>
    <row r="370" spans="10:11">
      <c r="J370" s="33">
        <v>-382.55</v>
      </c>
      <c r="K370" s="33">
        <v>150583.5</v>
      </c>
    </row>
    <row r="371" spans="10:11">
      <c r="J371" s="32">
        <v>567.95000000000005</v>
      </c>
      <c r="K371" s="32">
        <v>151151.45000000001</v>
      </c>
    </row>
    <row r="372" spans="10:11">
      <c r="J372" s="33">
        <v>75</v>
      </c>
      <c r="K372" s="33">
        <v>151226.45000000001</v>
      </c>
    </row>
    <row r="373" spans="10:11">
      <c r="J373" s="32">
        <v>-863.55</v>
      </c>
      <c r="K373" s="32">
        <v>150362.9</v>
      </c>
    </row>
    <row r="374" spans="10:11">
      <c r="J374" s="33">
        <v>30</v>
      </c>
      <c r="K374" s="33">
        <v>150392.9</v>
      </c>
    </row>
    <row r="375" spans="10:11">
      <c r="J375" s="33">
        <v>120</v>
      </c>
      <c r="K375" s="33">
        <v>150512.9</v>
      </c>
    </row>
    <row r="376" spans="10:11">
      <c r="J376" s="32">
        <v>56.55</v>
      </c>
      <c r="K376" s="32">
        <v>150569.45000000001</v>
      </c>
    </row>
    <row r="377" spans="10:11">
      <c r="J377" s="33">
        <v>825.35</v>
      </c>
      <c r="K377" s="33">
        <v>151394.79999999999</v>
      </c>
    </row>
    <row r="378" spans="10:11">
      <c r="J378" s="33">
        <v>-1008</v>
      </c>
      <c r="K378" s="33">
        <v>150386.79999999999</v>
      </c>
    </row>
    <row r="379" spans="10:11">
      <c r="J379" s="32">
        <v>45</v>
      </c>
      <c r="K379" s="32">
        <v>150431.79999999999</v>
      </c>
    </row>
    <row r="380" spans="10:11">
      <c r="J380" s="32">
        <v>-924</v>
      </c>
      <c r="K380" s="32">
        <v>149507.79999999999</v>
      </c>
    </row>
    <row r="381" spans="10:11">
      <c r="J381" s="32">
        <v>-498.55</v>
      </c>
      <c r="K381" s="32">
        <v>149009.25</v>
      </c>
    </row>
    <row r="382" spans="10:11">
      <c r="J382" s="32">
        <v>-1036</v>
      </c>
      <c r="K382" s="32">
        <v>147973.25</v>
      </c>
    </row>
    <row r="383" spans="10:11">
      <c r="J383" s="33">
        <v>138.05000000000001</v>
      </c>
      <c r="K383" s="33">
        <v>148111.29999999999</v>
      </c>
    </row>
    <row r="384" spans="10:11">
      <c r="J384" s="32">
        <v>120</v>
      </c>
      <c r="K384" s="32">
        <v>148231.29999999999</v>
      </c>
    </row>
    <row r="385" spans="10:11">
      <c r="J385" s="33">
        <v>87</v>
      </c>
      <c r="K385" s="33">
        <v>148318.29999999999</v>
      </c>
    </row>
    <row r="386" spans="10:11">
      <c r="J386" s="33">
        <v>814.95</v>
      </c>
      <c r="K386" s="33">
        <v>149133.25</v>
      </c>
    </row>
    <row r="387" spans="10:11">
      <c r="J387" s="33">
        <v>-1026</v>
      </c>
      <c r="K387" s="33">
        <v>148107.25</v>
      </c>
    </row>
    <row r="388" spans="10:11">
      <c r="J388" s="33">
        <v>-910</v>
      </c>
      <c r="K388" s="33">
        <v>147197.25</v>
      </c>
    </row>
    <row r="389" spans="10:11">
      <c r="J389" s="33">
        <v>-1024</v>
      </c>
      <c r="K389" s="33">
        <v>146173.25</v>
      </c>
    </row>
    <row r="390" spans="10:11">
      <c r="J390" s="32">
        <v>182.05</v>
      </c>
      <c r="K390" s="32">
        <v>146355.29999999999</v>
      </c>
    </row>
    <row r="391" spans="10:11">
      <c r="J391" s="33">
        <v>90</v>
      </c>
      <c r="K391" s="33">
        <v>146445.29999999999</v>
      </c>
    </row>
    <row r="392" spans="10:11">
      <c r="J392" s="33">
        <v>-987</v>
      </c>
      <c r="K392" s="33">
        <v>145458.29999999999</v>
      </c>
    </row>
    <row r="393" spans="10:11">
      <c r="J393" s="32">
        <v>-477.05</v>
      </c>
      <c r="K393" s="32">
        <v>144981.25</v>
      </c>
    </row>
    <row r="394" spans="10:11">
      <c r="J394" s="33">
        <v>-1012</v>
      </c>
      <c r="K394" s="33">
        <v>143969.25</v>
      </c>
    </row>
    <row r="395" spans="10:11">
      <c r="J395" s="33">
        <v>75</v>
      </c>
      <c r="K395" s="33">
        <v>144044.25</v>
      </c>
    </row>
    <row r="396" spans="10:11">
      <c r="J396" s="32">
        <v>70</v>
      </c>
      <c r="K396" s="32">
        <v>144114.25</v>
      </c>
    </row>
    <row r="397" spans="10:11">
      <c r="J397" s="32">
        <v>80</v>
      </c>
      <c r="K397" s="32">
        <v>144194.25</v>
      </c>
    </row>
    <row r="398" spans="10:11">
      <c r="J398" s="32">
        <v>30</v>
      </c>
      <c r="K398" s="32">
        <v>144224.25</v>
      </c>
    </row>
    <row r="399" spans="10:11">
      <c r="J399" s="32">
        <v>100</v>
      </c>
      <c r="K399" s="32">
        <v>144324.25</v>
      </c>
    </row>
    <row r="400" spans="10:11">
      <c r="J400" s="33">
        <v>859.6</v>
      </c>
      <c r="K400" s="33">
        <v>145183.85</v>
      </c>
    </row>
    <row r="401" spans="10:11">
      <c r="J401" s="32">
        <v>-990</v>
      </c>
      <c r="K401" s="32">
        <v>144193.85</v>
      </c>
    </row>
    <row r="402" spans="10:11">
      <c r="J402" s="32">
        <v>105</v>
      </c>
      <c r="K402" s="32">
        <v>144298.85</v>
      </c>
    </row>
    <row r="403" spans="10:11">
      <c r="J403" s="33">
        <v>80</v>
      </c>
      <c r="K403" s="33">
        <v>144378.85</v>
      </c>
    </row>
    <row r="404" spans="10:11">
      <c r="J404" s="32">
        <v>242.1</v>
      </c>
      <c r="K404" s="32">
        <v>144620.95000000001</v>
      </c>
    </row>
    <row r="405" spans="10:11">
      <c r="J405" s="32">
        <v>-1012</v>
      </c>
      <c r="K405" s="32">
        <v>143608.95000000001</v>
      </c>
    </row>
    <row r="406" spans="10:11">
      <c r="J406" s="33">
        <v>90</v>
      </c>
      <c r="K406" s="33">
        <v>143698.95000000001</v>
      </c>
    </row>
    <row r="407" spans="10:11">
      <c r="J407" s="32">
        <v>121.45</v>
      </c>
      <c r="K407" s="32">
        <v>143820.4</v>
      </c>
    </row>
    <row r="408" spans="10:11">
      <c r="J408" s="32">
        <v>-1020</v>
      </c>
      <c r="K408" s="32">
        <v>142800.4</v>
      </c>
    </row>
    <row r="409" spans="10:11">
      <c r="J409" s="32">
        <v>-1008</v>
      </c>
      <c r="K409" s="32">
        <v>141792.4</v>
      </c>
    </row>
    <row r="410" spans="10:11">
      <c r="J410" s="33">
        <v>754.05</v>
      </c>
      <c r="K410" s="33">
        <v>142546.45000000001</v>
      </c>
    </row>
    <row r="411" spans="10:11">
      <c r="J411" s="33">
        <v>-1014</v>
      </c>
      <c r="K411" s="33">
        <v>141532.45000000001</v>
      </c>
    </row>
    <row r="412" spans="10:11">
      <c r="J412" s="33">
        <v>2936.75</v>
      </c>
      <c r="K412" s="33">
        <v>144469.20000000001</v>
      </c>
    </row>
    <row r="413" spans="10:11">
      <c r="J413" s="33">
        <v>40</v>
      </c>
      <c r="K413" s="33">
        <v>144509.20000000001</v>
      </c>
    </row>
    <row r="414" spans="10:11">
      <c r="J414" s="33">
        <v>-1007</v>
      </c>
      <c r="K414" s="33">
        <v>143502.20000000001</v>
      </c>
    </row>
    <row r="415" spans="10:11">
      <c r="J415" s="33">
        <v>-209.4</v>
      </c>
      <c r="K415" s="33">
        <v>143292.79999999999</v>
      </c>
    </row>
    <row r="416" spans="10:11">
      <c r="J416" s="32">
        <v>115</v>
      </c>
      <c r="K416" s="32">
        <v>143407.79999999999</v>
      </c>
    </row>
    <row r="417" spans="10:11">
      <c r="J417" s="33">
        <v>814.95</v>
      </c>
      <c r="K417" s="33">
        <v>144222.75</v>
      </c>
    </row>
    <row r="418" spans="10:11">
      <c r="J418" s="32">
        <v>-990</v>
      </c>
      <c r="K418" s="32">
        <v>143232.75</v>
      </c>
    </row>
    <row r="419" spans="10:11">
      <c r="J419" s="32">
        <v>570.35</v>
      </c>
      <c r="K419" s="32">
        <v>143803.1</v>
      </c>
    </row>
    <row r="420" spans="10:11">
      <c r="J420" s="32">
        <v>-593.45000000000005</v>
      </c>
      <c r="K420" s="32">
        <v>143209.65</v>
      </c>
    </row>
    <row r="421" spans="10:11">
      <c r="J421" s="32">
        <v>-571.04999999999995</v>
      </c>
      <c r="K421" s="32">
        <v>142638.6</v>
      </c>
    </row>
    <row r="422" spans="10:11">
      <c r="J422" s="33">
        <v>55</v>
      </c>
      <c r="K422" s="33">
        <v>142693.6</v>
      </c>
    </row>
    <row r="423" spans="10:11">
      <c r="J423" s="33">
        <v>90</v>
      </c>
      <c r="K423" s="33">
        <v>142783.6</v>
      </c>
    </row>
    <row r="424" spans="10:11">
      <c r="J424" s="32">
        <v>406.35</v>
      </c>
      <c r="K424" s="32">
        <v>143189.95000000001</v>
      </c>
    </row>
    <row r="425" spans="10:11">
      <c r="J425" s="32">
        <v>-1008</v>
      </c>
      <c r="K425" s="32">
        <v>142181.95000000001</v>
      </c>
    </row>
    <row r="426" spans="10:11">
      <c r="J426" s="33">
        <v>60</v>
      </c>
      <c r="K426" s="33">
        <v>142241.95000000001</v>
      </c>
    </row>
    <row r="427" spans="10:11">
      <c r="J427" s="32">
        <v>555.1</v>
      </c>
      <c r="K427" s="32">
        <v>142797.04999999999</v>
      </c>
    </row>
    <row r="428" spans="10:11">
      <c r="J428" s="33">
        <v>65</v>
      </c>
      <c r="K428" s="33">
        <v>142862.04999999999</v>
      </c>
    </row>
    <row r="429" spans="10:11">
      <c r="J429" s="33">
        <v>973.2</v>
      </c>
      <c r="K429" s="33">
        <v>143835.25</v>
      </c>
    </row>
    <row r="430" spans="10:11">
      <c r="J430" s="33">
        <v>-869</v>
      </c>
      <c r="K430" s="33">
        <v>142966.25</v>
      </c>
    </row>
    <row r="431" spans="10:11">
      <c r="J431" s="33">
        <v>2033.6</v>
      </c>
      <c r="K431" s="33">
        <v>144999.85</v>
      </c>
    </row>
    <row r="432" spans="10:11">
      <c r="J432" s="32">
        <v>60</v>
      </c>
      <c r="K432" s="32">
        <v>145059.85</v>
      </c>
    </row>
    <row r="433" spans="10:11">
      <c r="J433" s="33">
        <v>95</v>
      </c>
      <c r="K433" s="33">
        <v>145154.85</v>
      </c>
    </row>
    <row r="434" spans="10:11">
      <c r="J434" s="32">
        <v>155</v>
      </c>
      <c r="K434" s="32">
        <v>145309.85</v>
      </c>
    </row>
    <row r="435" spans="10:11">
      <c r="J435" s="32">
        <v>-546</v>
      </c>
      <c r="K435" s="32">
        <v>144763.85</v>
      </c>
    </row>
    <row r="436" spans="10:11">
      <c r="J436" s="32">
        <v>1280.4000000000001</v>
      </c>
      <c r="K436" s="32">
        <v>146044.25</v>
      </c>
    </row>
    <row r="437" spans="10:11">
      <c r="J437" s="33">
        <v>454.85</v>
      </c>
      <c r="K437" s="33">
        <v>146499.1</v>
      </c>
    </row>
    <row r="438" spans="10:11">
      <c r="J438" s="32">
        <v>75</v>
      </c>
      <c r="K438" s="32">
        <v>146574.1</v>
      </c>
    </row>
    <row r="439" spans="10:11">
      <c r="J439" s="33">
        <v>611</v>
      </c>
      <c r="K439" s="33">
        <v>147185.1</v>
      </c>
    </row>
    <row r="440" spans="10:11">
      <c r="J440" s="32">
        <v>-918</v>
      </c>
      <c r="K440" s="32">
        <v>146267.1</v>
      </c>
    </row>
    <row r="441" spans="10:11">
      <c r="J441" s="32">
        <v>-1026</v>
      </c>
      <c r="K441" s="32">
        <v>145241.1</v>
      </c>
    </row>
    <row r="442" spans="10:11">
      <c r="J442" s="33">
        <v>85</v>
      </c>
      <c r="K442" s="33">
        <v>145326.1</v>
      </c>
    </row>
    <row r="443" spans="10:11">
      <c r="J443" s="33">
        <v>1422.45</v>
      </c>
      <c r="K443" s="33">
        <v>146748.54999999999</v>
      </c>
    </row>
    <row r="444" spans="10:11">
      <c r="J444" s="33">
        <v>883.05</v>
      </c>
      <c r="K444" s="33">
        <v>147631.6</v>
      </c>
    </row>
    <row r="445" spans="10:11">
      <c r="J445" s="33">
        <v>-931</v>
      </c>
      <c r="K445" s="33">
        <v>146700.6</v>
      </c>
    </row>
    <row r="446" spans="10:11">
      <c r="J446" s="32">
        <v>5449.4</v>
      </c>
      <c r="K446" s="32">
        <v>152150</v>
      </c>
    </row>
    <row r="447" spans="10:11">
      <c r="J447" s="33">
        <v>-848</v>
      </c>
      <c r="K447" s="33">
        <v>151302</v>
      </c>
    </row>
    <row r="448" spans="10:11">
      <c r="J448" s="33">
        <v>-1010</v>
      </c>
      <c r="K448" s="33">
        <v>150292</v>
      </c>
    </row>
    <row r="449" spans="10:11">
      <c r="J449" s="32">
        <v>2288.5500000000002</v>
      </c>
      <c r="K449" s="32">
        <v>152580.54999999999</v>
      </c>
    </row>
    <row r="450" spans="10:11">
      <c r="J450" s="32">
        <v>-891.9</v>
      </c>
      <c r="K450" s="32">
        <v>151688.65</v>
      </c>
    </row>
    <row r="451" spans="10:11">
      <c r="J451" s="32">
        <v>49.95</v>
      </c>
      <c r="K451" s="32">
        <v>151738.6</v>
      </c>
    </row>
    <row r="452" spans="10:11">
      <c r="J452" s="32">
        <v>60.9</v>
      </c>
      <c r="K452" s="32">
        <v>151799.5</v>
      </c>
    </row>
    <row r="453" spans="10:11">
      <c r="J453" s="33">
        <v>90</v>
      </c>
      <c r="K453" s="33">
        <v>151889.5</v>
      </c>
    </row>
    <row r="454" spans="10:11">
      <c r="J454" s="33">
        <v>60</v>
      </c>
      <c r="K454" s="33">
        <v>151949.5</v>
      </c>
    </row>
    <row r="455" spans="10:11">
      <c r="J455" s="32">
        <v>-990</v>
      </c>
      <c r="K455" s="32">
        <v>150959.5</v>
      </c>
    </row>
    <row r="456" spans="10:11">
      <c r="J456" s="33">
        <v>-980</v>
      </c>
      <c r="K456" s="33">
        <v>149979.5</v>
      </c>
    </row>
    <row r="457" spans="10:11">
      <c r="J457" s="32">
        <v>1106.8</v>
      </c>
      <c r="K457" s="32">
        <v>151086.29999999999</v>
      </c>
    </row>
    <row r="458" spans="10:11">
      <c r="J458" s="32">
        <v>-990</v>
      </c>
      <c r="K458" s="32">
        <v>150096.29999999999</v>
      </c>
    </row>
    <row r="459" spans="10:11">
      <c r="J459" s="33">
        <v>40</v>
      </c>
      <c r="K459" s="33">
        <v>150136.29999999999</v>
      </c>
    </row>
    <row r="460" spans="10:11">
      <c r="J460" s="33">
        <v>-756</v>
      </c>
      <c r="K460" s="33">
        <v>149380.29999999999</v>
      </c>
    </row>
    <row r="461" spans="10:11">
      <c r="J461" s="33">
        <v>36.6</v>
      </c>
      <c r="K461" s="33">
        <v>149416.9</v>
      </c>
    </row>
    <row r="462" spans="10:11">
      <c r="J462" s="33">
        <v>65.25</v>
      </c>
      <c r="K462" s="33">
        <v>149482.15</v>
      </c>
    </row>
    <row r="463" spans="10:11">
      <c r="J463" s="33">
        <v>-992</v>
      </c>
      <c r="K463" s="33">
        <v>148490.15</v>
      </c>
    </row>
    <row r="464" spans="10:11">
      <c r="J464" s="32">
        <v>5401.2</v>
      </c>
      <c r="K464" s="32">
        <v>153891.35</v>
      </c>
    </row>
    <row r="465" spans="10:11">
      <c r="J465" s="32">
        <v>-973</v>
      </c>
      <c r="K465" s="32">
        <v>152918.35</v>
      </c>
    </row>
    <row r="466" spans="10:11">
      <c r="J466" s="32">
        <v>1512.55</v>
      </c>
      <c r="K466" s="32">
        <v>154430.9</v>
      </c>
    </row>
    <row r="467" spans="10:11">
      <c r="J467" s="33">
        <v>621.75</v>
      </c>
      <c r="K467" s="33">
        <v>155052.65</v>
      </c>
    </row>
    <row r="468" spans="10:11">
      <c r="J468" s="32">
        <v>65</v>
      </c>
      <c r="K468" s="32">
        <v>155117.65</v>
      </c>
    </row>
    <row r="469" spans="10:11">
      <c r="J469" s="33">
        <v>55</v>
      </c>
      <c r="K469" s="33">
        <v>155172.65</v>
      </c>
    </row>
    <row r="470" spans="10:11">
      <c r="J470" s="32">
        <v>80</v>
      </c>
      <c r="K470" s="32">
        <v>155252.65</v>
      </c>
    </row>
    <row r="471" spans="10:11">
      <c r="J471" s="33">
        <v>25</v>
      </c>
      <c r="K471" s="33">
        <v>155277.65</v>
      </c>
    </row>
    <row r="472" spans="10:11">
      <c r="J472" s="32">
        <v>35</v>
      </c>
      <c r="K472" s="32">
        <v>155312.65</v>
      </c>
    </row>
    <row r="473" spans="10:11">
      <c r="J473" s="33">
        <v>35</v>
      </c>
      <c r="K473" s="33">
        <v>155347.65</v>
      </c>
    </row>
    <row r="474" spans="10:11">
      <c r="J474" s="33">
        <v>35</v>
      </c>
      <c r="K474" s="33">
        <v>155382.65</v>
      </c>
    </row>
    <row r="475" spans="10:11">
      <c r="J475" s="32">
        <v>-984</v>
      </c>
      <c r="K475" s="32">
        <v>154398.65</v>
      </c>
    </row>
    <row r="476" spans="10:11">
      <c r="J476" s="32">
        <v>-737.25</v>
      </c>
      <c r="K476" s="32">
        <v>153661.4</v>
      </c>
    </row>
    <row r="477" spans="10:11">
      <c r="J477" s="32">
        <v>-912</v>
      </c>
      <c r="K477" s="32">
        <v>152749.4</v>
      </c>
    </row>
    <row r="478" spans="10:11">
      <c r="J478" s="33">
        <v>2786.7</v>
      </c>
      <c r="K478" s="33">
        <v>155536.1</v>
      </c>
    </row>
    <row r="479" spans="10:11">
      <c r="J479" s="33">
        <v>-1022</v>
      </c>
      <c r="K479" s="33">
        <v>154514.1</v>
      </c>
    </row>
    <row r="480" spans="10:11">
      <c r="J480" s="32">
        <v>30.5</v>
      </c>
      <c r="K480" s="32">
        <v>154544.6</v>
      </c>
    </row>
    <row r="481" spans="10:11">
      <c r="J481" s="33">
        <v>50</v>
      </c>
      <c r="K481" s="33">
        <v>154594.6</v>
      </c>
    </row>
    <row r="482" spans="10:11">
      <c r="J482" s="33">
        <v>65</v>
      </c>
      <c r="K482" s="33">
        <v>154659.6</v>
      </c>
    </row>
    <row r="483" spans="10:11">
      <c r="J483" s="33">
        <v>15</v>
      </c>
      <c r="K483" s="33">
        <v>154674.6</v>
      </c>
    </row>
    <row r="484" spans="10:11">
      <c r="J484" s="33">
        <v>-605</v>
      </c>
      <c r="K484" s="33">
        <v>154069.6</v>
      </c>
    </row>
    <row r="485" spans="10:11">
      <c r="J485" s="33">
        <v>55</v>
      </c>
      <c r="K485" s="33">
        <v>154124.6</v>
      </c>
    </row>
    <row r="486" spans="10:11">
      <c r="J486" s="32">
        <v>30</v>
      </c>
      <c r="K486" s="32">
        <v>154154.6</v>
      </c>
    </row>
    <row r="487" spans="10:11">
      <c r="J487" s="32">
        <v>45</v>
      </c>
      <c r="K487" s="32">
        <v>154199.6</v>
      </c>
    </row>
    <row r="488" spans="10:11">
      <c r="J488" s="33">
        <v>35</v>
      </c>
      <c r="K488" s="33">
        <v>154234.6</v>
      </c>
    </row>
    <row r="489" spans="10:11">
      <c r="J489" s="32">
        <v>85</v>
      </c>
      <c r="K489" s="32">
        <v>154319.6</v>
      </c>
    </row>
    <row r="490" spans="10:11">
      <c r="J490" s="33">
        <v>13.05</v>
      </c>
      <c r="K490" s="33">
        <v>154332.65</v>
      </c>
    </row>
    <row r="491" spans="10:11">
      <c r="J491" s="32">
        <v>25</v>
      </c>
      <c r="K491" s="32">
        <v>154357.65</v>
      </c>
    </row>
    <row r="492" spans="10:11">
      <c r="J492" s="33">
        <v>20</v>
      </c>
      <c r="K492" s="33">
        <v>154377.65</v>
      </c>
    </row>
    <row r="493" spans="10:11">
      <c r="J493" s="32">
        <v>20</v>
      </c>
      <c r="K493" s="32">
        <v>154397.65</v>
      </c>
    </row>
    <row r="494" spans="10:11">
      <c r="J494" s="32">
        <v>40</v>
      </c>
      <c r="K494" s="32">
        <v>154437.65</v>
      </c>
    </row>
    <row r="495" spans="10:11">
      <c r="J495" s="32">
        <v>30</v>
      </c>
      <c r="K495" s="32">
        <v>154467.65</v>
      </c>
    </row>
    <row r="496" spans="10:11">
      <c r="J496" s="33">
        <v>568.65</v>
      </c>
      <c r="K496" s="33">
        <v>155036.29999999999</v>
      </c>
    </row>
    <row r="497" spans="10:11">
      <c r="J497" s="32">
        <v>40</v>
      </c>
      <c r="K497" s="32">
        <v>155076.29999999999</v>
      </c>
    </row>
    <row r="498" spans="10:11">
      <c r="J498" s="32">
        <v>-770</v>
      </c>
      <c r="K498" s="32">
        <v>154306.29999999999</v>
      </c>
    </row>
    <row r="499" spans="10:11">
      <c r="J499" s="32">
        <v>25</v>
      </c>
      <c r="K499" s="32">
        <v>154331.29999999999</v>
      </c>
    </row>
    <row r="500" spans="10:11">
      <c r="J500" s="32">
        <v>50</v>
      </c>
      <c r="K500" s="32">
        <v>154381.29999999999</v>
      </c>
    </row>
    <row r="501" spans="10:11">
      <c r="J501" s="32">
        <v>-928</v>
      </c>
      <c r="K501" s="32">
        <v>153453.29999999999</v>
      </c>
    </row>
    <row r="502" spans="10:11">
      <c r="J502" s="33">
        <v>7131.25</v>
      </c>
      <c r="K502" s="33">
        <v>160584.54999999999</v>
      </c>
    </row>
    <row r="503" spans="10:11">
      <c r="J503" s="32">
        <v>55</v>
      </c>
      <c r="K503" s="32">
        <v>160639.54999999999</v>
      </c>
    </row>
    <row r="504" spans="10:11">
      <c r="J504" s="32">
        <v>10</v>
      </c>
      <c r="K504" s="32">
        <v>160649.54999999999</v>
      </c>
    </row>
    <row r="505" spans="10:11">
      <c r="J505" s="32">
        <v>10</v>
      </c>
      <c r="K505" s="32">
        <v>160659.54999999999</v>
      </c>
    </row>
    <row r="506" spans="10:11">
      <c r="J506" s="33">
        <v>1896.6</v>
      </c>
      <c r="K506" s="33">
        <v>162556.15</v>
      </c>
    </row>
    <row r="507" spans="10:11">
      <c r="J507" s="33">
        <v>-994</v>
      </c>
      <c r="K507" s="33">
        <v>161562.15</v>
      </c>
    </row>
    <row r="508" spans="10:11">
      <c r="J508" s="33">
        <v>15</v>
      </c>
      <c r="K508" s="33">
        <v>161577.15</v>
      </c>
    </row>
    <row r="509" spans="10:11">
      <c r="J509" s="32">
        <v>1289.4000000000001</v>
      </c>
      <c r="K509" s="32">
        <v>162866.54999999999</v>
      </c>
    </row>
    <row r="510" spans="10:11">
      <c r="J510" s="33">
        <v>30</v>
      </c>
      <c r="K510" s="33">
        <v>162896.54999999999</v>
      </c>
    </row>
    <row r="511" spans="10:11">
      <c r="J511" s="32">
        <v>-995</v>
      </c>
      <c r="K511" s="32">
        <v>161901.54999999999</v>
      </c>
    </row>
    <row r="512" spans="10:11">
      <c r="J512" s="32">
        <v>30</v>
      </c>
      <c r="K512" s="32">
        <v>161931.54999999999</v>
      </c>
    </row>
    <row r="513" spans="10:11">
      <c r="J513" s="33">
        <v>25</v>
      </c>
      <c r="K513" s="33">
        <v>161956.54999999999</v>
      </c>
    </row>
    <row r="514" spans="10:11">
      <c r="J514" s="33">
        <v>40</v>
      </c>
      <c r="K514" s="33">
        <v>161996.54999999999</v>
      </c>
    </row>
    <row r="515" spans="10:11">
      <c r="J515" s="32">
        <v>25</v>
      </c>
      <c r="K515" s="32">
        <v>162021.54999999999</v>
      </c>
    </row>
    <row r="516" spans="10:11">
      <c r="J516" s="33">
        <v>35</v>
      </c>
      <c r="K516" s="33">
        <v>162056.54999999999</v>
      </c>
    </row>
    <row r="517" spans="10:11">
      <c r="J517" s="32">
        <v>3000.4</v>
      </c>
      <c r="K517" s="32">
        <v>165056.95000000001</v>
      </c>
    </row>
    <row r="518" spans="10:11">
      <c r="J518" s="33">
        <v>35</v>
      </c>
      <c r="K518" s="33">
        <v>165091.95000000001</v>
      </c>
    </row>
    <row r="519" spans="10:11">
      <c r="J519" s="32">
        <v>50</v>
      </c>
      <c r="K519" s="32">
        <v>165141.95000000001</v>
      </c>
    </row>
    <row r="520" spans="10:11">
      <c r="J520" s="32">
        <v>-1012</v>
      </c>
      <c r="K520" s="32">
        <v>164129.95000000001</v>
      </c>
    </row>
    <row r="521" spans="10:11">
      <c r="J521" s="32">
        <v>50</v>
      </c>
      <c r="K521" s="32">
        <v>164179.95000000001</v>
      </c>
    </row>
    <row r="522" spans="10:11">
      <c r="J522" s="32">
        <v>20</v>
      </c>
      <c r="K522" s="32">
        <v>164199.95000000001</v>
      </c>
    </row>
    <row r="523" spans="10:11">
      <c r="J523" s="33">
        <v>30</v>
      </c>
      <c r="K523" s="33">
        <v>164229.95000000001</v>
      </c>
    </row>
    <row r="524" spans="10:11">
      <c r="J524" s="32">
        <v>80</v>
      </c>
      <c r="K524" s="32">
        <v>164309.95000000001</v>
      </c>
    </row>
    <row r="525" spans="10:11">
      <c r="J525" s="33">
        <v>25</v>
      </c>
      <c r="K525" s="33">
        <v>164334.95000000001</v>
      </c>
    </row>
    <row r="526" spans="10:11">
      <c r="J526" s="33">
        <v>40</v>
      </c>
      <c r="K526" s="33">
        <v>164374.95000000001</v>
      </c>
    </row>
    <row r="527" spans="10:11">
      <c r="J527" s="32">
        <v>1445.5</v>
      </c>
      <c r="K527" s="32">
        <v>165820.45000000001</v>
      </c>
    </row>
    <row r="528" spans="10:11">
      <c r="J528" s="33">
        <v>30</v>
      </c>
      <c r="K528" s="33">
        <v>165850.45000000001</v>
      </c>
    </row>
    <row r="529" spans="10:11">
      <c r="J529" s="33">
        <v>100</v>
      </c>
      <c r="K529" s="33">
        <v>165950.45000000001</v>
      </c>
    </row>
    <row r="530" spans="10:11">
      <c r="J530" s="33">
        <v>825.4</v>
      </c>
      <c r="K530" s="33">
        <v>166775.85</v>
      </c>
    </row>
    <row r="531" spans="10:11">
      <c r="J531" s="32">
        <v>25</v>
      </c>
      <c r="K531" s="32">
        <v>166800.85</v>
      </c>
    </row>
    <row r="532" spans="10:11">
      <c r="J532" s="32">
        <v>20</v>
      </c>
      <c r="K532" s="32">
        <v>166820.85</v>
      </c>
    </row>
    <row r="533" spans="10:11">
      <c r="J533" s="32">
        <v>-1050</v>
      </c>
      <c r="K533" s="32">
        <v>165770.85</v>
      </c>
    </row>
    <row r="534" spans="10:11">
      <c r="J534" s="32">
        <v>35</v>
      </c>
      <c r="K534" s="32">
        <v>165805.85</v>
      </c>
    </row>
    <row r="535" spans="10:11">
      <c r="J535" s="33">
        <v>-424.9</v>
      </c>
      <c r="K535" s="33">
        <v>165380.95000000001</v>
      </c>
    </row>
    <row r="536" spans="10:11">
      <c r="J536" s="33">
        <v>21.75</v>
      </c>
      <c r="K536" s="33">
        <v>165402.70000000001</v>
      </c>
    </row>
    <row r="537" spans="10:11">
      <c r="J537" s="33">
        <v>25</v>
      </c>
      <c r="K537" s="33">
        <v>165427.70000000001</v>
      </c>
    </row>
    <row r="538" spans="10:11">
      <c r="J538" s="32">
        <v>-1036</v>
      </c>
      <c r="K538" s="32">
        <v>164391.70000000001</v>
      </c>
    </row>
    <row r="539" spans="10:11">
      <c r="J539" s="33">
        <v>-1001</v>
      </c>
      <c r="K539" s="33">
        <v>163390.70000000001</v>
      </c>
    </row>
    <row r="540" spans="10:11">
      <c r="J540" s="32">
        <v>20</v>
      </c>
      <c r="K540" s="32">
        <v>163410.70000000001</v>
      </c>
    </row>
    <row r="541" spans="10:11">
      <c r="J541" s="32">
        <v>45</v>
      </c>
      <c r="K541" s="32">
        <v>163455.70000000001</v>
      </c>
    </row>
    <row r="542" spans="10:11">
      <c r="J542" s="32">
        <v>20</v>
      </c>
      <c r="K542" s="32">
        <v>163475.70000000001</v>
      </c>
    </row>
    <row r="543" spans="10:11">
      <c r="J543" s="33">
        <v>80</v>
      </c>
      <c r="K543" s="33">
        <v>163555.70000000001</v>
      </c>
    </row>
    <row r="544" spans="10:11">
      <c r="J544" s="33">
        <v>30</v>
      </c>
      <c r="K544" s="33">
        <v>163585.70000000001</v>
      </c>
    </row>
    <row r="545" spans="10:11">
      <c r="J545" s="32">
        <v>-944</v>
      </c>
      <c r="K545" s="32">
        <v>162641.70000000001</v>
      </c>
    </row>
    <row r="546" spans="10:11">
      <c r="J546" s="32">
        <v>50</v>
      </c>
      <c r="K546" s="32">
        <v>162691.70000000001</v>
      </c>
    </row>
    <row r="547" spans="10:11">
      <c r="J547" s="33">
        <v>30</v>
      </c>
      <c r="K547" s="33">
        <v>162721.70000000001</v>
      </c>
    </row>
    <row r="548" spans="10:11">
      <c r="J548" s="33">
        <v>35</v>
      </c>
      <c r="K548" s="33">
        <v>162756.70000000001</v>
      </c>
    </row>
    <row r="549" spans="10:11">
      <c r="J549" s="32">
        <v>20</v>
      </c>
      <c r="K549" s="32">
        <v>162776.70000000001</v>
      </c>
    </row>
    <row r="550" spans="10:11">
      <c r="J550" s="33">
        <v>30</v>
      </c>
      <c r="K550" s="33">
        <v>162806.70000000001</v>
      </c>
    </row>
    <row r="551" spans="10:11">
      <c r="J551" s="33">
        <v>35</v>
      </c>
      <c r="K551" s="33">
        <v>162841.70000000001</v>
      </c>
    </row>
    <row r="552" spans="10:11">
      <c r="J552" s="33">
        <v>50</v>
      </c>
      <c r="K552" s="33">
        <v>162891.70000000001</v>
      </c>
    </row>
    <row r="553" spans="10:11">
      <c r="J553" s="33">
        <v>70</v>
      </c>
      <c r="K553" s="33">
        <v>162961.70000000001</v>
      </c>
    </row>
    <row r="554" spans="10:11">
      <c r="J554" s="32">
        <v>-585</v>
      </c>
      <c r="K554" s="32">
        <v>162376.70000000001</v>
      </c>
    </row>
    <row r="555" spans="10:11">
      <c r="J555" s="32">
        <v>1466.85</v>
      </c>
      <c r="K555" s="32">
        <v>163843.54999999999</v>
      </c>
    </row>
    <row r="556" spans="10:11">
      <c r="J556" s="32">
        <v>-990</v>
      </c>
      <c r="K556" s="32">
        <v>162853.54999999999</v>
      </c>
    </row>
    <row r="557" spans="10:11">
      <c r="J557" s="33">
        <v>60</v>
      </c>
      <c r="K557" s="33">
        <v>162913.54999999999</v>
      </c>
    </row>
    <row r="558" spans="10:11">
      <c r="J558" s="32">
        <v>15</v>
      </c>
      <c r="K558" s="32">
        <v>162928.54999999999</v>
      </c>
    </row>
    <row r="559" spans="10:11">
      <c r="J559" s="33">
        <v>-1050</v>
      </c>
      <c r="K559" s="33">
        <v>161878.54999999999</v>
      </c>
    </row>
    <row r="560" spans="10:11">
      <c r="J560" s="33">
        <v>25</v>
      </c>
      <c r="K560" s="33">
        <v>161903.54999999999</v>
      </c>
    </row>
    <row r="561" spans="10:11">
      <c r="J561" s="32">
        <v>35</v>
      </c>
      <c r="K561" s="32">
        <v>161938.54999999999</v>
      </c>
    </row>
    <row r="562" spans="10:11">
      <c r="J562" s="32">
        <v>469.2</v>
      </c>
      <c r="K562" s="32">
        <v>162407.75</v>
      </c>
    </row>
    <row r="563" spans="10:11">
      <c r="J563" s="32">
        <v>428.4</v>
      </c>
      <c r="K563" s="32">
        <v>162836.15</v>
      </c>
    </row>
    <row r="564" spans="10:11">
      <c r="J564" s="32">
        <v>1262.8</v>
      </c>
      <c r="K564" s="32">
        <v>164098.95000000001</v>
      </c>
    </row>
    <row r="565" spans="10:11">
      <c r="J565" s="33">
        <v>35</v>
      </c>
      <c r="K565" s="33">
        <v>164133.95000000001</v>
      </c>
    </row>
    <row r="566" spans="10:11">
      <c r="J566" s="32">
        <v>-1005</v>
      </c>
      <c r="K566" s="32">
        <v>163128.95000000001</v>
      </c>
    </row>
    <row r="567" spans="10:11">
      <c r="J567" s="33">
        <v>-930</v>
      </c>
      <c r="K567" s="33">
        <v>162198.95000000001</v>
      </c>
    </row>
    <row r="568" spans="10:11">
      <c r="J568" s="32">
        <v>20</v>
      </c>
      <c r="K568" s="32">
        <v>162218.95000000001</v>
      </c>
    </row>
    <row r="569" spans="10:11">
      <c r="J569" s="32">
        <v>-957</v>
      </c>
      <c r="K569" s="32">
        <v>161261.95000000001</v>
      </c>
    </row>
    <row r="570" spans="10:11">
      <c r="J570" s="33">
        <v>2594.8000000000002</v>
      </c>
      <c r="K570" s="33">
        <v>163856.75</v>
      </c>
    </row>
    <row r="571" spans="10:11">
      <c r="J571" s="32">
        <v>-525</v>
      </c>
      <c r="K571" s="32">
        <v>163331.75</v>
      </c>
    </row>
    <row r="572" spans="10:11">
      <c r="J572" s="33">
        <v>25</v>
      </c>
      <c r="K572" s="33">
        <v>163356.75</v>
      </c>
    </row>
    <row r="573" spans="10:11">
      <c r="J573" s="32">
        <v>20</v>
      </c>
      <c r="K573" s="32">
        <v>163376.75</v>
      </c>
    </row>
    <row r="574" spans="10:11">
      <c r="J574" s="33">
        <v>2300.5</v>
      </c>
      <c r="K574" s="33">
        <v>165677.25</v>
      </c>
    </row>
    <row r="575" spans="10:11">
      <c r="J575" s="32">
        <v>413.05</v>
      </c>
      <c r="K575" s="32">
        <v>166090.29999999999</v>
      </c>
    </row>
    <row r="576" spans="10:11">
      <c r="J576" s="33">
        <v>60</v>
      </c>
      <c r="K576" s="33">
        <v>166150.29999999999</v>
      </c>
    </row>
    <row r="577" spans="10:11">
      <c r="J577" s="33">
        <v>20</v>
      </c>
      <c r="K577" s="33">
        <v>166170.29999999999</v>
      </c>
    </row>
    <row r="578" spans="10:11">
      <c r="J578" s="32">
        <v>-848</v>
      </c>
      <c r="K578" s="32">
        <v>165322.29999999999</v>
      </c>
    </row>
    <row r="579" spans="10:11">
      <c r="J579" s="33">
        <v>472.95</v>
      </c>
      <c r="K579" s="33">
        <v>165795.25</v>
      </c>
    </row>
    <row r="580" spans="10:11">
      <c r="J580" s="33">
        <v>50</v>
      </c>
      <c r="K580" s="33">
        <v>165845.25</v>
      </c>
    </row>
    <row r="581" spans="10:11">
      <c r="J581" s="33">
        <v>4483.8</v>
      </c>
      <c r="K581" s="33">
        <v>170329.05</v>
      </c>
    </row>
    <row r="582" spans="10:11">
      <c r="J582" s="32">
        <v>40</v>
      </c>
      <c r="K582" s="32">
        <v>170369.05</v>
      </c>
    </row>
    <row r="583" spans="10:11">
      <c r="J583" s="33">
        <v>75</v>
      </c>
      <c r="K583" s="33">
        <v>170444.05</v>
      </c>
    </row>
    <row r="584" spans="10:11">
      <c r="J584" s="33">
        <v>30</v>
      </c>
      <c r="K584" s="33">
        <v>170474.05</v>
      </c>
    </row>
    <row r="585" spans="10:11">
      <c r="J585" s="32">
        <v>20</v>
      </c>
      <c r="K585" s="32">
        <v>170494.05</v>
      </c>
    </row>
    <row r="586" spans="10:11">
      <c r="J586" s="32">
        <v>15</v>
      </c>
      <c r="K586" s="32">
        <v>170509.05</v>
      </c>
    </row>
    <row r="587" spans="10:11">
      <c r="J587" s="32">
        <v>50</v>
      </c>
      <c r="K587" s="32">
        <v>170559.05</v>
      </c>
    </row>
    <row r="588" spans="10:11">
      <c r="J588" s="33">
        <v>60</v>
      </c>
      <c r="K588" s="33">
        <v>170619.05</v>
      </c>
    </row>
    <row r="589" spans="10:11">
      <c r="J589" s="32">
        <v>30</v>
      </c>
      <c r="K589" s="32">
        <v>170649.05</v>
      </c>
    </row>
    <row r="590" spans="10:11">
      <c r="J590" s="33">
        <v>25</v>
      </c>
      <c r="K590" s="33">
        <v>170674.05</v>
      </c>
    </row>
    <row r="591" spans="10:11">
      <c r="J591" s="33">
        <v>55</v>
      </c>
      <c r="K591" s="33">
        <v>170729.05</v>
      </c>
    </row>
    <row r="592" spans="10:11">
      <c r="J592" s="32">
        <v>-1001</v>
      </c>
      <c r="K592" s="32">
        <v>169728.05</v>
      </c>
    </row>
    <row r="593" spans="10:11">
      <c r="J593" s="33">
        <v>20</v>
      </c>
      <c r="K593" s="33">
        <v>169748.05</v>
      </c>
    </row>
    <row r="594" spans="10:11">
      <c r="J594" s="32">
        <v>-990</v>
      </c>
      <c r="K594" s="32">
        <v>168758.05</v>
      </c>
    </row>
    <row r="595" spans="10:11">
      <c r="J595" s="32">
        <v>45</v>
      </c>
      <c r="K595" s="32">
        <v>168803.05</v>
      </c>
    </row>
    <row r="596" spans="10:11">
      <c r="J596" s="32">
        <v>2748.6</v>
      </c>
      <c r="K596" s="32">
        <v>171551.65</v>
      </c>
    </row>
    <row r="597" spans="10:11">
      <c r="J597" s="33">
        <v>25</v>
      </c>
      <c r="K597" s="33">
        <v>171576.65</v>
      </c>
    </row>
    <row r="598" spans="10:11">
      <c r="J598" s="32">
        <v>40</v>
      </c>
      <c r="K598" s="32">
        <v>171616.65</v>
      </c>
    </row>
    <row r="599" spans="10:11">
      <c r="J599" s="33">
        <v>261.75</v>
      </c>
      <c r="K599" s="33">
        <v>171878.39999999999</v>
      </c>
    </row>
    <row r="600" spans="10:11">
      <c r="J600" s="32">
        <v>50</v>
      </c>
      <c r="K600" s="32">
        <v>171928.4</v>
      </c>
    </row>
    <row r="601" spans="10:11">
      <c r="J601" s="33">
        <v>347.85</v>
      </c>
      <c r="K601" s="33">
        <v>172276.25</v>
      </c>
    </row>
    <row r="602" spans="10:11">
      <c r="J602" s="33">
        <v>-1008</v>
      </c>
      <c r="K602" s="33">
        <v>171268.25</v>
      </c>
    </row>
    <row r="603" spans="10:11">
      <c r="J603" s="33">
        <v>-750</v>
      </c>
      <c r="K603" s="33">
        <v>170518.25</v>
      </c>
    </row>
    <row r="604" spans="10:11">
      <c r="J604" s="32">
        <v>596.75</v>
      </c>
      <c r="K604" s="32">
        <v>171115</v>
      </c>
    </row>
    <row r="605" spans="10:11">
      <c r="J605" s="32">
        <v>-928</v>
      </c>
      <c r="K605" s="32">
        <v>170187</v>
      </c>
    </row>
    <row r="606" spans="10:11">
      <c r="J606" s="33">
        <v>40</v>
      </c>
      <c r="K606" s="33">
        <v>170227</v>
      </c>
    </row>
    <row r="607" spans="10:11">
      <c r="J607" s="32">
        <v>-980</v>
      </c>
      <c r="K607" s="32">
        <v>169247</v>
      </c>
    </row>
    <row r="608" spans="10:11">
      <c r="J608" s="33">
        <v>40.5</v>
      </c>
      <c r="K608" s="33">
        <v>169287.5</v>
      </c>
    </row>
    <row r="609" spans="10:11">
      <c r="J609" s="33">
        <v>-1005</v>
      </c>
      <c r="K609" s="33">
        <v>168282.5</v>
      </c>
    </row>
    <row r="610" spans="10:11">
      <c r="J610" s="32">
        <v>40</v>
      </c>
      <c r="K610" s="32">
        <v>168322.5</v>
      </c>
    </row>
    <row r="611" spans="10:11">
      <c r="J611" s="33">
        <v>30</v>
      </c>
      <c r="K611" s="33">
        <v>168352.5</v>
      </c>
    </row>
    <row r="612" spans="10:11">
      <c r="J612" s="33">
        <v>843.3</v>
      </c>
      <c r="K612" s="33">
        <v>169195.8</v>
      </c>
    </row>
    <row r="613" spans="10:11">
      <c r="J613" s="32">
        <v>35</v>
      </c>
      <c r="K613" s="32">
        <v>169230.8</v>
      </c>
    </row>
    <row r="614" spans="10:11">
      <c r="J614" s="33">
        <v>-1000</v>
      </c>
      <c r="K614" s="33">
        <v>168230.8</v>
      </c>
    </row>
    <row r="615" spans="10:11">
      <c r="J615" s="33">
        <v>-860</v>
      </c>
      <c r="K615" s="33">
        <v>167370.79999999999</v>
      </c>
    </row>
    <row r="616" spans="10:11">
      <c r="J616" s="32">
        <v>35</v>
      </c>
      <c r="K616" s="32">
        <v>167405.79999999999</v>
      </c>
    </row>
    <row r="617" spans="10:11">
      <c r="J617" s="33">
        <v>40</v>
      </c>
      <c r="K617" s="33">
        <v>167445.79999999999</v>
      </c>
    </row>
    <row r="618" spans="10:11">
      <c r="J618" s="32">
        <v>60</v>
      </c>
      <c r="K618" s="32">
        <v>167505.79999999999</v>
      </c>
    </row>
    <row r="619" spans="10:11">
      <c r="J619" s="32">
        <v>90</v>
      </c>
      <c r="K619" s="32">
        <v>167595.79999999999</v>
      </c>
    </row>
    <row r="620" spans="10:11">
      <c r="J620" s="32">
        <v>1380.15</v>
      </c>
      <c r="K620" s="32">
        <v>168975.95</v>
      </c>
    </row>
    <row r="621" spans="10:11">
      <c r="J621" s="33">
        <v>-356.7</v>
      </c>
      <c r="K621" s="33">
        <v>168619.25</v>
      </c>
    </row>
    <row r="622" spans="10:11">
      <c r="J622" s="32">
        <v>60</v>
      </c>
      <c r="K622" s="32">
        <v>168679.25</v>
      </c>
    </row>
    <row r="623" spans="10:11">
      <c r="J623" s="33">
        <v>25</v>
      </c>
      <c r="K623" s="33">
        <v>168704.25</v>
      </c>
    </row>
    <row r="624" spans="10:11">
      <c r="J624" s="33">
        <v>2232.8000000000002</v>
      </c>
      <c r="K624" s="33">
        <v>170937.05</v>
      </c>
    </row>
    <row r="625" spans="10:11">
      <c r="J625" s="32">
        <v>45</v>
      </c>
      <c r="K625" s="32">
        <v>170982.05</v>
      </c>
    </row>
    <row r="626" spans="10:11">
      <c r="J626" s="33">
        <v>-778.05</v>
      </c>
      <c r="K626" s="33">
        <v>170204</v>
      </c>
    </row>
    <row r="627" spans="10:11">
      <c r="J627" s="32">
        <v>90</v>
      </c>
      <c r="K627" s="32">
        <v>170294</v>
      </c>
    </row>
    <row r="628" spans="10:11">
      <c r="J628" s="32">
        <v>45</v>
      </c>
      <c r="K628" s="32">
        <v>170339</v>
      </c>
    </row>
    <row r="629" spans="10:11">
      <c r="J629" s="32">
        <v>-618.4</v>
      </c>
      <c r="K629" s="32">
        <v>169720.6</v>
      </c>
    </row>
    <row r="630" spans="10:11">
      <c r="J630" s="33">
        <v>40</v>
      </c>
      <c r="K630" s="33">
        <v>169760.6</v>
      </c>
    </row>
    <row r="631" spans="10:11">
      <c r="J631" s="33">
        <v>65</v>
      </c>
      <c r="K631" s="33">
        <v>169825.6</v>
      </c>
    </row>
    <row r="632" spans="10:11">
      <c r="J632" s="32">
        <v>1066.4000000000001</v>
      </c>
      <c r="K632" s="32">
        <v>170892</v>
      </c>
    </row>
    <row r="633" spans="10:11">
      <c r="J633" s="33">
        <v>35</v>
      </c>
      <c r="K633" s="33">
        <v>170927</v>
      </c>
    </row>
    <row r="634" spans="10:11">
      <c r="J634" s="32">
        <v>1336.2</v>
      </c>
      <c r="K634" s="32">
        <v>172263.2</v>
      </c>
    </row>
    <row r="635" spans="10:11">
      <c r="J635" s="32">
        <v>301.95</v>
      </c>
      <c r="K635" s="32">
        <v>172565.15</v>
      </c>
    </row>
    <row r="636" spans="10:11">
      <c r="J636" s="32">
        <v>35</v>
      </c>
      <c r="K636" s="32">
        <v>172600.15</v>
      </c>
    </row>
    <row r="637" spans="10:11">
      <c r="J637" s="33">
        <v>-966</v>
      </c>
      <c r="K637" s="33">
        <v>171634.15</v>
      </c>
    </row>
    <row r="638" spans="10:11">
      <c r="J638" s="32">
        <v>183.3</v>
      </c>
      <c r="K638" s="32">
        <v>171817.45</v>
      </c>
    </row>
    <row r="639" spans="10:11">
      <c r="J639" s="32">
        <v>-798</v>
      </c>
      <c r="K639" s="32">
        <v>171019.45</v>
      </c>
    </row>
    <row r="640" spans="10:11">
      <c r="J640" s="32">
        <v>65</v>
      </c>
      <c r="K640" s="32">
        <v>171084.45</v>
      </c>
    </row>
    <row r="641" spans="10:11">
      <c r="J641" s="32">
        <v>60</v>
      </c>
      <c r="K641" s="32">
        <v>171144.45</v>
      </c>
    </row>
    <row r="642" spans="10:11">
      <c r="J642" s="33">
        <v>85</v>
      </c>
      <c r="K642" s="33">
        <v>171229.45</v>
      </c>
    </row>
    <row r="643" spans="10:11">
      <c r="J643" s="32">
        <v>40</v>
      </c>
      <c r="K643" s="32">
        <v>171269.45</v>
      </c>
    </row>
    <row r="644" spans="10:11">
      <c r="J644" s="32">
        <v>35</v>
      </c>
      <c r="K644" s="32">
        <v>171304.45</v>
      </c>
    </row>
    <row r="645" spans="10:11">
      <c r="J645" s="33">
        <v>-1008</v>
      </c>
      <c r="K645" s="33">
        <v>170296.45</v>
      </c>
    </row>
    <row r="646" spans="10:11">
      <c r="J646" s="32">
        <v>70</v>
      </c>
      <c r="K646" s="32">
        <v>170366.45</v>
      </c>
    </row>
    <row r="647" spans="10:11">
      <c r="J647" s="33">
        <v>75</v>
      </c>
      <c r="K647" s="33">
        <v>170441.45</v>
      </c>
    </row>
    <row r="648" spans="10:11">
      <c r="J648" s="32">
        <v>55</v>
      </c>
      <c r="K648" s="32">
        <v>170496.45</v>
      </c>
    </row>
    <row r="649" spans="10:11">
      <c r="J649" s="33">
        <v>45</v>
      </c>
      <c r="K649" s="33">
        <v>170541.45</v>
      </c>
    </row>
    <row r="650" spans="10:11">
      <c r="J650" s="33">
        <v>70</v>
      </c>
      <c r="K650" s="33">
        <v>170611.45</v>
      </c>
    </row>
    <row r="651" spans="10:11">
      <c r="J651" s="33">
        <v>-957</v>
      </c>
      <c r="K651" s="33">
        <v>169654.45</v>
      </c>
    </row>
    <row r="652" spans="10:11">
      <c r="J652" s="32">
        <v>65</v>
      </c>
      <c r="K652" s="32">
        <v>169719.45</v>
      </c>
    </row>
    <row r="653" spans="10:11">
      <c r="J653" s="32">
        <v>201.85</v>
      </c>
      <c r="K653" s="32">
        <v>169921.3</v>
      </c>
    </row>
    <row r="654" spans="10:11">
      <c r="J654" s="32">
        <v>40</v>
      </c>
      <c r="K654" s="32">
        <v>169961.3</v>
      </c>
    </row>
    <row r="655" spans="10:11">
      <c r="J655" s="33">
        <v>55</v>
      </c>
      <c r="K655" s="33">
        <v>170016.3</v>
      </c>
    </row>
    <row r="656" spans="10:11">
      <c r="J656" s="32">
        <v>35</v>
      </c>
      <c r="K656" s="32">
        <v>170051.3</v>
      </c>
    </row>
    <row r="657" spans="10:11">
      <c r="J657" s="32">
        <v>-1008</v>
      </c>
      <c r="K657" s="32">
        <v>169043.3</v>
      </c>
    </row>
    <row r="658" spans="10:11">
      <c r="J658" s="32">
        <v>715.55</v>
      </c>
      <c r="K658" s="32">
        <v>169758.85</v>
      </c>
    </row>
    <row r="659" spans="10:11">
      <c r="J659" s="32">
        <v>-990</v>
      </c>
      <c r="K659" s="32">
        <v>168768.85</v>
      </c>
    </row>
    <row r="660" spans="10:11">
      <c r="J660" s="32">
        <v>70</v>
      </c>
      <c r="K660" s="32">
        <v>168838.85</v>
      </c>
    </row>
    <row r="661" spans="10:11">
      <c r="J661" s="32">
        <v>2740.1</v>
      </c>
      <c r="K661" s="32">
        <v>171578.95</v>
      </c>
    </row>
    <row r="662" spans="10:11">
      <c r="J662" s="33">
        <v>2543.1</v>
      </c>
      <c r="K662" s="33">
        <v>174122.05</v>
      </c>
    </row>
    <row r="663" spans="10:11">
      <c r="J663" s="32">
        <v>35</v>
      </c>
      <c r="K663" s="32">
        <v>174157.05</v>
      </c>
    </row>
    <row r="664" spans="10:11">
      <c r="J664" s="33">
        <v>-814</v>
      </c>
      <c r="K664" s="33">
        <v>173343.05</v>
      </c>
    </row>
    <row r="665" spans="10:11">
      <c r="J665" s="32">
        <v>45</v>
      </c>
      <c r="K665" s="32">
        <v>173388.05</v>
      </c>
    </row>
    <row r="666" spans="10:11">
      <c r="J666" s="32">
        <v>49.95</v>
      </c>
      <c r="K666" s="32">
        <v>173438</v>
      </c>
    </row>
    <row r="667" spans="10:11">
      <c r="J667" s="32">
        <v>50</v>
      </c>
      <c r="K667" s="32">
        <v>173488</v>
      </c>
    </row>
    <row r="668" spans="10:11">
      <c r="J668" s="32">
        <v>30</v>
      </c>
      <c r="K668" s="32">
        <v>173518</v>
      </c>
    </row>
    <row r="669" spans="10:11">
      <c r="J669" s="33">
        <v>20</v>
      </c>
      <c r="K669" s="33">
        <v>173538</v>
      </c>
    </row>
    <row r="670" spans="10:11">
      <c r="J670" s="33">
        <v>75</v>
      </c>
      <c r="K670" s="33">
        <v>173613</v>
      </c>
    </row>
    <row r="671" spans="10:11">
      <c r="J671" s="32">
        <v>-812</v>
      </c>
      <c r="K671" s="32">
        <v>172801</v>
      </c>
    </row>
    <row r="672" spans="10:11">
      <c r="J672" s="33">
        <v>60</v>
      </c>
      <c r="K672" s="33">
        <v>172861</v>
      </c>
    </row>
    <row r="673" spans="10:11">
      <c r="J673" s="33">
        <v>30</v>
      </c>
      <c r="K673" s="33">
        <v>172891</v>
      </c>
    </row>
    <row r="674" spans="10:11">
      <c r="J674" s="32">
        <v>35</v>
      </c>
      <c r="K674" s="32">
        <v>172926</v>
      </c>
    </row>
    <row r="675" spans="10:11">
      <c r="J675" s="33">
        <v>55</v>
      </c>
      <c r="K675" s="33">
        <v>172981</v>
      </c>
    </row>
    <row r="676" spans="10:11">
      <c r="J676" s="32">
        <v>25</v>
      </c>
      <c r="K676" s="32">
        <v>173006</v>
      </c>
    </row>
    <row r="677" spans="10:11">
      <c r="J677" s="33">
        <v>3008.8</v>
      </c>
      <c r="K677" s="33">
        <v>176014.8</v>
      </c>
    </row>
    <row r="678" spans="10:11">
      <c r="J678" s="32">
        <v>25</v>
      </c>
      <c r="K678" s="32">
        <v>176039.8</v>
      </c>
    </row>
    <row r="679" spans="10:11">
      <c r="J679" s="33">
        <v>40</v>
      </c>
      <c r="K679" s="33">
        <v>176079.8</v>
      </c>
    </row>
    <row r="680" spans="10:11">
      <c r="J680" s="33">
        <v>80</v>
      </c>
      <c r="K680" s="33">
        <v>176159.8</v>
      </c>
    </row>
    <row r="681" spans="10:11">
      <c r="J681" s="33">
        <v>30</v>
      </c>
      <c r="K681" s="33">
        <v>176189.8</v>
      </c>
    </row>
    <row r="682" spans="10:11">
      <c r="J682" s="32">
        <v>50</v>
      </c>
      <c r="K682" s="32">
        <v>176239.8</v>
      </c>
    </row>
    <row r="683" spans="10:11">
      <c r="J683" s="33">
        <v>45</v>
      </c>
      <c r="K683" s="33">
        <v>176284.79999999999</v>
      </c>
    </row>
    <row r="684" spans="10:11">
      <c r="J684" s="32">
        <v>45</v>
      </c>
      <c r="K684" s="32">
        <v>176329.8</v>
      </c>
    </row>
    <row r="685" spans="10:11">
      <c r="J685" s="33">
        <v>-954</v>
      </c>
      <c r="K685" s="33">
        <v>175375.8</v>
      </c>
    </row>
    <row r="686" spans="10:11">
      <c r="J686" s="32">
        <v>331.45</v>
      </c>
      <c r="K686" s="32">
        <v>175707.25</v>
      </c>
    </row>
    <row r="687" spans="10:11">
      <c r="J687" s="33">
        <v>-780</v>
      </c>
      <c r="K687" s="33">
        <v>174927.25</v>
      </c>
    </row>
    <row r="688" spans="10:11">
      <c r="J688" s="33">
        <v>30</v>
      </c>
      <c r="K688" s="33">
        <v>174957.25</v>
      </c>
    </row>
    <row r="689" spans="10:11">
      <c r="J689" s="33">
        <v>38.85</v>
      </c>
      <c r="K689" s="33">
        <v>174996.1</v>
      </c>
    </row>
    <row r="690" spans="10:11">
      <c r="J690" s="33">
        <v>76.400000000000006</v>
      </c>
      <c r="K690" s="33">
        <v>175072.5</v>
      </c>
    </row>
    <row r="691" spans="10:11">
      <c r="J691" s="33">
        <v>55</v>
      </c>
      <c r="K691" s="33">
        <v>175127.5</v>
      </c>
    </row>
    <row r="692" spans="10:11">
      <c r="J692" s="32">
        <v>-503.25</v>
      </c>
      <c r="K692" s="32">
        <v>174624.25</v>
      </c>
    </row>
    <row r="693" spans="10:11">
      <c r="J693" s="33">
        <v>60</v>
      </c>
      <c r="K693" s="33">
        <v>174684.25</v>
      </c>
    </row>
    <row r="694" spans="10:11">
      <c r="J694" s="32">
        <v>-835</v>
      </c>
      <c r="K694" s="32">
        <v>173849.25</v>
      </c>
    </row>
    <row r="695" spans="10:11">
      <c r="J695" s="33">
        <v>-994</v>
      </c>
      <c r="K695" s="33">
        <v>172855.25</v>
      </c>
    </row>
    <row r="696" spans="10:11">
      <c r="J696" s="32">
        <v>40</v>
      </c>
      <c r="K696" s="32">
        <v>172895.25</v>
      </c>
    </row>
    <row r="697" spans="10:11">
      <c r="J697" s="32">
        <v>30</v>
      </c>
      <c r="K697" s="32">
        <v>172925.25</v>
      </c>
    </row>
    <row r="698" spans="10:11">
      <c r="J698" s="33">
        <v>434.8</v>
      </c>
      <c r="K698" s="33">
        <v>173360.05</v>
      </c>
    </row>
    <row r="699" spans="10:11">
      <c r="J699" s="32">
        <v>45</v>
      </c>
      <c r="K699" s="32">
        <v>173405.05</v>
      </c>
    </row>
    <row r="700" spans="10:11">
      <c r="J700" s="33">
        <v>-976</v>
      </c>
      <c r="K700" s="33">
        <v>172429.05</v>
      </c>
    </row>
    <row r="701" spans="10:11">
      <c r="J701" s="33">
        <v>30</v>
      </c>
      <c r="K701" s="33">
        <v>172459.05</v>
      </c>
    </row>
    <row r="702" spans="10:11">
      <c r="J702" s="32">
        <v>80</v>
      </c>
      <c r="K702" s="32">
        <v>172539.05</v>
      </c>
    </row>
    <row r="703" spans="10:11">
      <c r="J703" s="33">
        <v>-633.9</v>
      </c>
      <c r="K703" s="33">
        <v>171905.15</v>
      </c>
    </row>
    <row r="704" spans="10:11">
      <c r="J704" s="33">
        <v>27.75</v>
      </c>
      <c r="K704" s="33">
        <v>171932.9</v>
      </c>
    </row>
    <row r="705" spans="10:11">
      <c r="J705" s="32">
        <v>35</v>
      </c>
      <c r="K705" s="32">
        <v>171967.9</v>
      </c>
    </row>
    <row r="706" spans="10:11">
      <c r="J706" s="32">
        <v>75</v>
      </c>
      <c r="K706" s="32">
        <v>172042.9</v>
      </c>
    </row>
    <row r="707" spans="10:11">
      <c r="J707" s="32">
        <v>-980</v>
      </c>
      <c r="K707" s="32">
        <v>171062.9</v>
      </c>
    </row>
    <row r="708" spans="10:11">
      <c r="J708" s="33">
        <v>55</v>
      </c>
      <c r="K708" s="33">
        <v>171117.9</v>
      </c>
    </row>
    <row r="709" spans="10:11">
      <c r="J709" s="33">
        <v>882.05</v>
      </c>
      <c r="K709" s="33">
        <v>171999.95</v>
      </c>
    </row>
    <row r="710" spans="10:11">
      <c r="J710" s="32">
        <v>633.65</v>
      </c>
      <c r="K710" s="32">
        <v>172633.60000000001</v>
      </c>
    </row>
    <row r="711" spans="10:11">
      <c r="J711" s="32">
        <v>33.299999999999997</v>
      </c>
      <c r="K711" s="32">
        <v>172666.9</v>
      </c>
    </row>
    <row r="712" spans="10:11">
      <c r="J712" s="33">
        <v>1944.15</v>
      </c>
      <c r="K712" s="33">
        <v>174611.05</v>
      </c>
    </row>
    <row r="713" spans="10:11">
      <c r="J713" s="33">
        <v>-506.5</v>
      </c>
      <c r="K713" s="33">
        <v>174104.55</v>
      </c>
    </row>
    <row r="714" spans="10:11">
      <c r="J714" s="33">
        <v>2118.9</v>
      </c>
      <c r="K714" s="33">
        <v>176223.45</v>
      </c>
    </row>
    <row r="715" spans="10:11">
      <c r="J715" s="32">
        <v>1077</v>
      </c>
      <c r="K715" s="32">
        <v>177300.45</v>
      </c>
    </row>
    <row r="716" spans="10:11">
      <c r="J716" s="32">
        <v>30</v>
      </c>
      <c r="K716" s="32">
        <v>177330.45</v>
      </c>
    </row>
    <row r="717" spans="10:11">
      <c r="J717" s="32">
        <v>-1040</v>
      </c>
      <c r="K717" s="32">
        <v>176290.45</v>
      </c>
    </row>
    <row r="718" spans="10:11">
      <c r="J718" s="32">
        <v>25</v>
      </c>
      <c r="K718" s="32">
        <v>176315.45</v>
      </c>
    </row>
    <row r="719" spans="10:11">
      <c r="J719" s="32">
        <v>55</v>
      </c>
      <c r="K719" s="32">
        <v>176370.45</v>
      </c>
    </row>
    <row r="720" spans="10:11">
      <c r="J720" s="32">
        <v>30</v>
      </c>
      <c r="K720" s="32">
        <v>176400.45</v>
      </c>
    </row>
    <row r="721" spans="10:11">
      <c r="J721" s="33">
        <v>93.1</v>
      </c>
      <c r="K721" s="33">
        <v>176493.55</v>
      </c>
    </row>
    <row r="722" spans="10:11">
      <c r="J722" s="32">
        <v>-972</v>
      </c>
      <c r="K722" s="32">
        <v>175521.55</v>
      </c>
    </row>
    <row r="723" spans="10:11">
      <c r="J723" s="33">
        <v>154.35</v>
      </c>
      <c r="K723" s="33">
        <v>175675.9</v>
      </c>
    </row>
    <row r="724" spans="10:11">
      <c r="J724" s="33">
        <v>-1008</v>
      </c>
      <c r="K724" s="33">
        <v>174667.9</v>
      </c>
    </row>
    <row r="725" spans="10:11">
      <c r="J725" s="32">
        <v>45</v>
      </c>
      <c r="K725" s="32">
        <v>174712.9</v>
      </c>
    </row>
    <row r="726" spans="10:11">
      <c r="J726" s="33">
        <v>-994</v>
      </c>
      <c r="K726" s="33">
        <v>173718.9</v>
      </c>
    </row>
    <row r="727" spans="10:11">
      <c r="J727" s="32">
        <v>705.75</v>
      </c>
      <c r="K727" s="32">
        <v>174424.65</v>
      </c>
    </row>
    <row r="728" spans="10:11">
      <c r="J728" s="32">
        <v>45</v>
      </c>
      <c r="K728" s="32">
        <v>174469.65</v>
      </c>
    </row>
    <row r="729" spans="10:11">
      <c r="J729" s="32">
        <v>168.8</v>
      </c>
      <c r="K729" s="32">
        <v>174638.45</v>
      </c>
    </row>
    <row r="730" spans="10:11">
      <c r="J730" s="33">
        <v>60</v>
      </c>
      <c r="K730" s="33">
        <v>174698.45</v>
      </c>
    </row>
    <row r="731" spans="10:11">
      <c r="J731" s="33">
        <v>50</v>
      </c>
      <c r="K731" s="33">
        <v>174748.45</v>
      </c>
    </row>
    <row r="732" spans="10:11">
      <c r="J732" s="33">
        <v>-1024</v>
      </c>
      <c r="K732" s="33">
        <v>173724.45</v>
      </c>
    </row>
    <row r="733" spans="10:11">
      <c r="J733" s="32">
        <v>-987</v>
      </c>
      <c r="K733" s="32">
        <v>172737.45</v>
      </c>
    </row>
    <row r="734" spans="10:11">
      <c r="J734" s="33">
        <v>252.4</v>
      </c>
      <c r="K734" s="33">
        <v>172989.85</v>
      </c>
    </row>
    <row r="735" spans="10:11">
      <c r="J735" s="33">
        <v>-970</v>
      </c>
      <c r="K735" s="33">
        <v>172019.85</v>
      </c>
    </row>
    <row r="736" spans="10:11">
      <c r="J736" s="32">
        <v>-423.5</v>
      </c>
      <c r="K736" s="32">
        <v>171596.35</v>
      </c>
    </row>
    <row r="737" spans="10:11">
      <c r="J737" s="32">
        <v>-1022</v>
      </c>
      <c r="K737" s="32">
        <v>170574.35</v>
      </c>
    </row>
    <row r="738" spans="10:11">
      <c r="J738" s="33">
        <v>1219.4000000000001</v>
      </c>
      <c r="K738" s="33">
        <v>171793.75</v>
      </c>
    </row>
    <row r="739" spans="10:11">
      <c r="J739" s="32">
        <v>-588</v>
      </c>
      <c r="K739" s="32">
        <v>171205.75</v>
      </c>
    </row>
    <row r="740" spans="10:11">
      <c r="J740" s="33">
        <v>105.45</v>
      </c>
      <c r="K740" s="33">
        <v>171311.2</v>
      </c>
    </row>
    <row r="741" spans="10:11">
      <c r="J741" s="32">
        <v>1026.9000000000001</v>
      </c>
      <c r="K741" s="32">
        <v>172338.1</v>
      </c>
    </row>
    <row r="742" spans="10:11">
      <c r="J742" s="33">
        <v>-988</v>
      </c>
      <c r="K742" s="33">
        <v>171350.1</v>
      </c>
    </row>
    <row r="743" spans="10:11">
      <c r="J743" s="33">
        <v>93.1</v>
      </c>
      <c r="K743" s="33">
        <v>171443.20000000001</v>
      </c>
    </row>
    <row r="744" spans="10:11">
      <c r="J744" s="32">
        <v>328.2</v>
      </c>
      <c r="K744" s="32">
        <v>171771.4</v>
      </c>
    </row>
    <row r="745" spans="10:11">
      <c r="J745" s="32">
        <v>40</v>
      </c>
      <c r="K745" s="32">
        <v>171811.4</v>
      </c>
    </row>
    <row r="746" spans="10:11">
      <c r="J746" s="33">
        <v>-1005</v>
      </c>
      <c r="K746" s="33">
        <v>170806.39999999999</v>
      </c>
    </row>
    <row r="747" spans="10:11">
      <c r="J747" s="32">
        <v>75</v>
      </c>
      <c r="K747" s="32">
        <v>170881.4</v>
      </c>
    </row>
    <row r="748" spans="10:11">
      <c r="J748" s="32">
        <v>20</v>
      </c>
      <c r="K748" s="32">
        <v>170901.4</v>
      </c>
    </row>
    <row r="749" spans="10:11">
      <c r="J749" s="32">
        <v>55</v>
      </c>
      <c r="K749" s="32">
        <v>170956.4</v>
      </c>
    </row>
    <row r="750" spans="10:11">
      <c r="J750" s="32">
        <v>-963.6</v>
      </c>
      <c r="K750" s="32">
        <v>169992.8</v>
      </c>
    </row>
    <row r="751" spans="10:11">
      <c r="J751" s="33">
        <v>44.4</v>
      </c>
      <c r="K751" s="33">
        <v>170037.2</v>
      </c>
    </row>
    <row r="752" spans="10:11">
      <c r="J752" s="32">
        <v>-1035</v>
      </c>
      <c r="K752" s="32">
        <v>169002.2</v>
      </c>
    </row>
    <row r="753" spans="10:11">
      <c r="J753" s="32">
        <v>45</v>
      </c>
      <c r="K753" s="32">
        <v>169047.2</v>
      </c>
    </row>
    <row r="754" spans="10:11">
      <c r="J754" s="32">
        <v>30</v>
      </c>
      <c r="K754" s="32">
        <v>169077.2</v>
      </c>
    </row>
    <row r="755" spans="10:11">
      <c r="J755" s="33">
        <v>85</v>
      </c>
      <c r="K755" s="33">
        <v>169162.2</v>
      </c>
    </row>
    <row r="756" spans="10:11">
      <c r="J756" s="33">
        <v>-994</v>
      </c>
      <c r="K756" s="33">
        <v>168168.2</v>
      </c>
    </row>
    <row r="757" spans="10:11">
      <c r="J757" s="32">
        <v>50</v>
      </c>
      <c r="K757" s="32">
        <v>168218.2</v>
      </c>
    </row>
    <row r="758" spans="10:11">
      <c r="J758" s="33">
        <v>-416.5</v>
      </c>
      <c r="K758" s="33">
        <v>167801.7</v>
      </c>
    </row>
    <row r="759" spans="10:11">
      <c r="J759" s="33">
        <v>-968</v>
      </c>
      <c r="K759" s="33">
        <v>166833.70000000001</v>
      </c>
    </row>
    <row r="760" spans="10:11">
      <c r="J760" s="33">
        <v>289.85000000000002</v>
      </c>
      <c r="K760" s="33">
        <v>167123.54999999999</v>
      </c>
    </row>
    <row r="761" spans="10:11">
      <c r="J761" s="32">
        <v>35</v>
      </c>
      <c r="K761" s="32">
        <v>167158.54999999999</v>
      </c>
    </row>
    <row r="762" spans="10:11">
      <c r="J762" s="32">
        <v>45</v>
      </c>
      <c r="K762" s="32">
        <v>167203.54999999999</v>
      </c>
    </row>
    <row r="763" spans="10:11">
      <c r="J763" s="33">
        <v>-930</v>
      </c>
      <c r="K763" s="33">
        <v>166273.54999999999</v>
      </c>
    </row>
    <row r="764" spans="10:11">
      <c r="J764" s="33">
        <v>75</v>
      </c>
      <c r="K764" s="33">
        <v>166348.54999999999</v>
      </c>
    </row>
    <row r="765" spans="10:11">
      <c r="J765" s="33">
        <v>-1020</v>
      </c>
      <c r="K765" s="33">
        <v>165328.54999999999</v>
      </c>
    </row>
    <row r="766" spans="10:11">
      <c r="J766" s="33">
        <v>2286</v>
      </c>
      <c r="K766" s="33">
        <v>167614.54999999999</v>
      </c>
    </row>
    <row r="767" spans="10:11">
      <c r="J767" s="32">
        <v>347.05</v>
      </c>
      <c r="K767" s="32">
        <v>167961.60000000001</v>
      </c>
    </row>
    <row r="768" spans="10:11">
      <c r="J768" s="32">
        <v>283.25</v>
      </c>
      <c r="K768" s="32">
        <v>168244.85</v>
      </c>
    </row>
    <row r="769" spans="10:11">
      <c r="J769" s="33">
        <v>55</v>
      </c>
      <c r="K769" s="33">
        <v>168299.85</v>
      </c>
    </row>
    <row r="770" spans="10:11">
      <c r="J770" s="33">
        <v>3722.55</v>
      </c>
      <c r="K770" s="33">
        <v>172022.39999999999</v>
      </c>
    </row>
    <row r="771" spans="10:11">
      <c r="J771" s="32">
        <v>-1008</v>
      </c>
      <c r="K771" s="32">
        <v>171014.39999999999</v>
      </c>
    </row>
    <row r="772" spans="10:11">
      <c r="J772" s="33">
        <v>80</v>
      </c>
      <c r="K772" s="33">
        <v>171094.39999999999</v>
      </c>
    </row>
    <row r="773" spans="10:11">
      <c r="J773" s="32">
        <v>95</v>
      </c>
      <c r="K773" s="32">
        <v>171189.4</v>
      </c>
    </row>
    <row r="774" spans="10:11">
      <c r="J774" s="32">
        <v>688.95</v>
      </c>
      <c r="K774" s="32">
        <v>171878.35</v>
      </c>
    </row>
    <row r="775" spans="10:11">
      <c r="J775" s="32">
        <v>70</v>
      </c>
      <c r="K775" s="32">
        <v>171948.35</v>
      </c>
    </row>
    <row r="776" spans="10:11">
      <c r="J776" s="33">
        <v>30.45</v>
      </c>
      <c r="K776" s="33">
        <v>171978.8</v>
      </c>
    </row>
    <row r="777" spans="10:11">
      <c r="J777" s="33">
        <v>59.85</v>
      </c>
      <c r="K777" s="33">
        <v>172038.65</v>
      </c>
    </row>
    <row r="778" spans="10:11">
      <c r="J778" s="32">
        <v>85</v>
      </c>
      <c r="K778" s="32">
        <v>172123.65</v>
      </c>
    </row>
    <row r="779" spans="10:11">
      <c r="J779" s="32">
        <v>-966</v>
      </c>
      <c r="K779" s="32">
        <v>171157.65</v>
      </c>
    </row>
    <row r="780" spans="10:11">
      <c r="J780" s="32">
        <v>145</v>
      </c>
      <c r="K780" s="32">
        <v>171302.65</v>
      </c>
    </row>
    <row r="781" spans="10:11">
      <c r="J781" s="33">
        <v>25</v>
      </c>
      <c r="K781" s="33">
        <v>171327.65</v>
      </c>
    </row>
    <row r="782" spans="10:11">
      <c r="J782" s="33">
        <v>60</v>
      </c>
      <c r="K782" s="33">
        <v>171387.65</v>
      </c>
    </row>
    <row r="783" spans="10:11">
      <c r="J783" s="32">
        <v>-1020</v>
      </c>
      <c r="K783" s="32">
        <v>170367.65</v>
      </c>
    </row>
    <row r="784" spans="10:11">
      <c r="J784" s="32">
        <v>1910.8</v>
      </c>
      <c r="K784" s="32">
        <v>172278.45</v>
      </c>
    </row>
    <row r="785" spans="10:11">
      <c r="J785" s="32">
        <v>38.85</v>
      </c>
      <c r="K785" s="32">
        <v>172317.3</v>
      </c>
    </row>
    <row r="786" spans="10:11">
      <c r="J786" s="32">
        <v>-1024</v>
      </c>
      <c r="K786" s="32">
        <v>171293.3</v>
      </c>
    </row>
    <row r="787" spans="10:11">
      <c r="J787" s="33">
        <v>468.05</v>
      </c>
      <c r="K787" s="33">
        <v>171761.35</v>
      </c>
    </row>
    <row r="788" spans="10:11">
      <c r="J788" s="33">
        <v>-1026</v>
      </c>
      <c r="K788" s="33">
        <v>170735.35</v>
      </c>
    </row>
    <row r="789" spans="10:11">
      <c r="J789" s="33">
        <v>-1003</v>
      </c>
      <c r="K789" s="33">
        <v>169732.35</v>
      </c>
    </row>
    <row r="790" spans="10:11">
      <c r="J790" s="32">
        <v>-302.85000000000002</v>
      </c>
      <c r="K790" s="32">
        <v>169429.5</v>
      </c>
    </row>
    <row r="791" spans="10:11">
      <c r="J791" s="32">
        <v>520.85</v>
      </c>
      <c r="K791" s="32">
        <v>169950.35</v>
      </c>
    </row>
    <row r="792" spans="10:11">
      <c r="J792" s="33">
        <v>35</v>
      </c>
      <c r="K792" s="33">
        <v>169985.35</v>
      </c>
    </row>
    <row r="793" spans="10:11">
      <c r="J793" s="32">
        <v>-729</v>
      </c>
      <c r="K793" s="32">
        <v>169256.35</v>
      </c>
    </row>
    <row r="794" spans="10:11">
      <c r="J794" s="32">
        <v>1504</v>
      </c>
      <c r="K794" s="32">
        <v>170760.35</v>
      </c>
    </row>
    <row r="795" spans="10:11">
      <c r="J795" s="32">
        <v>25</v>
      </c>
      <c r="K795" s="32">
        <v>170785.35</v>
      </c>
    </row>
    <row r="796" spans="10:11">
      <c r="J796" s="32">
        <v>332.85</v>
      </c>
      <c r="K796" s="32">
        <v>171118.2</v>
      </c>
    </row>
    <row r="797" spans="10:11">
      <c r="J797" s="32">
        <v>524.4</v>
      </c>
      <c r="K797" s="32">
        <v>171642.6</v>
      </c>
    </row>
    <row r="798" spans="10:11">
      <c r="J798" s="32">
        <v>65</v>
      </c>
      <c r="K798" s="32">
        <v>171707.6</v>
      </c>
    </row>
    <row r="799" spans="10:11">
      <c r="J799" s="32">
        <v>1536.3</v>
      </c>
      <c r="K799" s="32">
        <v>173243.9</v>
      </c>
    </row>
    <row r="800" spans="10:11">
      <c r="J800" s="33">
        <v>40</v>
      </c>
      <c r="K800" s="33">
        <v>173283.9</v>
      </c>
    </row>
    <row r="801" spans="10:11">
      <c r="J801" s="32">
        <v>3012.6</v>
      </c>
      <c r="K801" s="32">
        <v>176296.5</v>
      </c>
    </row>
    <row r="802" spans="10:11">
      <c r="J802" s="32">
        <v>45</v>
      </c>
      <c r="K802" s="32">
        <v>176341.5</v>
      </c>
    </row>
    <row r="803" spans="10:11">
      <c r="J803" s="32">
        <v>-836</v>
      </c>
      <c r="K803" s="32">
        <v>175505.5</v>
      </c>
    </row>
    <row r="804" spans="10:11">
      <c r="J804" s="32">
        <v>80</v>
      </c>
      <c r="K804" s="32">
        <v>175585.5</v>
      </c>
    </row>
    <row r="805" spans="10:11">
      <c r="J805" s="32">
        <v>-502.45</v>
      </c>
      <c r="K805" s="32">
        <v>175083.05</v>
      </c>
    </row>
    <row r="806" spans="10:11">
      <c r="J806" s="33">
        <v>86.1</v>
      </c>
      <c r="K806" s="33">
        <v>175169.15</v>
      </c>
    </row>
    <row r="807" spans="10:11">
      <c r="J807" s="33">
        <v>40</v>
      </c>
      <c r="K807" s="33">
        <v>175209.15</v>
      </c>
    </row>
    <row r="808" spans="10:11">
      <c r="J808" s="33">
        <v>294.3</v>
      </c>
      <c r="K808" s="33">
        <v>175503.45</v>
      </c>
    </row>
    <row r="809" spans="10:11">
      <c r="J809" s="32">
        <v>1260.6500000000001</v>
      </c>
      <c r="K809" s="32">
        <v>176764.1</v>
      </c>
    </row>
    <row r="810" spans="10:11">
      <c r="J810" s="32">
        <v>-882</v>
      </c>
      <c r="K810" s="32">
        <v>175882.1</v>
      </c>
    </row>
    <row r="811" spans="10:11">
      <c r="J811" s="32">
        <v>-166</v>
      </c>
      <c r="K811" s="32">
        <v>175716.1</v>
      </c>
    </row>
    <row r="812" spans="10:11">
      <c r="J812" s="32">
        <v>351</v>
      </c>
      <c r="K812" s="32">
        <v>176067.1</v>
      </c>
    </row>
    <row r="813" spans="10:11">
      <c r="J813" s="32">
        <v>95</v>
      </c>
      <c r="K813" s="32">
        <v>176162.1</v>
      </c>
    </row>
    <row r="814" spans="10:11">
      <c r="J814" s="32">
        <v>5011.5</v>
      </c>
      <c r="K814" s="32">
        <v>181173.6</v>
      </c>
    </row>
    <row r="815" spans="10:11">
      <c r="J815" s="33">
        <v>50</v>
      </c>
      <c r="K815" s="33">
        <v>181223.6</v>
      </c>
    </row>
    <row r="816" spans="10:11">
      <c r="J816" s="33">
        <v>82.8</v>
      </c>
      <c r="K816" s="33">
        <v>181306.4</v>
      </c>
    </row>
    <row r="817" spans="10:11">
      <c r="J817" s="32">
        <v>-818.55</v>
      </c>
      <c r="K817" s="32">
        <v>180487.85</v>
      </c>
    </row>
    <row r="818" spans="10:11">
      <c r="J818" s="33">
        <v>-333.55</v>
      </c>
      <c r="K818" s="33">
        <v>180154.3</v>
      </c>
    </row>
    <row r="819" spans="10:11">
      <c r="J819" s="32">
        <v>45</v>
      </c>
      <c r="K819" s="32">
        <v>180199.3</v>
      </c>
    </row>
    <row r="820" spans="10:11">
      <c r="J820" s="32">
        <v>35</v>
      </c>
      <c r="K820" s="32">
        <v>180234.3</v>
      </c>
    </row>
    <row r="821" spans="10:11">
      <c r="J821" s="32">
        <v>80</v>
      </c>
      <c r="K821" s="32">
        <v>180314.3</v>
      </c>
    </row>
    <row r="822" spans="10:11">
      <c r="J822" s="33">
        <v>276.5</v>
      </c>
      <c r="K822" s="33">
        <v>180590.8</v>
      </c>
    </row>
    <row r="823" spans="10:11">
      <c r="J823" s="33">
        <v>73.95</v>
      </c>
      <c r="K823" s="33">
        <v>180664.75</v>
      </c>
    </row>
    <row r="824" spans="10:11">
      <c r="J824" s="33">
        <v>-1026</v>
      </c>
      <c r="K824" s="33">
        <v>179638.75</v>
      </c>
    </row>
    <row r="825" spans="10:11">
      <c r="J825" s="33">
        <v>-880</v>
      </c>
      <c r="K825" s="33">
        <v>178758.75</v>
      </c>
    </row>
    <row r="826" spans="10:11">
      <c r="J826" s="33">
        <v>-966</v>
      </c>
      <c r="K826" s="33">
        <v>177792.75</v>
      </c>
    </row>
    <row r="827" spans="10:11">
      <c r="J827" s="33">
        <v>-479.6</v>
      </c>
      <c r="K827" s="33">
        <v>177313.15</v>
      </c>
    </row>
    <row r="828" spans="10:11">
      <c r="J828" s="32">
        <v>40</v>
      </c>
      <c r="K828" s="32">
        <v>177353.15</v>
      </c>
    </row>
    <row r="829" spans="10:11">
      <c r="J829" s="33">
        <v>816.9</v>
      </c>
      <c r="K829" s="33">
        <v>178170.05</v>
      </c>
    </row>
    <row r="830" spans="10:11">
      <c r="J830" s="33">
        <v>343.7</v>
      </c>
      <c r="K830" s="33">
        <v>178513.75</v>
      </c>
    </row>
    <row r="831" spans="10:11">
      <c r="J831" s="33">
        <v>90</v>
      </c>
      <c r="K831" s="33">
        <v>178603.75</v>
      </c>
    </row>
    <row r="832" spans="10:11">
      <c r="J832" s="32">
        <v>376.2</v>
      </c>
      <c r="K832" s="32">
        <v>178979.95</v>
      </c>
    </row>
    <row r="833" spans="10:11">
      <c r="J833" s="33">
        <v>2165.25</v>
      </c>
      <c r="K833" s="33">
        <v>181145.2</v>
      </c>
    </row>
    <row r="834" spans="10:11">
      <c r="J834" s="33">
        <v>77.7</v>
      </c>
      <c r="K834" s="33">
        <v>181222.9</v>
      </c>
    </row>
    <row r="835" spans="10:11">
      <c r="J835" s="32">
        <v>90</v>
      </c>
      <c r="K835" s="32">
        <v>181312.9</v>
      </c>
    </row>
    <row r="836" spans="10:11">
      <c r="J836" s="32">
        <v>40</v>
      </c>
      <c r="K836" s="32">
        <v>181352.9</v>
      </c>
    </row>
    <row r="837" spans="10:11">
      <c r="J837" s="33">
        <v>-697.95</v>
      </c>
      <c r="K837" s="33">
        <v>180654.95</v>
      </c>
    </row>
    <row r="838" spans="10:11">
      <c r="J838" s="32">
        <v>100</v>
      </c>
      <c r="K838" s="32">
        <v>180754.95</v>
      </c>
    </row>
    <row r="839" spans="10:11">
      <c r="J839" s="33">
        <v>36.6</v>
      </c>
      <c r="K839" s="33">
        <v>180791.55</v>
      </c>
    </row>
    <row r="840" spans="10:11">
      <c r="J840" s="32">
        <v>-1034</v>
      </c>
      <c r="K840" s="32">
        <v>179757.55</v>
      </c>
    </row>
    <row r="841" spans="10:11">
      <c r="J841" s="33">
        <v>315.7</v>
      </c>
      <c r="K841" s="33">
        <v>180073.25</v>
      </c>
    </row>
    <row r="842" spans="10:11">
      <c r="J842" s="32">
        <v>66.599999999999994</v>
      </c>
      <c r="K842" s="32">
        <v>180139.85</v>
      </c>
    </row>
    <row r="843" spans="10:11">
      <c r="J843" s="32">
        <v>5259.8</v>
      </c>
      <c r="K843" s="32">
        <v>185399.65</v>
      </c>
    </row>
    <row r="844" spans="10:11">
      <c r="J844" s="33">
        <v>72.150000000000006</v>
      </c>
      <c r="K844" s="33">
        <v>185471.8</v>
      </c>
    </row>
    <row r="845" spans="10:11">
      <c r="J845" s="33">
        <v>-1000</v>
      </c>
      <c r="K845" s="33">
        <v>184471.8</v>
      </c>
    </row>
    <row r="846" spans="10:11">
      <c r="J846" s="32">
        <v>-884</v>
      </c>
      <c r="K846" s="32">
        <v>183587.8</v>
      </c>
    </row>
    <row r="847" spans="10:11">
      <c r="J847" s="33">
        <v>45</v>
      </c>
      <c r="K847" s="33">
        <v>183632.8</v>
      </c>
    </row>
    <row r="848" spans="10:11">
      <c r="J848" s="33">
        <v>-988</v>
      </c>
      <c r="K848" s="33">
        <v>182644.8</v>
      </c>
    </row>
    <row r="849" spans="10:11">
      <c r="J849" s="33">
        <v>85</v>
      </c>
      <c r="K849" s="33">
        <v>182729.8</v>
      </c>
    </row>
    <row r="850" spans="10:11">
      <c r="J850" s="33">
        <v>-975</v>
      </c>
      <c r="K850" s="33">
        <v>181754.8</v>
      </c>
    </row>
    <row r="851" spans="10:11">
      <c r="J851" s="33">
        <v>640.20000000000005</v>
      </c>
      <c r="K851" s="33">
        <v>182395</v>
      </c>
    </row>
    <row r="852" spans="10:11">
      <c r="J852" s="32">
        <v>65</v>
      </c>
      <c r="K852" s="32">
        <v>182460</v>
      </c>
    </row>
    <row r="853" spans="10:11">
      <c r="J853" s="32">
        <v>120</v>
      </c>
      <c r="K853" s="32">
        <v>182580</v>
      </c>
    </row>
    <row r="854" spans="10:11">
      <c r="J854" s="33">
        <v>-1008</v>
      </c>
      <c r="K854" s="33">
        <v>181572</v>
      </c>
    </row>
    <row r="855" spans="10:11">
      <c r="J855" s="33">
        <v>-975</v>
      </c>
      <c r="K855" s="33">
        <v>180597</v>
      </c>
    </row>
    <row r="856" spans="10:11">
      <c r="J856" s="33">
        <v>2574</v>
      </c>
      <c r="K856" s="33">
        <v>183171</v>
      </c>
    </row>
    <row r="857" spans="10:11">
      <c r="J857" s="33">
        <v>-966</v>
      </c>
      <c r="K857" s="33">
        <v>182205</v>
      </c>
    </row>
    <row r="858" spans="10:11">
      <c r="J858" s="32">
        <v>-700</v>
      </c>
      <c r="K858" s="32">
        <v>181505</v>
      </c>
    </row>
    <row r="859" spans="10:11">
      <c r="J859" s="33">
        <v>120</v>
      </c>
      <c r="K859" s="33">
        <v>181625</v>
      </c>
    </row>
    <row r="860" spans="10:11">
      <c r="J860" s="33">
        <v>50</v>
      </c>
      <c r="K860" s="33">
        <v>181675</v>
      </c>
    </row>
    <row r="861" spans="10:11">
      <c r="J861" s="33">
        <v>45</v>
      </c>
      <c r="K861" s="33">
        <v>181720</v>
      </c>
    </row>
    <row r="862" spans="10:11">
      <c r="J862" s="32">
        <v>2594.4</v>
      </c>
      <c r="K862" s="32">
        <v>184314.4</v>
      </c>
    </row>
    <row r="863" spans="10:11">
      <c r="J863" s="32">
        <v>-984</v>
      </c>
      <c r="K863" s="32">
        <v>183330.4</v>
      </c>
    </row>
    <row r="864" spans="10:11">
      <c r="J864" s="33">
        <v>2177</v>
      </c>
      <c r="K864" s="33">
        <v>185507.4</v>
      </c>
    </row>
    <row r="865" spans="10:11">
      <c r="J865" s="32">
        <v>-986.3</v>
      </c>
      <c r="K865" s="32">
        <v>184521.1</v>
      </c>
    </row>
    <row r="866" spans="10:11">
      <c r="J866" s="32">
        <v>39.15</v>
      </c>
      <c r="K866" s="32">
        <v>184560.25</v>
      </c>
    </row>
    <row r="867" spans="10:11">
      <c r="J867" s="33">
        <v>410.5</v>
      </c>
      <c r="K867" s="33">
        <v>184970.75</v>
      </c>
    </row>
    <row r="868" spans="10:11">
      <c r="J868" s="32">
        <v>45</v>
      </c>
      <c r="K868" s="32">
        <v>185015.75</v>
      </c>
    </row>
    <row r="869" spans="10:11">
      <c r="J869" s="33">
        <v>56.55</v>
      </c>
      <c r="K869" s="33">
        <v>185072.3</v>
      </c>
    </row>
    <row r="870" spans="10:11">
      <c r="J870" s="32">
        <v>65</v>
      </c>
      <c r="K870" s="32">
        <v>185137.3</v>
      </c>
    </row>
    <row r="871" spans="10:11">
      <c r="J871" s="32">
        <v>259.7</v>
      </c>
      <c r="K871" s="32">
        <v>185397</v>
      </c>
    </row>
    <row r="872" spans="10:11">
      <c r="J872" s="33">
        <v>70</v>
      </c>
      <c r="K872" s="33">
        <v>185467</v>
      </c>
    </row>
    <row r="873" spans="10:11">
      <c r="J873" s="33">
        <v>72.150000000000006</v>
      </c>
      <c r="K873" s="33">
        <v>185539.15</v>
      </c>
    </row>
    <row r="874" spans="10:11">
      <c r="J874" s="33">
        <v>91.35</v>
      </c>
      <c r="K874" s="33">
        <v>185630.5</v>
      </c>
    </row>
    <row r="875" spans="10:11">
      <c r="J875" s="33">
        <v>88.8</v>
      </c>
      <c r="K875" s="33">
        <v>185719.3</v>
      </c>
    </row>
    <row r="876" spans="10:11">
      <c r="J876" s="32">
        <v>-567</v>
      </c>
      <c r="K876" s="32">
        <v>185152.3</v>
      </c>
    </row>
    <row r="877" spans="10:11">
      <c r="J877" s="32">
        <v>-1014</v>
      </c>
      <c r="K877" s="32">
        <v>184138.3</v>
      </c>
    </row>
    <row r="878" spans="10:11">
      <c r="J878" s="33">
        <v>85</v>
      </c>
      <c r="K878" s="33">
        <v>184223.3</v>
      </c>
    </row>
    <row r="879" spans="10:11">
      <c r="J879" s="32">
        <v>-658</v>
      </c>
      <c r="K879" s="32">
        <v>183565.3</v>
      </c>
    </row>
    <row r="880" spans="10:11">
      <c r="J880" s="33">
        <v>1957.2</v>
      </c>
      <c r="K880" s="33">
        <v>185522.5</v>
      </c>
    </row>
    <row r="881" spans="10:11">
      <c r="J881" s="32">
        <v>85</v>
      </c>
      <c r="K881" s="32">
        <v>185607.5</v>
      </c>
    </row>
    <row r="882" spans="10:11">
      <c r="J882" s="32">
        <v>255.45</v>
      </c>
      <c r="K882" s="32">
        <v>185862.95</v>
      </c>
    </row>
    <row r="883" spans="10:11">
      <c r="J883" s="33">
        <v>75</v>
      </c>
      <c r="K883" s="33">
        <v>185937.95</v>
      </c>
    </row>
    <row r="884" spans="10:11">
      <c r="J884" s="32">
        <v>-480</v>
      </c>
      <c r="K884" s="32">
        <v>185457.95</v>
      </c>
    </row>
    <row r="885" spans="10:11">
      <c r="J885" s="32">
        <v>85</v>
      </c>
      <c r="K885" s="32">
        <v>185542.95</v>
      </c>
    </row>
    <row r="886" spans="10:11">
      <c r="J886" s="33">
        <v>60</v>
      </c>
      <c r="K886" s="33">
        <v>185602.95</v>
      </c>
    </row>
    <row r="887" spans="10:11">
      <c r="J887" s="33">
        <v>79.8</v>
      </c>
      <c r="K887" s="33">
        <v>185682.75</v>
      </c>
    </row>
    <row r="888" spans="10:11">
      <c r="J888" s="33">
        <v>-988</v>
      </c>
      <c r="K888" s="33">
        <v>184694.75</v>
      </c>
    </row>
    <row r="889" spans="10:11">
      <c r="J889" s="32">
        <v>-1027.8</v>
      </c>
      <c r="K889" s="32">
        <v>183666.95</v>
      </c>
    </row>
    <row r="890" spans="10:11">
      <c r="J890" s="33">
        <v>1425.6</v>
      </c>
      <c r="K890" s="33">
        <v>185092.55</v>
      </c>
    </row>
    <row r="891" spans="10:11">
      <c r="J891" s="32">
        <v>55</v>
      </c>
      <c r="K891" s="32">
        <v>185147.55</v>
      </c>
    </row>
    <row r="892" spans="10:11">
      <c r="J892" s="32">
        <v>2464.8000000000002</v>
      </c>
      <c r="K892" s="32">
        <v>187612.35</v>
      </c>
    </row>
    <row r="893" spans="10:11">
      <c r="J893" s="32">
        <v>1525.6</v>
      </c>
      <c r="K893" s="32">
        <v>189137.95</v>
      </c>
    </row>
    <row r="894" spans="10:11">
      <c r="J894" s="32">
        <v>25</v>
      </c>
      <c r="K894" s="32">
        <v>189162.95</v>
      </c>
    </row>
    <row r="895" spans="10:11">
      <c r="J895" s="32">
        <v>-954</v>
      </c>
      <c r="K895" s="32">
        <v>188208.95</v>
      </c>
    </row>
    <row r="896" spans="10:11">
      <c r="J896" s="33">
        <v>40</v>
      </c>
      <c r="K896" s="33">
        <v>188248.95</v>
      </c>
    </row>
    <row r="897" spans="10:11">
      <c r="J897" s="32">
        <v>35</v>
      </c>
      <c r="K897" s="32">
        <v>188283.95</v>
      </c>
    </row>
    <row r="898" spans="10:11">
      <c r="J898" s="33">
        <v>40</v>
      </c>
      <c r="K898" s="33">
        <v>188323.95</v>
      </c>
    </row>
    <row r="899" spans="10:11">
      <c r="J899" s="33">
        <v>4008.6</v>
      </c>
      <c r="K899" s="33">
        <v>192332.55</v>
      </c>
    </row>
    <row r="900" spans="10:11">
      <c r="J900" s="32">
        <v>-999</v>
      </c>
      <c r="K900" s="32">
        <v>191333.55</v>
      </c>
    </row>
    <row r="901" spans="10:11">
      <c r="J901" s="32">
        <v>75</v>
      </c>
      <c r="K901" s="32">
        <v>191408.55</v>
      </c>
    </row>
    <row r="902" spans="10:11">
      <c r="J902" s="33">
        <v>-800</v>
      </c>
      <c r="K902" s="33">
        <v>190608.55</v>
      </c>
    </row>
    <row r="903" spans="10:11">
      <c r="J903" s="33">
        <v>46.55</v>
      </c>
      <c r="K903" s="33">
        <v>190655.1</v>
      </c>
    </row>
    <row r="904" spans="10:11">
      <c r="J904" s="32">
        <v>35</v>
      </c>
      <c r="K904" s="32">
        <v>190690.1</v>
      </c>
    </row>
    <row r="905" spans="10:11">
      <c r="J905" s="32">
        <v>-1064</v>
      </c>
      <c r="K905" s="32">
        <v>189626.1</v>
      </c>
    </row>
    <row r="906" spans="10:11">
      <c r="J906" s="32">
        <v>50</v>
      </c>
      <c r="K906" s="32">
        <v>189676.1</v>
      </c>
    </row>
    <row r="907" spans="10:11">
      <c r="J907" s="33">
        <v>70</v>
      </c>
      <c r="K907" s="33">
        <v>189746.1</v>
      </c>
    </row>
    <row r="908" spans="10:11">
      <c r="J908" s="33">
        <v>-480</v>
      </c>
      <c r="K908" s="33">
        <v>189266.1</v>
      </c>
    </row>
    <row r="909" spans="10:11">
      <c r="J909" s="33">
        <v>77.7</v>
      </c>
      <c r="K909" s="33">
        <v>189343.8</v>
      </c>
    </row>
    <row r="910" spans="10:11">
      <c r="J910" s="33">
        <v>65</v>
      </c>
      <c r="K910" s="33">
        <v>189408.8</v>
      </c>
    </row>
    <row r="911" spans="10:11">
      <c r="J911" s="33">
        <v>-1022</v>
      </c>
      <c r="K911" s="33">
        <v>188386.8</v>
      </c>
    </row>
    <row r="912" spans="10:11">
      <c r="J912" s="32">
        <v>30</v>
      </c>
      <c r="K912" s="32">
        <v>188416.8</v>
      </c>
    </row>
    <row r="913" spans="10:11">
      <c r="J913" s="32">
        <v>-954</v>
      </c>
      <c r="K913" s="32">
        <v>187462.8</v>
      </c>
    </row>
    <row r="914" spans="10:11">
      <c r="J914" s="33">
        <v>40</v>
      </c>
      <c r="K914" s="33">
        <v>187502.8</v>
      </c>
    </row>
  </sheetData>
  <pageMargins left="0.75" right="0.75" top="1" bottom="1" header="0.5" footer="0.5"/>
  <pageSetup orientation="portrait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97"/>
  <sheetViews>
    <sheetView zoomScale="75" workbookViewId="0">
      <selection activeCell="R64" sqref="R64"/>
    </sheetView>
  </sheetViews>
  <sheetFormatPr defaultRowHeight="15"/>
  <cols>
    <col min="1" max="1" width="18.7109375" style="4" customWidth="1"/>
    <col min="2" max="2" width="15.7109375" style="4" customWidth="1"/>
    <col min="3" max="4" width="9.140625" style="4"/>
    <col min="5" max="5" width="10" style="1" customWidth="1"/>
    <col min="6" max="6" width="11.7109375" style="1" bestFit="1" customWidth="1"/>
    <col min="7" max="7" width="5.28515625" style="1" bestFit="1" customWidth="1"/>
    <col min="8" max="8" width="9.140625" style="1" customWidth="1"/>
    <col min="9" max="9" width="9.140625" style="1"/>
    <col min="10" max="10" width="9.85546875" style="5" bestFit="1" customWidth="1"/>
    <col min="11" max="11" width="11.5703125" style="1" bestFit="1" customWidth="1"/>
    <col min="12" max="252" width="9.140625" style="1"/>
    <col min="253" max="253" width="7.7109375" style="1" customWidth="1"/>
    <col min="254" max="254" width="10.7109375" style="1" customWidth="1"/>
    <col min="255" max="255" width="18.7109375" style="1" customWidth="1"/>
    <col min="256" max="256" width="15.7109375" style="1" customWidth="1"/>
    <col min="257" max="259" width="9.140625" style="1"/>
    <col min="260" max="260" width="0" style="1" hidden="1" customWidth="1"/>
    <col min="261" max="261" width="9.140625" style="1"/>
    <col min="262" max="264" width="0" style="1" hidden="1" customWidth="1"/>
    <col min="265" max="508" width="9.140625" style="1"/>
    <col min="509" max="509" width="7.7109375" style="1" customWidth="1"/>
    <col min="510" max="510" width="10.7109375" style="1" customWidth="1"/>
    <col min="511" max="511" width="18.7109375" style="1" customWidth="1"/>
    <col min="512" max="512" width="15.7109375" style="1" customWidth="1"/>
    <col min="513" max="515" width="9.140625" style="1"/>
    <col min="516" max="516" width="0" style="1" hidden="1" customWidth="1"/>
    <col min="517" max="517" width="9.140625" style="1"/>
    <col min="518" max="520" width="0" style="1" hidden="1" customWidth="1"/>
    <col min="521" max="764" width="9.140625" style="1"/>
    <col min="765" max="765" width="7.7109375" style="1" customWidth="1"/>
    <col min="766" max="766" width="10.7109375" style="1" customWidth="1"/>
    <col min="767" max="767" width="18.7109375" style="1" customWidth="1"/>
    <col min="768" max="768" width="15.7109375" style="1" customWidth="1"/>
    <col min="769" max="771" width="9.140625" style="1"/>
    <col min="772" max="772" width="0" style="1" hidden="1" customWidth="1"/>
    <col min="773" max="773" width="9.140625" style="1"/>
    <col min="774" max="776" width="0" style="1" hidden="1" customWidth="1"/>
    <col min="777" max="1020" width="9.140625" style="1"/>
    <col min="1021" max="1021" width="7.7109375" style="1" customWidth="1"/>
    <col min="1022" max="1022" width="10.7109375" style="1" customWidth="1"/>
    <col min="1023" max="1023" width="18.7109375" style="1" customWidth="1"/>
    <col min="1024" max="1024" width="15.7109375" style="1" customWidth="1"/>
    <col min="1025" max="1027" width="9.140625" style="1"/>
    <col min="1028" max="1028" width="0" style="1" hidden="1" customWidth="1"/>
    <col min="1029" max="1029" width="9.140625" style="1"/>
    <col min="1030" max="1032" width="0" style="1" hidden="1" customWidth="1"/>
    <col min="1033" max="1276" width="9.140625" style="1"/>
    <col min="1277" max="1277" width="7.7109375" style="1" customWidth="1"/>
    <col min="1278" max="1278" width="10.7109375" style="1" customWidth="1"/>
    <col min="1279" max="1279" width="18.7109375" style="1" customWidth="1"/>
    <col min="1280" max="1280" width="15.7109375" style="1" customWidth="1"/>
    <col min="1281" max="1283" width="9.140625" style="1"/>
    <col min="1284" max="1284" width="0" style="1" hidden="1" customWidth="1"/>
    <col min="1285" max="1285" width="9.140625" style="1"/>
    <col min="1286" max="1288" width="0" style="1" hidden="1" customWidth="1"/>
    <col min="1289" max="1532" width="9.140625" style="1"/>
    <col min="1533" max="1533" width="7.7109375" style="1" customWidth="1"/>
    <col min="1534" max="1534" width="10.7109375" style="1" customWidth="1"/>
    <col min="1535" max="1535" width="18.7109375" style="1" customWidth="1"/>
    <col min="1536" max="1536" width="15.7109375" style="1" customWidth="1"/>
    <col min="1537" max="1539" width="9.140625" style="1"/>
    <col min="1540" max="1540" width="0" style="1" hidden="1" customWidth="1"/>
    <col min="1541" max="1541" width="9.140625" style="1"/>
    <col min="1542" max="1544" width="0" style="1" hidden="1" customWidth="1"/>
    <col min="1545" max="1788" width="9.140625" style="1"/>
    <col min="1789" max="1789" width="7.7109375" style="1" customWidth="1"/>
    <col min="1790" max="1790" width="10.7109375" style="1" customWidth="1"/>
    <col min="1791" max="1791" width="18.7109375" style="1" customWidth="1"/>
    <col min="1792" max="1792" width="15.7109375" style="1" customWidth="1"/>
    <col min="1793" max="1795" width="9.140625" style="1"/>
    <col min="1796" max="1796" width="0" style="1" hidden="1" customWidth="1"/>
    <col min="1797" max="1797" width="9.140625" style="1"/>
    <col min="1798" max="1800" width="0" style="1" hidden="1" customWidth="1"/>
    <col min="1801" max="2044" width="9.140625" style="1"/>
    <col min="2045" max="2045" width="7.7109375" style="1" customWidth="1"/>
    <col min="2046" max="2046" width="10.7109375" style="1" customWidth="1"/>
    <col min="2047" max="2047" width="18.7109375" style="1" customWidth="1"/>
    <col min="2048" max="2048" width="15.7109375" style="1" customWidth="1"/>
    <col min="2049" max="2051" width="9.140625" style="1"/>
    <col min="2052" max="2052" width="0" style="1" hidden="1" customWidth="1"/>
    <col min="2053" max="2053" width="9.140625" style="1"/>
    <col min="2054" max="2056" width="0" style="1" hidden="1" customWidth="1"/>
    <col min="2057" max="2300" width="9.140625" style="1"/>
    <col min="2301" max="2301" width="7.7109375" style="1" customWidth="1"/>
    <col min="2302" max="2302" width="10.7109375" style="1" customWidth="1"/>
    <col min="2303" max="2303" width="18.7109375" style="1" customWidth="1"/>
    <col min="2304" max="2304" width="15.7109375" style="1" customWidth="1"/>
    <col min="2305" max="2307" width="9.140625" style="1"/>
    <col min="2308" max="2308" width="0" style="1" hidden="1" customWidth="1"/>
    <col min="2309" max="2309" width="9.140625" style="1"/>
    <col min="2310" max="2312" width="0" style="1" hidden="1" customWidth="1"/>
    <col min="2313" max="2556" width="9.140625" style="1"/>
    <col min="2557" max="2557" width="7.7109375" style="1" customWidth="1"/>
    <col min="2558" max="2558" width="10.7109375" style="1" customWidth="1"/>
    <col min="2559" max="2559" width="18.7109375" style="1" customWidth="1"/>
    <col min="2560" max="2560" width="15.7109375" style="1" customWidth="1"/>
    <col min="2561" max="2563" width="9.140625" style="1"/>
    <col min="2564" max="2564" width="0" style="1" hidden="1" customWidth="1"/>
    <col min="2565" max="2565" width="9.140625" style="1"/>
    <col min="2566" max="2568" width="0" style="1" hidden="1" customWidth="1"/>
    <col min="2569" max="2812" width="9.140625" style="1"/>
    <col min="2813" max="2813" width="7.7109375" style="1" customWidth="1"/>
    <col min="2814" max="2814" width="10.7109375" style="1" customWidth="1"/>
    <col min="2815" max="2815" width="18.7109375" style="1" customWidth="1"/>
    <col min="2816" max="2816" width="15.7109375" style="1" customWidth="1"/>
    <col min="2817" max="2819" width="9.140625" style="1"/>
    <col min="2820" max="2820" width="0" style="1" hidden="1" customWidth="1"/>
    <col min="2821" max="2821" width="9.140625" style="1"/>
    <col min="2822" max="2824" width="0" style="1" hidden="1" customWidth="1"/>
    <col min="2825" max="3068" width="9.140625" style="1"/>
    <col min="3069" max="3069" width="7.7109375" style="1" customWidth="1"/>
    <col min="3070" max="3070" width="10.7109375" style="1" customWidth="1"/>
    <col min="3071" max="3071" width="18.7109375" style="1" customWidth="1"/>
    <col min="3072" max="3072" width="15.7109375" style="1" customWidth="1"/>
    <col min="3073" max="3075" width="9.140625" style="1"/>
    <col min="3076" max="3076" width="0" style="1" hidden="1" customWidth="1"/>
    <col min="3077" max="3077" width="9.140625" style="1"/>
    <col min="3078" max="3080" width="0" style="1" hidden="1" customWidth="1"/>
    <col min="3081" max="3324" width="9.140625" style="1"/>
    <col min="3325" max="3325" width="7.7109375" style="1" customWidth="1"/>
    <col min="3326" max="3326" width="10.7109375" style="1" customWidth="1"/>
    <col min="3327" max="3327" width="18.7109375" style="1" customWidth="1"/>
    <col min="3328" max="3328" width="15.7109375" style="1" customWidth="1"/>
    <col min="3329" max="3331" width="9.140625" style="1"/>
    <col min="3332" max="3332" width="0" style="1" hidden="1" customWidth="1"/>
    <col min="3333" max="3333" width="9.140625" style="1"/>
    <col min="3334" max="3336" width="0" style="1" hidden="1" customWidth="1"/>
    <col min="3337" max="3580" width="9.140625" style="1"/>
    <col min="3581" max="3581" width="7.7109375" style="1" customWidth="1"/>
    <col min="3582" max="3582" width="10.7109375" style="1" customWidth="1"/>
    <col min="3583" max="3583" width="18.7109375" style="1" customWidth="1"/>
    <col min="3584" max="3584" width="15.7109375" style="1" customWidth="1"/>
    <col min="3585" max="3587" width="9.140625" style="1"/>
    <col min="3588" max="3588" width="0" style="1" hidden="1" customWidth="1"/>
    <col min="3589" max="3589" width="9.140625" style="1"/>
    <col min="3590" max="3592" width="0" style="1" hidden="1" customWidth="1"/>
    <col min="3593" max="3836" width="9.140625" style="1"/>
    <col min="3837" max="3837" width="7.7109375" style="1" customWidth="1"/>
    <col min="3838" max="3838" width="10.7109375" style="1" customWidth="1"/>
    <col min="3839" max="3839" width="18.7109375" style="1" customWidth="1"/>
    <col min="3840" max="3840" width="15.7109375" style="1" customWidth="1"/>
    <col min="3841" max="3843" width="9.140625" style="1"/>
    <col min="3844" max="3844" width="0" style="1" hidden="1" customWidth="1"/>
    <col min="3845" max="3845" width="9.140625" style="1"/>
    <col min="3846" max="3848" width="0" style="1" hidden="1" customWidth="1"/>
    <col min="3849" max="4092" width="9.140625" style="1"/>
    <col min="4093" max="4093" width="7.7109375" style="1" customWidth="1"/>
    <col min="4094" max="4094" width="10.7109375" style="1" customWidth="1"/>
    <col min="4095" max="4095" width="18.7109375" style="1" customWidth="1"/>
    <col min="4096" max="4096" width="15.7109375" style="1" customWidth="1"/>
    <col min="4097" max="4099" width="9.140625" style="1"/>
    <col min="4100" max="4100" width="0" style="1" hidden="1" customWidth="1"/>
    <col min="4101" max="4101" width="9.140625" style="1"/>
    <col min="4102" max="4104" width="0" style="1" hidden="1" customWidth="1"/>
    <col min="4105" max="4348" width="9.140625" style="1"/>
    <col min="4349" max="4349" width="7.7109375" style="1" customWidth="1"/>
    <col min="4350" max="4350" width="10.7109375" style="1" customWidth="1"/>
    <col min="4351" max="4351" width="18.7109375" style="1" customWidth="1"/>
    <col min="4352" max="4352" width="15.7109375" style="1" customWidth="1"/>
    <col min="4353" max="4355" width="9.140625" style="1"/>
    <col min="4356" max="4356" width="0" style="1" hidden="1" customWidth="1"/>
    <col min="4357" max="4357" width="9.140625" style="1"/>
    <col min="4358" max="4360" width="0" style="1" hidden="1" customWidth="1"/>
    <col min="4361" max="4604" width="9.140625" style="1"/>
    <col min="4605" max="4605" width="7.7109375" style="1" customWidth="1"/>
    <col min="4606" max="4606" width="10.7109375" style="1" customWidth="1"/>
    <col min="4607" max="4607" width="18.7109375" style="1" customWidth="1"/>
    <col min="4608" max="4608" width="15.7109375" style="1" customWidth="1"/>
    <col min="4609" max="4611" width="9.140625" style="1"/>
    <col min="4612" max="4612" width="0" style="1" hidden="1" customWidth="1"/>
    <col min="4613" max="4613" width="9.140625" style="1"/>
    <col min="4614" max="4616" width="0" style="1" hidden="1" customWidth="1"/>
    <col min="4617" max="4860" width="9.140625" style="1"/>
    <col min="4861" max="4861" width="7.7109375" style="1" customWidth="1"/>
    <col min="4862" max="4862" width="10.7109375" style="1" customWidth="1"/>
    <col min="4863" max="4863" width="18.7109375" style="1" customWidth="1"/>
    <col min="4864" max="4864" width="15.7109375" style="1" customWidth="1"/>
    <col min="4865" max="4867" width="9.140625" style="1"/>
    <col min="4868" max="4868" width="0" style="1" hidden="1" customWidth="1"/>
    <col min="4869" max="4869" width="9.140625" style="1"/>
    <col min="4870" max="4872" width="0" style="1" hidden="1" customWidth="1"/>
    <col min="4873" max="5116" width="9.140625" style="1"/>
    <col min="5117" max="5117" width="7.7109375" style="1" customWidth="1"/>
    <col min="5118" max="5118" width="10.7109375" style="1" customWidth="1"/>
    <col min="5119" max="5119" width="18.7109375" style="1" customWidth="1"/>
    <col min="5120" max="5120" width="15.7109375" style="1" customWidth="1"/>
    <col min="5121" max="5123" width="9.140625" style="1"/>
    <col min="5124" max="5124" width="0" style="1" hidden="1" customWidth="1"/>
    <col min="5125" max="5125" width="9.140625" style="1"/>
    <col min="5126" max="5128" width="0" style="1" hidden="1" customWidth="1"/>
    <col min="5129" max="5372" width="9.140625" style="1"/>
    <col min="5373" max="5373" width="7.7109375" style="1" customWidth="1"/>
    <col min="5374" max="5374" width="10.7109375" style="1" customWidth="1"/>
    <col min="5375" max="5375" width="18.7109375" style="1" customWidth="1"/>
    <col min="5376" max="5376" width="15.7109375" style="1" customWidth="1"/>
    <col min="5377" max="5379" width="9.140625" style="1"/>
    <col min="5380" max="5380" width="0" style="1" hidden="1" customWidth="1"/>
    <col min="5381" max="5381" width="9.140625" style="1"/>
    <col min="5382" max="5384" width="0" style="1" hidden="1" customWidth="1"/>
    <col min="5385" max="5628" width="9.140625" style="1"/>
    <col min="5629" max="5629" width="7.7109375" style="1" customWidth="1"/>
    <col min="5630" max="5630" width="10.7109375" style="1" customWidth="1"/>
    <col min="5631" max="5631" width="18.7109375" style="1" customWidth="1"/>
    <col min="5632" max="5632" width="15.7109375" style="1" customWidth="1"/>
    <col min="5633" max="5635" width="9.140625" style="1"/>
    <col min="5636" max="5636" width="0" style="1" hidden="1" customWidth="1"/>
    <col min="5637" max="5637" width="9.140625" style="1"/>
    <col min="5638" max="5640" width="0" style="1" hidden="1" customWidth="1"/>
    <col min="5641" max="5884" width="9.140625" style="1"/>
    <col min="5885" max="5885" width="7.7109375" style="1" customWidth="1"/>
    <col min="5886" max="5886" width="10.7109375" style="1" customWidth="1"/>
    <col min="5887" max="5887" width="18.7109375" style="1" customWidth="1"/>
    <col min="5888" max="5888" width="15.7109375" style="1" customWidth="1"/>
    <col min="5889" max="5891" width="9.140625" style="1"/>
    <col min="5892" max="5892" width="0" style="1" hidden="1" customWidth="1"/>
    <col min="5893" max="5893" width="9.140625" style="1"/>
    <col min="5894" max="5896" width="0" style="1" hidden="1" customWidth="1"/>
    <col min="5897" max="6140" width="9.140625" style="1"/>
    <col min="6141" max="6141" width="7.7109375" style="1" customWidth="1"/>
    <col min="6142" max="6142" width="10.7109375" style="1" customWidth="1"/>
    <col min="6143" max="6143" width="18.7109375" style="1" customWidth="1"/>
    <col min="6144" max="6144" width="15.7109375" style="1" customWidth="1"/>
    <col min="6145" max="6147" width="9.140625" style="1"/>
    <col min="6148" max="6148" width="0" style="1" hidden="1" customWidth="1"/>
    <col min="6149" max="6149" width="9.140625" style="1"/>
    <col min="6150" max="6152" width="0" style="1" hidden="1" customWidth="1"/>
    <col min="6153" max="6396" width="9.140625" style="1"/>
    <col min="6397" max="6397" width="7.7109375" style="1" customWidth="1"/>
    <col min="6398" max="6398" width="10.7109375" style="1" customWidth="1"/>
    <col min="6399" max="6399" width="18.7109375" style="1" customWidth="1"/>
    <col min="6400" max="6400" width="15.7109375" style="1" customWidth="1"/>
    <col min="6401" max="6403" width="9.140625" style="1"/>
    <col min="6404" max="6404" width="0" style="1" hidden="1" customWidth="1"/>
    <col min="6405" max="6405" width="9.140625" style="1"/>
    <col min="6406" max="6408" width="0" style="1" hidden="1" customWidth="1"/>
    <col min="6409" max="6652" width="9.140625" style="1"/>
    <col min="6653" max="6653" width="7.7109375" style="1" customWidth="1"/>
    <col min="6654" max="6654" width="10.7109375" style="1" customWidth="1"/>
    <col min="6655" max="6655" width="18.7109375" style="1" customWidth="1"/>
    <col min="6656" max="6656" width="15.7109375" style="1" customWidth="1"/>
    <col min="6657" max="6659" width="9.140625" style="1"/>
    <col min="6660" max="6660" width="0" style="1" hidden="1" customWidth="1"/>
    <col min="6661" max="6661" width="9.140625" style="1"/>
    <col min="6662" max="6664" width="0" style="1" hidden="1" customWidth="1"/>
    <col min="6665" max="6908" width="9.140625" style="1"/>
    <col min="6909" max="6909" width="7.7109375" style="1" customWidth="1"/>
    <col min="6910" max="6910" width="10.7109375" style="1" customWidth="1"/>
    <col min="6911" max="6911" width="18.7109375" style="1" customWidth="1"/>
    <col min="6912" max="6912" width="15.7109375" style="1" customWidth="1"/>
    <col min="6913" max="6915" width="9.140625" style="1"/>
    <col min="6916" max="6916" width="0" style="1" hidden="1" customWidth="1"/>
    <col min="6917" max="6917" width="9.140625" style="1"/>
    <col min="6918" max="6920" width="0" style="1" hidden="1" customWidth="1"/>
    <col min="6921" max="7164" width="9.140625" style="1"/>
    <col min="7165" max="7165" width="7.7109375" style="1" customWidth="1"/>
    <col min="7166" max="7166" width="10.7109375" style="1" customWidth="1"/>
    <col min="7167" max="7167" width="18.7109375" style="1" customWidth="1"/>
    <col min="7168" max="7168" width="15.7109375" style="1" customWidth="1"/>
    <col min="7169" max="7171" width="9.140625" style="1"/>
    <col min="7172" max="7172" width="0" style="1" hidden="1" customWidth="1"/>
    <col min="7173" max="7173" width="9.140625" style="1"/>
    <col min="7174" max="7176" width="0" style="1" hidden="1" customWidth="1"/>
    <col min="7177" max="7420" width="9.140625" style="1"/>
    <col min="7421" max="7421" width="7.7109375" style="1" customWidth="1"/>
    <col min="7422" max="7422" width="10.7109375" style="1" customWidth="1"/>
    <col min="7423" max="7423" width="18.7109375" style="1" customWidth="1"/>
    <col min="7424" max="7424" width="15.7109375" style="1" customWidth="1"/>
    <col min="7425" max="7427" width="9.140625" style="1"/>
    <col min="7428" max="7428" width="0" style="1" hidden="1" customWidth="1"/>
    <col min="7429" max="7429" width="9.140625" style="1"/>
    <col min="7430" max="7432" width="0" style="1" hidden="1" customWidth="1"/>
    <col min="7433" max="7676" width="9.140625" style="1"/>
    <col min="7677" max="7677" width="7.7109375" style="1" customWidth="1"/>
    <col min="7678" max="7678" width="10.7109375" style="1" customWidth="1"/>
    <col min="7679" max="7679" width="18.7109375" style="1" customWidth="1"/>
    <col min="7680" max="7680" width="15.7109375" style="1" customWidth="1"/>
    <col min="7681" max="7683" width="9.140625" style="1"/>
    <col min="7684" max="7684" width="0" style="1" hidden="1" customWidth="1"/>
    <col min="7685" max="7685" width="9.140625" style="1"/>
    <col min="7686" max="7688" width="0" style="1" hidden="1" customWidth="1"/>
    <col min="7689" max="7932" width="9.140625" style="1"/>
    <col min="7933" max="7933" width="7.7109375" style="1" customWidth="1"/>
    <col min="7934" max="7934" width="10.7109375" style="1" customWidth="1"/>
    <col min="7935" max="7935" width="18.7109375" style="1" customWidth="1"/>
    <col min="7936" max="7936" width="15.7109375" style="1" customWidth="1"/>
    <col min="7937" max="7939" width="9.140625" style="1"/>
    <col min="7940" max="7940" width="0" style="1" hidden="1" customWidth="1"/>
    <col min="7941" max="7941" width="9.140625" style="1"/>
    <col min="7942" max="7944" width="0" style="1" hidden="1" customWidth="1"/>
    <col min="7945" max="8188" width="9.140625" style="1"/>
    <col min="8189" max="8189" width="7.7109375" style="1" customWidth="1"/>
    <col min="8190" max="8190" width="10.7109375" style="1" customWidth="1"/>
    <col min="8191" max="8191" width="18.7109375" style="1" customWidth="1"/>
    <col min="8192" max="8192" width="15.7109375" style="1" customWidth="1"/>
    <col min="8193" max="8195" width="9.140625" style="1"/>
    <col min="8196" max="8196" width="0" style="1" hidden="1" customWidth="1"/>
    <col min="8197" max="8197" width="9.140625" style="1"/>
    <col min="8198" max="8200" width="0" style="1" hidden="1" customWidth="1"/>
    <col min="8201" max="8444" width="9.140625" style="1"/>
    <col min="8445" max="8445" width="7.7109375" style="1" customWidth="1"/>
    <col min="8446" max="8446" width="10.7109375" style="1" customWidth="1"/>
    <col min="8447" max="8447" width="18.7109375" style="1" customWidth="1"/>
    <col min="8448" max="8448" width="15.7109375" style="1" customWidth="1"/>
    <col min="8449" max="8451" width="9.140625" style="1"/>
    <col min="8452" max="8452" width="0" style="1" hidden="1" customWidth="1"/>
    <col min="8453" max="8453" width="9.140625" style="1"/>
    <col min="8454" max="8456" width="0" style="1" hidden="1" customWidth="1"/>
    <col min="8457" max="8700" width="9.140625" style="1"/>
    <col min="8701" max="8701" width="7.7109375" style="1" customWidth="1"/>
    <col min="8702" max="8702" width="10.7109375" style="1" customWidth="1"/>
    <col min="8703" max="8703" width="18.7109375" style="1" customWidth="1"/>
    <col min="8704" max="8704" width="15.7109375" style="1" customWidth="1"/>
    <col min="8705" max="8707" width="9.140625" style="1"/>
    <col min="8708" max="8708" width="0" style="1" hidden="1" customWidth="1"/>
    <col min="8709" max="8709" width="9.140625" style="1"/>
    <col min="8710" max="8712" width="0" style="1" hidden="1" customWidth="1"/>
    <col min="8713" max="8956" width="9.140625" style="1"/>
    <col min="8957" max="8957" width="7.7109375" style="1" customWidth="1"/>
    <col min="8958" max="8958" width="10.7109375" style="1" customWidth="1"/>
    <col min="8959" max="8959" width="18.7109375" style="1" customWidth="1"/>
    <col min="8960" max="8960" width="15.7109375" style="1" customWidth="1"/>
    <col min="8961" max="8963" width="9.140625" style="1"/>
    <col min="8964" max="8964" width="0" style="1" hidden="1" customWidth="1"/>
    <col min="8965" max="8965" width="9.140625" style="1"/>
    <col min="8966" max="8968" width="0" style="1" hidden="1" customWidth="1"/>
    <col min="8969" max="9212" width="9.140625" style="1"/>
    <col min="9213" max="9213" width="7.7109375" style="1" customWidth="1"/>
    <col min="9214" max="9214" width="10.7109375" style="1" customWidth="1"/>
    <col min="9215" max="9215" width="18.7109375" style="1" customWidth="1"/>
    <col min="9216" max="9216" width="15.7109375" style="1" customWidth="1"/>
    <col min="9217" max="9219" width="9.140625" style="1"/>
    <col min="9220" max="9220" width="0" style="1" hidden="1" customWidth="1"/>
    <col min="9221" max="9221" width="9.140625" style="1"/>
    <col min="9222" max="9224" width="0" style="1" hidden="1" customWidth="1"/>
    <col min="9225" max="9468" width="9.140625" style="1"/>
    <col min="9469" max="9469" width="7.7109375" style="1" customWidth="1"/>
    <col min="9470" max="9470" width="10.7109375" style="1" customWidth="1"/>
    <col min="9471" max="9471" width="18.7109375" style="1" customWidth="1"/>
    <col min="9472" max="9472" width="15.7109375" style="1" customWidth="1"/>
    <col min="9473" max="9475" width="9.140625" style="1"/>
    <col min="9476" max="9476" width="0" style="1" hidden="1" customWidth="1"/>
    <col min="9477" max="9477" width="9.140625" style="1"/>
    <col min="9478" max="9480" width="0" style="1" hidden="1" customWidth="1"/>
    <col min="9481" max="9724" width="9.140625" style="1"/>
    <col min="9725" max="9725" width="7.7109375" style="1" customWidth="1"/>
    <col min="9726" max="9726" width="10.7109375" style="1" customWidth="1"/>
    <col min="9727" max="9727" width="18.7109375" style="1" customWidth="1"/>
    <col min="9728" max="9728" width="15.7109375" style="1" customWidth="1"/>
    <col min="9729" max="9731" width="9.140625" style="1"/>
    <col min="9732" max="9732" width="0" style="1" hidden="1" customWidth="1"/>
    <col min="9733" max="9733" width="9.140625" style="1"/>
    <col min="9734" max="9736" width="0" style="1" hidden="1" customWidth="1"/>
    <col min="9737" max="9980" width="9.140625" style="1"/>
    <col min="9981" max="9981" width="7.7109375" style="1" customWidth="1"/>
    <col min="9982" max="9982" width="10.7109375" style="1" customWidth="1"/>
    <col min="9983" max="9983" width="18.7109375" style="1" customWidth="1"/>
    <col min="9984" max="9984" width="15.7109375" style="1" customWidth="1"/>
    <col min="9985" max="9987" width="9.140625" style="1"/>
    <col min="9988" max="9988" width="0" style="1" hidden="1" customWidth="1"/>
    <col min="9989" max="9989" width="9.140625" style="1"/>
    <col min="9990" max="9992" width="0" style="1" hidden="1" customWidth="1"/>
    <col min="9993" max="10236" width="9.140625" style="1"/>
    <col min="10237" max="10237" width="7.7109375" style="1" customWidth="1"/>
    <col min="10238" max="10238" width="10.7109375" style="1" customWidth="1"/>
    <col min="10239" max="10239" width="18.7109375" style="1" customWidth="1"/>
    <col min="10240" max="10240" width="15.7109375" style="1" customWidth="1"/>
    <col min="10241" max="10243" width="9.140625" style="1"/>
    <col min="10244" max="10244" width="0" style="1" hidden="1" customWidth="1"/>
    <col min="10245" max="10245" width="9.140625" style="1"/>
    <col min="10246" max="10248" width="0" style="1" hidden="1" customWidth="1"/>
    <col min="10249" max="10492" width="9.140625" style="1"/>
    <col min="10493" max="10493" width="7.7109375" style="1" customWidth="1"/>
    <col min="10494" max="10494" width="10.7109375" style="1" customWidth="1"/>
    <col min="10495" max="10495" width="18.7109375" style="1" customWidth="1"/>
    <col min="10496" max="10496" width="15.7109375" style="1" customWidth="1"/>
    <col min="10497" max="10499" width="9.140625" style="1"/>
    <col min="10500" max="10500" width="0" style="1" hidden="1" customWidth="1"/>
    <col min="10501" max="10501" width="9.140625" style="1"/>
    <col min="10502" max="10504" width="0" style="1" hidden="1" customWidth="1"/>
    <col min="10505" max="10748" width="9.140625" style="1"/>
    <col min="10749" max="10749" width="7.7109375" style="1" customWidth="1"/>
    <col min="10750" max="10750" width="10.7109375" style="1" customWidth="1"/>
    <col min="10751" max="10751" width="18.7109375" style="1" customWidth="1"/>
    <col min="10752" max="10752" width="15.7109375" style="1" customWidth="1"/>
    <col min="10753" max="10755" width="9.140625" style="1"/>
    <col min="10756" max="10756" width="0" style="1" hidden="1" customWidth="1"/>
    <col min="10757" max="10757" width="9.140625" style="1"/>
    <col min="10758" max="10760" width="0" style="1" hidden="1" customWidth="1"/>
    <col min="10761" max="11004" width="9.140625" style="1"/>
    <col min="11005" max="11005" width="7.7109375" style="1" customWidth="1"/>
    <col min="11006" max="11006" width="10.7109375" style="1" customWidth="1"/>
    <col min="11007" max="11007" width="18.7109375" style="1" customWidth="1"/>
    <col min="11008" max="11008" width="15.7109375" style="1" customWidth="1"/>
    <col min="11009" max="11011" width="9.140625" style="1"/>
    <col min="11012" max="11012" width="0" style="1" hidden="1" customWidth="1"/>
    <col min="11013" max="11013" width="9.140625" style="1"/>
    <col min="11014" max="11016" width="0" style="1" hidden="1" customWidth="1"/>
    <col min="11017" max="11260" width="9.140625" style="1"/>
    <col min="11261" max="11261" width="7.7109375" style="1" customWidth="1"/>
    <col min="11262" max="11262" width="10.7109375" style="1" customWidth="1"/>
    <col min="11263" max="11263" width="18.7109375" style="1" customWidth="1"/>
    <col min="11264" max="11264" width="15.7109375" style="1" customWidth="1"/>
    <col min="11265" max="11267" width="9.140625" style="1"/>
    <col min="11268" max="11268" width="0" style="1" hidden="1" customWidth="1"/>
    <col min="11269" max="11269" width="9.140625" style="1"/>
    <col min="11270" max="11272" width="0" style="1" hidden="1" customWidth="1"/>
    <col min="11273" max="11516" width="9.140625" style="1"/>
    <col min="11517" max="11517" width="7.7109375" style="1" customWidth="1"/>
    <col min="11518" max="11518" width="10.7109375" style="1" customWidth="1"/>
    <col min="11519" max="11519" width="18.7109375" style="1" customWidth="1"/>
    <col min="11520" max="11520" width="15.7109375" style="1" customWidth="1"/>
    <col min="11521" max="11523" width="9.140625" style="1"/>
    <col min="11524" max="11524" width="0" style="1" hidden="1" customWidth="1"/>
    <col min="11525" max="11525" width="9.140625" style="1"/>
    <col min="11526" max="11528" width="0" style="1" hidden="1" customWidth="1"/>
    <col min="11529" max="11772" width="9.140625" style="1"/>
    <col min="11773" max="11773" width="7.7109375" style="1" customWidth="1"/>
    <col min="11774" max="11774" width="10.7109375" style="1" customWidth="1"/>
    <col min="11775" max="11775" width="18.7109375" style="1" customWidth="1"/>
    <col min="11776" max="11776" width="15.7109375" style="1" customWidth="1"/>
    <col min="11777" max="11779" width="9.140625" style="1"/>
    <col min="11780" max="11780" width="0" style="1" hidden="1" customWidth="1"/>
    <col min="11781" max="11781" width="9.140625" style="1"/>
    <col min="11782" max="11784" width="0" style="1" hidden="1" customWidth="1"/>
    <col min="11785" max="12028" width="9.140625" style="1"/>
    <col min="12029" max="12029" width="7.7109375" style="1" customWidth="1"/>
    <col min="12030" max="12030" width="10.7109375" style="1" customWidth="1"/>
    <col min="12031" max="12031" width="18.7109375" style="1" customWidth="1"/>
    <col min="12032" max="12032" width="15.7109375" style="1" customWidth="1"/>
    <col min="12033" max="12035" width="9.140625" style="1"/>
    <col min="12036" max="12036" width="0" style="1" hidden="1" customWidth="1"/>
    <col min="12037" max="12037" width="9.140625" style="1"/>
    <col min="12038" max="12040" width="0" style="1" hidden="1" customWidth="1"/>
    <col min="12041" max="12284" width="9.140625" style="1"/>
    <col min="12285" max="12285" width="7.7109375" style="1" customWidth="1"/>
    <col min="12286" max="12286" width="10.7109375" style="1" customWidth="1"/>
    <col min="12287" max="12287" width="18.7109375" style="1" customWidth="1"/>
    <col min="12288" max="12288" width="15.7109375" style="1" customWidth="1"/>
    <col min="12289" max="12291" width="9.140625" style="1"/>
    <col min="12292" max="12292" width="0" style="1" hidden="1" customWidth="1"/>
    <col min="12293" max="12293" width="9.140625" style="1"/>
    <col min="12294" max="12296" width="0" style="1" hidden="1" customWidth="1"/>
    <col min="12297" max="12540" width="9.140625" style="1"/>
    <col min="12541" max="12541" width="7.7109375" style="1" customWidth="1"/>
    <col min="12542" max="12542" width="10.7109375" style="1" customWidth="1"/>
    <col min="12543" max="12543" width="18.7109375" style="1" customWidth="1"/>
    <col min="12544" max="12544" width="15.7109375" style="1" customWidth="1"/>
    <col min="12545" max="12547" width="9.140625" style="1"/>
    <col min="12548" max="12548" width="0" style="1" hidden="1" customWidth="1"/>
    <col min="12549" max="12549" width="9.140625" style="1"/>
    <col min="12550" max="12552" width="0" style="1" hidden="1" customWidth="1"/>
    <col min="12553" max="12796" width="9.140625" style="1"/>
    <col min="12797" max="12797" width="7.7109375" style="1" customWidth="1"/>
    <col min="12798" max="12798" width="10.7109375" style="1" customWidth="1"/>
    <col min="12799" max="12799" width="18.7109375" style="1" customWidth="1"/>
    <col min="12800" max="12800" width="15.7109375" style="1" customWidth="1"/>
    <col min="12801" max="12803" width="9.140625" style="1"/>
    <col min="12804" max="12804" width="0" style="1" hidden="1" customWidth="1"/>
    <col min="12805" max="12805" width="9.140625" style="1"/>
    <col min="12806" max="12808" width="0" style="1" hidden="1" customWidth="1"/>
    <col min="12809" max="13052" width="9.140625" style="1"/>
    <col min="13053" max="13053" width="7.7109375" style="1" customWidth="1"/>
    <col min="13054" max="13054" width="10.7109375" style="1" customWidth="1"/>
    <col min="13055" max="13055" width="18.7109375" style="1" customWidth="1"/>
    <col min="13056" max="13056" width="15.7109375" style="1" customWidth="1"/>
    <col min="13057" max="13059" width="9.140625" style="1"/>
    <col min="13060" max="13060" width="0" style="1" hidden="1" customWidth="1"/>
    <col min="13061" max="13061" width="9.140625" style="1"/>
    <col min="13062" max="13064" width="0" style="1" hidden="1" customWidth="1"/>
    <col min="13065" max="13308" width="9.140625" style="1"/>
    <col min="13309" max="13309" width="7.7109375" style="1" customWidth="1"/>
    <col min="13310" max="13310" width="10.7109375" style="1" customWidth="1"/>
    <col min="13311" max="13311" width="18.7109375" style="1" customWidth="1"/>
    <col min="13312" max="13312" width="15.7109375" style="1" customWidth="1"/>
    <col min="13313" max="13315" width="9.140625" style="1"/>
    <col min="13316" max="13316" width="0" style="1" hidden="1" customWidth="1"/>
    <col min="13317" max="13317" width="9.140625" style="1"/>
    <col min="13318" max="13320" width="0" style="1" hidden="1" customWidth="1"/>
    <col min="13321" max="13564" width="9.140625" style="1"/>
    <col min="13565" max="13565" width="7.7109375" style="1" customWidth="1"/>
    <col min="13566" max="13566" width="10.7109375" style="1" customWidth="1"/>
    <col min="13567" max="13567" width="18.7109375" style="1" customWidth="1"/>
    <col min="13568" max="13568" width="15.7109375" style="1" customWidth="1"/>
    <col min="13569" max="13571" width="9.140625" style="1"/>
    <col min="13572" max="13572" width="0" style="1" hidden="1" customWidth="1"/>
    <col min="13573" max="13573" width="9.140625" style="1"/>
    <col min="13574" max="13576" width="0" style="1" hidden="1" customWidth="1"/>
    <col min="13577" max="13820" width="9.140625" style="1"/>
    <col min="13821" max="13821" width="7.7109375" style="1" customWidth="1"/>
    <col min="13822" max="13822" width="10.7109375" style="1" customWidth="1"/>
    <col min="13823" max="13823" width="18.7109375" style="1" customWidth="1"/>
    <col min="13824" max="13824" width="15.7109375" style="1" customWidth="1"/>
    <col min="13825" max="13827" width="9.140625" style="1"/>
    <col min="13828" max="13828" width="0" style="1" hidden="1" customWidth="1"/>
    <col min="13829" max="13829" width="9.140625" style="1"/>
    <col min="13830" max="13832" width="0" style="1" hidden="1" customWidth="1"/>
    <col min="13833" max="14076" width="9.140625" style="1"/>
    <col min="14077" max="14077" width="7.7109375" style="1" customWidth="1"/>
    <col min="14078" max="14078" width="10.7109375" style="1" customWidth="1"/>
    <col min="14079" max="14079" width="18.7109375" style="1" customWidth="1"/>
    <col min="14080" max="14080" width="15.7109375" style="1" customWidth="1"/>
    <col min="14081" max="14083" width="9.140625" style="1"/>
    <col min="14084" max="14084" width="0" style="1" hidden="1" customWidth="1"/>
    <col min="14085" max="14085" width="9.140625" style="1"/>
    <col min="14086" max="14088" width="0" style="1" hidden="1" customWidth="1"/>
    <col min="14089" max="14332" width="9.140625" style="1"/>
    <col min="14333" max="14333" width="7.7109375" style="1" customWidth="1"/>
    <col min="14334" max="14334" width="10.7109375" style="1" customWidth="1"/>
    <col min="14335" max="14335" width="18.7109375" style="1" customWidth="1"/>
    <col min="14336" max="14336" width="15.7109375" style="1" customWidth="1"/>
    <col min="14337" max="14339" width="9.140625" style="1"/>
    <col min="14340" max="14340" width="0" style="1" hidden="1" customWidth="1"/>
    <col min="14341" max="14341" width="9.140625" style="1"/>
    <col min="14342" max="14344" width="0" style="1" hidden="1" customWidth="1"/>
    <col min="14345" max="14588" width="9.140625" style="1"/>
    <col min="14589" max="14589" width="7.7109375" style="1" customWidth="1"/>
    <col min="14590" max="14590" width="10.7109375" style="1" customWidth="1"/>
    <col min="14591" max="14591" width="18.7109375" style="1" customWidth="1"/>
    <col min="14592" max="14592" width="15.7109375" style="1" customWidth="1"/>
    <col min="14593" max="14595" width="9.140625" style="1"/>
    <col min="14596" max="14596" width="0" style="1" hidden="1" customWidth="1"/>
    <col min="14597" max="14597" width="9.140625" style="1"/>
    <col min="14598" max="14600" width="0" style="1" hidden="1" customWidth="1"/>
    <col min="14601" max="14844" width="9.140625" style="1"/>
    <col min="14845" max="14845" width="7.7109375" style="1" customWidth="1"/>
    <col min="14846" max="14846" width="10.7109375" style="1" customWidth="1"/>
    <col min="14847" max="14847" width="18.7109375" style="1" customWidth="1"/>
    <col min="14848" max="14848" width="15.7109375" style="1" customWidth="1"/>
    <col min="14849" max="14851" width="9.140625" style="1"/>
    <col min="14852" max="14852" width="0" style="1" hidden="1" customWidth="1"/>
    <col min="14853" max="14853" width="9.140625" style="1"/>
    <col min="14854" max="14856" width="0" style="1" hidden="1" customWidth="1"/>
    <col min="14857" max="15100" width="9.140625" style="1"/>
    <col min="15101" max="15101" width="7.7109375" style="1" customWidth="1"/>
    <col min="15102" max="15102" width="10.7109375" style="1" customWidth="1"/>
    <col min="15103" max="15103" width="18.7109375" style="1" customWidth="1"/>
    <col min="15104" max="15104" width="15.7109375" style="1" customWidth="1"/>
    <col min="15105" max="15107" width="9.140625" style="1"/>
    <col min="15108" max="15108" width="0" style="1" hidden="1" customWidth="1"/>
    <col min="15109" max="15109" width="9.140625" style="1"/>
    <col min="15110" max="15112" width="0" style="1" hidden="1" customWidth="1"/>
    <col min="15113" max="15356" width="9.140625" style="1"/>
    <col min="15357" max="15357" width="7.7109375" style="1" customWidth="1"/>
    <col min="15358" max="15358" width="10.7109375" style="1" customWidth="1"/>
    <col min="15359" max="15359" width="18.7109375" style="1" customWidth="1"/>
    <col min="15360" max="15360" width="15.7109375" style="1" customWidth="1"/>
    <col min="15361" max="15363" width="9.140625" style="1"/>
    <col min="15364" max="15364" width="0" style="1" hidden="1" customWidth="1"/>
    <col min="15365" max="15365" width="9.140625" style="1"/>
    <col min="15366" max="15368" width="0" style="1" hidden="1" customWidth="1"/>
    <col min="15369" max="15612" width="9.140625" style="1"/>
    <col min="15613" max="15613" width="7.7109375" style="1" customWidth="1"/>
    <col min="15614" max="15614" width="10.7109375" style="1" customWidth="1"/>
    <col min="15615" max="15615" width="18.7109375" style="1" customWidth="1"/>
    <col min="15616" max="15616" width="15.7109375" style="1" customWidth="1"/>
    <col min="15617" max="15619" width="9.140625" style="1"/>
    <col min="15620" max="15620" width="0" style="1" hidden="1" customWidth="1"/>
    <col min="15621" max="15621" width="9.140625" style="1"/>
    <col min="15622" max="15624" width="0" style="1" hidden="1" customWidth="1"/>
    <col min="15625" max="15868" width="9.140625" style="1"/>
    <col min="15869" max="15869" width="7.7109375" style="1" customWidth="1"/>
    <col min="15870" max="15870" width="10.7109375" style="1" customWidth="1"/>
    <col min="15871" max="15871" width="18.7109375" style="1" customWidth="1"/>
    <col min="15872" max="15872" width="15.7109375" style="1" customWidth="1"/>
    <col min="15873" max="15875" width="9.140625" style="1"/>
    <col min="15876" max="15876" width="0" style="1" hidden="1" customWidth="1"/>
    <col min="15877" max="15877" width="9.140625" style="1"/>
    <col min="15878" max="15880" width="0" style="1" hidden="1" customWidth="1"/>
    <col min="15881" max="16124" width="9.140625" style="1"/>
    <col min="16125" max="16125" width="7.7109375" style="1" customWidth="1"/>
    <col min="16126" max="16126" width="10.7109375" style="1" customWidth="1"/>
    <col min="16127" max="16127" width="18.7109375" style="1" customWidth="1"/>
    <col min="16128" max="16128" width="15.7109375" style="1" customWidth="1"/>
    <col min="16129" max="16131" width="9.140625" style="1"/>
    <col min="16132" max="16132" width="0" style="1" hidden="1" customWidth="1"/>
    <col min="16133" max="16133" width="9.140625" style="1"/>
    <col min="16134" max="16136" width="0" style="1" hidden="1" customWidth="1"/>
    <col min="16137" max="16384" width="9.140625" style="1"/>
  </cols>
  <sheetData>
    <row r="1" spans="1:10">
      <c r="A1" s="2" t="s">
        <v>11</v>
      </c>
      <c r="B1" s="3">
        <v>100</v>
      </c>
    </row>
    <row r="2" spans="1:10">
      <c r="A2" s="2" t="s">
        <v>10</v>
      </c>
      <c r="B2" s="6">
        <v>0.01</v>
      </c>
      <c r="C2" s="21"/>
    </row>
    <row r="3" spans="1:10">
      <c r="A3" s="2" t="s">
        <v>31</v>
      </c>
      <c r="B3" s="6">
        <f>N73</f>
        <v>0.77860962566844916</v>
      </c>
      <c r="C3" s="21"/>
    </row>
    <row r="4" spans="1:10">
      <c r="A4" s="2" t="s">
        <v>0</v>
      </c>
      <c r="B4" s="7">
        <f>N74</f>
        <v>0.39893663742514635</v>
      </c>
    </row>
    <row r="5" spans="1:10">
      <c r="A5" s="2" t="s">
        <v>12</v>
      </c>
      <c r="B5" s="8">
        <v>0</v>
      </c>
    </row>
    <row r="7" spans="1:10">
      <c r="A7" s="2" t="s">
        <v>1</v>
      </c>
      <c r="B7" s="2">
        <f ca="1">$E$313</f>
        <v>236</v>
      </c>
      <c r="C7" s="9"/>
    </row>
    <row r="8" spans="1:10">
      <c r="A8" s="10" t="s">
        <v>2</v>
      </c>
      <c r="B8" s="11">
        <f ca="1">$B$313</f>
        <v>134.50026377757791</v>
      </c>
      <c r="C8" s="9"/>
    </row>
    <row r="9" spans="1:10">
      <c r="A9" s="12" t="s">
        <v>3</v>
      </c>
      <c r="B9" s="13">
        <f ca="1">$G$314</f>
        <v>-9.4254075150200336</v>
      </c>
    </row>
    <row r="10" spans="1:10">
      <c r="A10" s="14" t="s">
        <v>4</v>
      </c>
      <c r="B10" s="15">
        <f ca="1">$F$314</f>
        <v>34.500263777577914</v>
      </c>
    </row>
    <row r="11" spans="1:10">
      <c r="A11" s="4" t="s">
        <v>5</v>
      </c>
      <c r="B11" s="4">
        <f ca="1">COUNT(A:A)</f>
        <v>300</v>
      </c>
    </row>
    <row r="12" spans="1:10">
      <c r="I12" s="5"/>
      <c r="J12" s="1"/>
    </row>
    <row r="13" spans="1:10">
      <c r="A13" s="17" t="s">
        <v>6</v>
      </c>
      <c r="B13" s="9" t="s">
        <v>19</v>
      </c>
      <c r="C13" s="9" t="s">
        <v>7</v>
      </c>
      <c r="D13" s="9" t="s">
        <v>8</v>
      </c>
      <c r="E13" s="4" t="s">
        <v>21</v>
      </c>
      <c r="F13" s="4" t="s">
        <v>20</v>
      </c>
      <c r="G13" s="4" t="s">
        <v>9</v>
      </c>
      <c r="H13" s="16"/>
      <c r="J13" s="1"/>
    </row>
    <row r="14" spans="1:10">
      <c r="A14" s="34">
        <f ca="1">RAND()</f>
        <v>0.78690672608211654</v>
      </c>
      <c r="B14" s="22">
        <f ca="1">IF(A14&lt;$B$3,(1+$B$2*$B$4)*B1-$B$5,(1-$B$2)*B1-$B$5)</f>
        <v>99</v>
      </c>
      <c r="C14" s="23">
        <f ca="1">B14-B1</f>
        <v>-1</v>
      </c>
      <c r="D14" s="9" t="str">
        <f ca="1">IF(A14&lt;$B$3,"W","L")</f>
        <v>L</v>
      </c>
      <c r="E14" s="1">
        <f ca="1">IF(A14&lt;$B$3,1,0)</f>
        <v>0</v>
      </c>
      <c r="F14" s="5">
        <f ca="1">B14</f>
        <v>99</v>
      </c>
      <c r="G14" s="18">
        <v>0</v>
      </c>
      <c r="H14" s="5"/>
      <c r="J14" s="1"/>
    </row>
    <row r="15" spans="1:10">
      <c r="A15" s="34">
        <f t="shared" ref="A15:A78" ca="1" si="0">RAND()</f>
        <v>0.52275689304775064</v>
      </c>
      <c r="B15" s="22">
        <f ca="1">IF(A15&lt;$B$3,(1+$B$2*$B$4)*B14-$B$5,(1-$B$2)*B14-$B$5)</f>
        <v>99.394947271050896</v>
      </c>
      <c r="C15" s="24">
        <f ca="1">B15-B14</f>
        <v>0.39494727105089567</v>
      </c>
      <c r="D15" s="9" t="str">
        <f t="shared" ref="D15:D78" ca="1" si="1">IF(A15&lt;$B$3,"W","L")</f>
        <v>W</v>
      </c>
      <c r="E15" s="1">
        <f t="shared" ref="E15:E78" ca="1" si="2">IF(A15&lt;$B$3,E14+1,E14)</f>
        <v>1</v>
      </c>
      <c r="F15" s="5">
        <f t="shared" ref="F15:F78" ca="1" si="3">IF(B15&gt;F14,B15,F14)</f>
        <v>99.394947271050896</v>
      </c>
      <c r="G15" s="18">
        <f t="shared" ref="G15:G78" ca="1" si="4">IF(B15&lt;F15,(B15-F15)/F15*100,0)</f>
        <v>0</v>
      </c>
      <c r="H15" s="5"/>
      <c r="J15" s="1"/>
    </row>
    <row r="16" spans="1:10">
      <c r="A16" s="34">
        <f t="shared" ca="1" si="0"/>
        <v>0.53503849487557709</v>
      </c>
      <c r="B16" s="22">
        <f t="shared" ref="B16:B79" ca="1" si="5">IF(A16&lt;$B$3,(1+$B$2*$B$4)*B15-$B$5,(1-$B$2)*B15-$B$5)</f>
        <v>99.791470131464521</v>
      </c>
      <c r="C16" s="24">
        <f t="shared" ref="C16:C79" ca="1" si="6">B16-B15</f>
        <v>0.39652286041362572</v>
      </c>
      <c r="D16" s="9" t="str">
        <f t="shared" ca="1" si="1"/>
        <v>W</v>
      </c>
      <c r="E16" s="1">
        <f t="shared" ca="1" si="2"/>
        <v>2</v>
      </c>
      <c r="F16" s="5">
        <f t="shared" ca="1" si="3"/>
        <v>99.791470131464521</v>
      </c>
      <c r="G16" s="18">
        <f t="shared" ca="1" si="4"/>
        <v>0</v>
      </c>
      <c r="H16" s="5"/>
      <c r="J16" s="1"/>
    </row>
    <row r="17" spans="1:10">
      <c r="A17" s="34">
        <f t="shared" ca="1" si="0"/>
        <v>0.26715193833213657</v>
      </c>
      <c r="B17" s="22">
        <f t="shared" ca="1" si="5"/>
        <v>100.1895748668441</v>
      </c>
      <c r="C17" s="24">
        <f t="shared" ca="1" si="6"/>
        <v>0.39810473537957591</v>
      </c>
      <c r="D17" s="9" t="str">
        <f t="shared" ca="1" si="1"/>
        <v>W</v>
      </c>
      <c r="E17" s="1">
        <f t="shared" ca="1" si="2"/>
        <v>3</v>
      </c>
      <c r="F17" s="5">
        <f t="shared" ca="1" si="3"/>
        <v>100.1895748668441</v>
      </c>
      <c r="G17" s="18">
        <f t="shared" ca="1" si="4"/>
        <v>0</v>
      </c>
      <c r="H17" s="5"/>
      <c r="J17" s="1"/>
    </row>
    <row r="18" spans="1:10">
      <c r="A18" s="34">
        <f t="shared" ca="1" si="0"/>
        <v>0.93696772775871917</v>
      </c>
      <c r="B18" s="22">
        <f t="shared" ca="1" si="5"/>
        <v>99.187679118175652</v>
      </c>
      <c r="C18" s="24">
        <f t="shared" ca="1" si="6"/>
        <v>-1.0018957486684457</v>
      </c>
      <c r="D18" s="9" t="str">
        <f t="shared" ca="1" si="1"/>
        <v>L</v>
      </c>
      <c r="E18" s="1">
        <f t="shared" ca="1" si="2"/>
        <v>3</v>
      </c>
      <c r="F18" s="5">
        <f t="shared" ca="1" si="3"/>
        <v>100.1895748668441</v>
      </c>
      <c r="G18" s="18">
        <f t="shared" ca="1" si="4"/>
        <v>-1.0000000000000047</v>
      </c>
      <c r="H18" s="5"/>
      <c r="J18" s="1"/>
    </row>
    <row r="19" spans="1:10">
      <c r="A19" s="34">
        <f t="shared" ca="1" si="0"/>
        <v>0.50693446099211048</v>
      </c>
      <c r="B19" s="22">
        <f t="shared" ca="1" si="5"/>
        <v>99.583375109989746</v>
      </c>
      <c r="C19" s="24">
        <f t="shared" ca="1" si="6"/>
        <v>0.39569599181409387</v>
      </c>
      <c r="D19" s="9" t="str">
        <f t="shared" ca="1" si="1"/>
        <v>W</v>
      </c>
      <c r="E19" s="1">
        <f t="shared" ca="1" si="2"/>
        <v>4</v>
      </c>
      <c r="F19" s="5">
        <f t="shared" ca="1" si="3"/>
        <v>100.1895748668441</v>
      </c>
      <c r="G19" s="18">
        <f t="shared" ca="1" si="4"/>
        <v>-0.60505272894911</v>
      </c>
      <c r="H19" s="5"/>
      <c r="J19" s="1"/>
    </row>
    <row r="20" spans="1:10">
      <c r="A20" s="34">
        <f t="shared" ca="1" si="0"/>
        <v>0.79880852510547729</v>
      </c>
      <c r="B20" s="22">
        <f t="shared" ca="1" si="5"/>
        <v>98.587541358889851</v>
      </c>
      <c r="C20" s="24">
        <f t="shared" ca="1" si="6"/>
        <v>-0.99583375109989447</v>
      </c>
      <c r="D20" s="9" t="str">
        <f t="shared" ca="1" si="1"/>
        <v>L</v>
      </c>
      <c r="E20" s="1">
        <f t="shared" ca="1" si="2"/>
        <v>4</v>
      </c>
      <c r="F20" s="5">
        <f t="shared" ca="1" si="3"/>
        <v>100.1895748668441</v>
      </c>
      <c r="G20" s="18">
        <f t="shared" ca="1" si="4"/>
        <v>-1.5990022016596157</v>
      </c>
      <c r="H20" s="5"/>
      <c r="J20" s="1"/>
    </row>
    <row r="21" spans="1:10">
      <c r="A21" s="34">
        <f t="shared" ca="1" si="0"/>
        <v>0.36304083182328561</v>
      </c>
      <c r="B21" s="22">
        <f t="shared" ca="1" si="5"/>
        <v>98.980843181307122</v>
      </c>
      <c r="C21" s="24">
        <f t="shared" ca="1" si="6"/>
        <v>0.3933018224172713</v>
      </c>
      <c r="D21" s="9" t="str">
        <f t="shared" ca="1" si="1"/>
        <v>W</v>
      </c>
      <c r="E21" s="1">
        <f t="shared" ca="1" si="2"/>
        <v>5</v>
      </c>
      <c r="F21" s="5">
        <f t="shared" ca="1" si="3"/>
        <v>100.1895748668441</v>
      </c>
      <c r="G21" s="18">
        <f t="shared" ca="1" si="4"/>
        <v>-1.2064445698501336</v>
      </c>
      <c r="H21" s="5"/>
      <c r="J21" s="1"/>
    </row>
    <row r="22" spans="1:10">
      <c r="A22" s="34">
        <f t="shared" ca="1" si="0"/>
        <v>0.22907480687283965</v>
      </c>
      <c r="B22" s="22">
        <f t="shared" ca="1" si="5"/>
        <v>99.375714028789673</v>
      </c>
      <c r="C22" s="24">
        <f t="shared" ca="1" si="6"/>
        <v>0.39487084748255086</v>
      </c>
      <c r="D22" s="9" t="str">
        <f t="shared" ca="1" si="1"/>
        <v>W</v>
      </c>
      <c r="E22" s="1">
        <f t="shared" ca="1" si="2"/>
        <v>6</v>
      </c>
      <c r="F22" s="5">
        <f t="shared" ca="1" si="3"/>
        <v>100.1895748668441</v>
      </c>
      <c r="G22" s="18">
        <f t="shared" ca="1" si="4"/>
        <v>-0.81232088182435869</v>
      </c>
      <c r="H22" s="5"/>
      <c r="J22" s="1"/>
    </row>
    <row r="23" spans="1:10">
      <c r="A23" s="34">
        <f t="shared" ca="1" si="0"/>
        <v>0.39538400361088133</v>
      </c>
      <c r="B23" s="22">
        <f t="shared" ca="1" si="5"/>
        <v>99.772160160753344</v>
      </c>
      <c r="C23" s="24">
        <f t="shared" ca="1" si="6"/>
        <v>0.39644613196367118</v>
      </c>
      <c r="D23" s="9" t="str">
        <f t="shared" ca="1" si="1"/>
        <v>W</v>
      </c>
      <c r="E23" s="1">
        <f t="shared" ca="1" si="2"/>
        <v>7</v>
      </c>
      <c r="F23" s="5">
        <f t="shared" ca="1" si="3"/>
        <v>100.1895748668441</v>
      </c>
      <c r="G23" s="18">
        <f t="shared" ca="1" si="4"/>
        <v>-0.41662489001027658</v>
      </c>
      <c r="H23" s="5"/>
      <c r="J23" s="1"/>
    </row>
    <row r="24" spans="1:10">
      <c r="A24" s="34">
        <f t="shared" ca="1" si="0"/>
        <v>0.63897215140076735</v>
      </c>
      <c r="B24" s="22">
        <f t="shared" ca="1" si="5"/>
        <v>100.17018786158508</v>
      </c>
      <c r="C24" s="24">
        <f t="shared" ca="1" si="6"/>
        <v>0.398027700831733</v>
      </c>
      <c r="D24" s="9" t="str">
        <f t="shared" ca="1" si="1"/>
        <v>W</v>
      </c>
      <c r="E24" s="1">
        <f t="shared" ca="1" si="2"/>
        <v>8</v>
      </c>
      <c r="F24" s="5">
        <f t="shared" ca="1" si="3"/>
        <v>100.1895748668441</v>
      </c>
      <c r="G24" s="18">
        <f t="shared" ca="1" si="4"/>
        <v>-1.9350321912021309E-2</v>
      </c>
      <c r="H24" s="5"/>
      <c r="J24" s="1"/>
    </row>
    <row r="25" spans="1:10">
      <c r="A25" s="34">
        <f t="shared" ca="1" si="0"/>
        <v>0.62546348578211797</v>
      </c>
      <c r="B25" s="22">
        <f t="shared" ca="1" si="5"/>
        <v>100.56980344074253</v>
      </c>
      <c r="C25" s="24">
        <f t="shared" ca="1" si="6"/>
        <v>0.39961557915745516</v>
      </c>
      <c r="D25" s="9" t="str">
        <f t="shared" ca="1" si="1"/>
        <v>W</v>
      </c>
      <c r="E25" s="1">
        <f t="shared" ca="1" si="2"/>
        <v>9</v>
      </c>
      <c r="F25" s="5">
        <f t="shared" ca="1" si="3"/>
        <v>100.56980344074253</v>
      </c>
      <c r="G25" s="18">
        <f t="shared" ca="1" si="4"/>
        <v>0</v>
      </c>
      <c r="H25" s="5"/>
      <c r="J25" s="1"/>
    </row>
    <row r="26" spans="1:10">
      <c r="A26" s="34">
        <f t="shared" ca="1" si="0"/>
        <v>0.53665023972381221</v>
      </c>
      <c r="B26" s="22">
        <f t="shared" ca="1" si="5"/>
        <v>100.97101323285411</v>
      </c>
      <c r="C26" s="24">
        <f t="shared" ca="1" si="6"/>
        <v>0.40120979211157248</v>
      </c>
      <c r="D26" s="9" t="str">
        <f t="shared" ca="1" si="1"/>
        <v>W</v>
      </c>
      <c r="E26" s="1">
        <f t="shared" ca="1" si="2"/>
        <v>10</v>
      </c>
      <c r="F26" s="5">
        <f t="shared" ca="1" si="3"/>
        <v>100.97101323285411</v>
      </c>
      <c r="G26" s="18">
        <f t="shared" ca="1" si="4"/>
        <v>0</v>
      </c>
      <c r="H26" s="5"/>
      <c r="J26" s="1"/>
    </row>
    <row r="27" spans="1:10">
      <c r="A27" s="34">
        <f t="shared" ca="1" si="0"/>
        <v>0.64749989537606867</v>
      </c>
      <c r="B27" s="22">
        <f t="shared" ca="1" si="5"/>
        <v>101.37382359781935</v>
      </c>
      <c r="C27" s="24">
        <f t="shared" ca="1" si="6"/>
        <v>0.40281036496524791</v>
      </c>
      <c r="D27" s="9" t="str">
        <f t="shared" ca="1" si="1"/>
        <v>W</v>
      </c>
      <c r="E27" s="1">
        <f t="shared" ca="1" si="2"/>
        <v>11</v>
      </c>
      <c r="F27" s="5">
        <f t="shared" ca="1" si="3"/>
        <v>101.37382359781935</v>
      </c>
      <c r="G27" s="18">
        <f t="shared" ca="1" si="4"/>
        <v>0</v>
      </c>
      <c r="H27" s="5"/>
      <c r="J27" s="1"/>
    </row>
    <row r="28" spans="1:10">
      <c r="A28" s="34">
        <f t="shared" ca="1" si="0"/>
        <v>0.59199782504253862</v>
      </c>
      <c r="B28" s="22">
        <f t="shared" ca="1" si="5"/>
        <v>101.77824092090978</v>
      </c>
      <c r="C28" s="24">
        <f t="shared" ca="1" si="6"/>
        <v>0.40441732309042777</v>
      </c>
      <c r="D28" s="9" t="str">
        <f t="shared" ca="1" si="1"/>
        <v>W</v>
      </c>
      <c r="E28" s="1">
        <f t="shared" ca="1" si="2"/>
        <v>12</v>
      </c>
      <c r="F28" s="5">
        <f t="shared" ca="1" si="3"/>
        <v>101.77824092090978</v>
      </c>
      <c r="G28" s="18">
        <f t="shared" ca="1" si="4"/>
        <v>0</v>
      </c>
      <c r="H28" s="5"/>
      <c r="J28" s="1"/>
    </row>
    <row r="29" spans="1:10">
      <c r="A29" s="34">
        <f t="shared" ca="1" si="0"/>
        <v>0.4295941314352727</v>
      </c>
      <c r="B29" s="22">
        <f t="shared" ca="1" si="5"/>
        <v>102.18427161287012</v>
      </c>
      <c r="C29" s="24">
        <f t="shared" ca="1" si="6"/>
        <v>0.40603069196033914</v>
      </c>
      <c r="D29" s="9" t="str">
        <f t="shared" ca="1" si="1"/>
        <v>W</v>
      </c>
      <c r="E29" s="1">
        <f t="shared" ca="1" si="2"/>
        <v>13</v>
      </c>
      <c r="F29" s="5">
        <f t="shared" ca="1" si="3"/>
        <v>102.18427161287012</v>
      </c>
      <c r="G29" s="18">
        <f t="shared" ca="1" si="4"/>
        <v>0</v>
      </c>
      <c r="H29" s="5"/>
      <c r="J29" s="1"/>
    </row>
    <row r="30" spans="1:10">
      <c r="A30" s="34">
        <f t="shared" ca="1" si="0"/>
        <v>0.26765196173400962</v>
      </c>
      <c r="B30" s="22">
        <f t="shared" ca="1" si="5"/>
        <v>102.59192211001988</v>
      </c>
      <c r="C30" s="24">
        <f t="shared" ca="1" si="6"/>
        <v>0.40765049714975987</v>
      </c>
      <c r="D30" s="9" t="str">
        <f t="shared" ca="1" si="1"/>
        <v>W</v>
      </c>
      <c r="E30" s="1">
        <f t="shared" ca="1" si="2"/>
        <v>14</v>
      </c>
      <c r="F30" s="5">
        <f t="shared" ca="1" si="3"/>
        <v>102.59192211001988</v>
      </c>
      <c r="G30" s="18">
        <f t="shared" ca="1" si="4"/>
        <v>0</v>
      </c>
      <c r="H30" s="5"/>
      <c r="J30" s="1"/>
    </row>
    <row r="31" spans="1:10">
      <c r="A31" s="34">
        <f t="shared" ca="1" si="0"/>
        <v>0.24690416975275387</v>
      </c>
      <c r="B31" s="22">
        <f t="shared" ca="1" si="5"/>
        <v>103.00119887435541</v>
      </c>
      <c r="C31" s="24">
        <f t="shared" ca="1" si="6"/>
        <v>0.40927676433553017</v>
      </c>
      <c r="D31" s="9" t="str">
        <f t="shared" ca="1" si="1"/>
        <v>W</v>
      </c>
      <c r="E31" s="1">
        <f t="shared" ca="1" si="2"/>
        <v>15</v>
      </c>
      <c r="F31" s="5">
        <f t="shared" ca="1" si="3"/>
        <v>103.00119887435541</v>
      </c>
      <c r="G31" s="18">
        <f t="shared" ca="1" si="4"/>
        <v>0</v>
      </c>
      <c r="H31" s="5"/>
      <c r="J31" s="1"/>
    </row>
    <row r="32" spans="1:10">
      <c r="A32" s="34">
        <f t="shared" ca="1" si="0"/>
        <v>0.82512889701283498</v>
      </c>
      <c r="B32" s="22">
        <f t="shared" ca="1" si="5"/>
        <v>101.97118688561186</v>
      </c>
      <c r="C32" s="24">
        <f t="shared" ca="1" si="6"/>
        <v>-1.0300119887435528</v>
      </c>
      <c r="D32" s="9" t="str">
        <f t="shared" ca="1" si="1"/>
        <v>L</v>
      </c>
      <c r="E32" s="1">
        <f t="shared" ca="1" si="2"/>
        <v>15</v>
      </c>
      <c r="F32" s="5">
        <f t="shared" ca="1" si="3"/>
        <v>103.00119887435541</v>
      </c>
      <c r="G32" s="18">
        <f t="shared" ca="1" si="4"/>
        <v>-0.99999999999999878</v>
      </c>
      <c r="H32" s="5"/>
      <c r="J32" s="1"/>
    </row>
    <row r="33" spans="1:10">
      <c r="A33" s="34">
        <f t="shared" ca="1" si="0"/>
        <v>0.18908734043120567</v>
      </c>
      <c r="B33" s="22">
        <f t="shared" ca="1" si="5"/>
        <v>102.37798730971582</v>
      </c>
      <c r="C33" s="24">
        <f t="shared" ca="1" si="6"/>
        <v>0.40680042410396311</v>
      </c>
      <c r="D33" s="9" t="str">
        <f t="shared" ca="1" si="1"/>
        <v>W</v>
      </c>
      <c r="E33" s="1">
        <f t="shared" ca="1" si="2"/>
        <v>16</v>
      </c>
      <c r="F33" s="5">
        <f t="shared" ca="1" si="3"/>
        <v>103.00119887435541</v>
      </c>
      <c r="G33" s="18">
        <f t="shared" ca="1" si="4"/>
        <v>-0.60505272894911233</v>
      </c>
      <c r="H33" s="5"/>
      <c r="J33" s="1"/>
    </row>
    <row r="34" spans="1:10">
      <c r="A34" s="34">
        <f t="shared" ca="1" si="0"/>
        <v>3.0547272411358684E-2</v>
      </c>
      <c r="B34" s="22">
        <f t="shared" ca="1" si="5"/>
        <v>102.78641060975274</v>
      </c>
      <c r="C34" s="24">
        <f t="shared" ca="1" si="6"/>
        <v>0.40842330003691529</v>
      </c>
      <c r="D34" s="9" t="str">
        <f t="shared" ca="1" si="1"/>
        <v>W</v>
      </c>
      <c r="E34" s="1">
        <f t="shared" ca="1" si="2"/>
        <v>17</v>
      </c>
      <c r="F34" s="5">
        <f t="shared" ca="1" si="3"/>
        <v>103.00119887435541</v>
      </c>
      <c r="G34" s="18">
        <f t="shared" ca="1" si="4"/>
        <v>-0.20852986853549241</v>
      </c>
      <c r="H34" s="5"/>
      <c r="J34" s="1"/>
    </row>
    <row r="35" spans="1:10">
      <c r="A35" s="34">
        <f t="shared" ca="1" si="0"/>
        <v>0.35833588940737027</v>
      </c>
      <c r="B35" s="22">
        <f t="shared" ca="1" si="5"/>
        <v>103.19646325996928</v>
      </c>
      <c r="C35" s="24">
        <f t="shared" ca="1" si="6"/>
        <v>0.41005265021654225</v>
      </c>
      <c r="D35" s="9" t="str">
        <f t="shared" ca="1" si="1"/>
        <v>W</v>
      </c>
      <c r="E35" s="1">
        <f t="shared" ca="1" si="2"/>
        <v>18</v>
      </c>
      <c r="F35" s="5">
        <f t="shared" ca="1" si="3"/>
        <v>103.19646325996928</v>
      </c>
      <c r="G35" s="18">
        <f t="shared" ca="1" si="4"/>
        <v>0</v>
      </c>
      <c r="H35" s="5"/>
      <c r="J35" s="1"/>
    </row>
    <row r="36" spans="1:10">
      <c r="A36" s="34">
        <f t="shared" ca="1" si="0"/>
        <v>0.9685331298312807</v>
      </c>
      <c r="B36" s="22">
        <f t="shared" ca="1" si="5"/>
        <v>102.16449862736958</v>
      </c>
      <c r="C36" s="24">
        <f t="shared" ca="1" si="6"/>
        <v>-1.0319646325996956</v>
      </c>
      <c r="D36" s="9" t="str">
        <f t="shared" ca="1" si="1"/>
        <v>L</v>
      </c>
      <c r="E36" s="1">
        <f t="shared" ca="1" si="2"/>
        <v>18</v>
      </c>
      <c r="F36" s="5">
        <f t="shared" ca="1" si="3"/>
        <v>103.19646325996928</v>
      </c>
      <c r="G36" s="18">
        <f t="shared" ca="1" si="4"/>
        <v>-1.0000000000000029</v>
      </c>
      <c r="H36" s="5"/>
      <c r="J36" s="1"/>
    </row>
    <row r="37" spans="1:10">
      <c r="A37" s="34">
        <f t="shared" ca="1" si="0"/>
        <v>0.45776385419925103</v>
      </c>
      <c r="B37" s="22">
        <f t="shared" ca="1" si="5"/>
        <v>102.57207024283586</v>
      </c>
      <c r="C37" s="24">
        <f t="shared" ca="1" si="6"/>
        <v>0.4075716154662814</v>
      </c>
      <c r="D37" s="9" t="str">
        <f t="shared" ca="1" si="1"/>
        <v>W</v>
      </c>
      <c r="E37" s="1">
        <f t="shared" ca="1" si="2"/>
        <v>19</v>
      </c>
      <c r="F37" s="5">
        <f t="shared" ca="1" si="3"/>
        <v>103.19646325996928</v>
      </c>
      <c r="G37" s="18">
        <f t="shared" ca="1" si="4"/>
        <v>-0.60505272894911433</v>
      </c>
      <c r="H37" s="5"/>
      <c r="J37" s="1"/>
    </row>
    <row r="38" spans="1:10">
      <c r="A38" s="34">
        <f t="shared" ca="1" si="0"/>
        <v>7.3792595707504738E-2</v>
      </c>
      <c r="B38" s="22">
        <f t="shared" ca="1" si="5"/>
        <v>102.98126781079999</v>
      </c>
      <c r="C38" s="24">
        <f t="shared" ca="1" si="6"/>
        <v>0.40919756796412798</v>
      </c>
      <c r="D38" s="9" t="str">
        <f t="shared" ca="1" si="1"/>
        <v>W</v>
      </c>
      <c r="E38" s="1">
        <f t="shared" ca="1" si="2"/>
        <v>20</v>
      </c>
      <c r="F38" s="5">
        <f t="shared" ca="1" si="3"/>
        <v>103.19646325996928</v>
      </c>
      <c r="G38" s="18">
        <f t="shared" ca="1" si="4"/>
        <v>-0.20852986853548716</v>
      </c>
      <c r="H38" s="5"/>
      <c r="J38" s="1"/>
    </row>
    <row r="39" spans="1:10">
      <c r="A39" s="34">
        <f t="shared" ca="1" si="0"/>
        <v>0.72618226232428462</v>
      </c>
      <c r="B39" s="22">
        <f t="shared" ca="1" si="5"/>
        <v>103.39209781778217</v>
      </c>
      <c r="C39" s="24">
        <f t="shared" ca="1" si="6"/>
        <v>0.41083000698218086</v>
      </c>
      <c r="D39" s="9" t="str">
        <f t="shared" ca="1" si="1"/>
        <v>W</v>
      </c>
      <c r="E39" s="1">
        <f t="shared" ca="1" si="2"/>
        <v>21</v>
      </c>
      <c r="F39" s="5">
        <f t="shared" ca="1" si="3"/>
        <v>103.39209781778217</v>
      </c>
      <c r="G39" s="18">
        <f t="shared" ca="1" si="4"/>
        <v>0</v>
      </c>
      <c r="H39" s="5"/>
      <c r="J39" s="1"/>
    </row>
    <row r="40" spans="1:10">
      <c r="A40" s="34">
        <f t="shared" ca="1" si="0"/>
        <v>0.67795923982661099</v>
      </c>
      <c r="B40" s="22">
        <f t="shared" ca="1" si="5"/>
        <v>103.80456677617974</v>
      </c>
      <c r="C40" s="24">
        <f t="shared" ca="1" si="6"/>
        <v>0.41246895839756803</v>
      </c>
      <c r="D40" s="9" t="str">
        <f t="shared" ca="1" si="1"/>
        <v>W</v>
      </c>
      <c r="E40" s="1">
        <f t="shared" ca="1" si="2"/>
        <v>22</v>
      </c>
      <c r="F40" s="5">
        <f t="shared" ca="1" si="3"/>
        <v>103.80456677617974</v>
      </c>
      <c r="G40" s="18">
        <f t="shared" ca="1" si="4"/>
        <v>0</v>
      </c>
      <c r="H40" s="5"/>
      <c r="J40" s="1"/>
    </row>
    <row r="41" spans="1:10">
      <c r="A41" s="34">
        <f t="shared" ca="1" si="0"/>
        <v>0.66395686096725282</v>
      </c>
      <c r="B41" s="22">
        <f t="shared" ca="1" si="5"/>
        <v>104.21868122437037</v>
      </c>
      <c r="C41" s="24">
        <f t="shared" ca="1" si="6"/>
        <v>0.41411444819063092</v>
      </c>
      <c r="D41" s="9" t="str">
        <f t="shared" ca="1" si="1"/>
        <v>W</v>
      </c>
      <c r="E41" s="1">
        <f t="shared" ca="1" si="2"/>
        <v>23</v>
      </c>
      <c r="F41" s="5">
        <f t="shared" ca="1" si="3"/>
        <v>104.21868122437037</v>
      </c>
      <c r="G41" s="18">
        <f t="shared" ca="1" si="4"/>
        <v>0</v>
      </c>
      <c r="H41" s="5"/>
      <c r="J41" s="1"/>
    </row>
    <row r="42" spans="1:10">
      <c r="A42" s="34">
        <f t="shared" ca="1" si="0"/>
        <v>0.43318759697938636</v>
      </c>
      <c r="B42" s="22">
        <f t="shared" ca="1" si="5"/>
        <v>104.63444772681569</v>
      </c>
      <c r="C42" s="24">
        <f t="shared" ca="1" si="6"/>
        <v>0.41576650244532232</v>
      </c>
      <c r="D42" s="9" t="str">
        <f t="shared" ca="1" si="1"/>
        <v>W</v>
      </c>
      <c r="E42" s="1">
        <f t="shared" ca="1" si="2"/>
        <v>24</v>
      </c>
      <c r="F42" s="5">
        <f t="shared" ca="1" si="3"/>
        <v>104.63444772681569</v>
      </c>
      <c r="G42" s="18">
        <f t="shared" ca="1" si="4"/>
        <v>0</v>
      </c>
      <c r="H42" s="5"/>
      <c r="J42" s="1"/>
    </row>
    <row r="43" spans="1:10">
      <c r="A43" s="34">
        <f t="shared" ca="1" si="0"/>
        <v>0.68364922934661965</v>
      </c>
      <c r="B43" s="22">
        <f t="shared" ca="1" si="5"/>
        <v>105.05187287416541</v>
      </c>
      <c r="C43" s="24">
        <f t="shared" ca="1" si="6"/>
        <v>0.41742514734971792</v>
      </c>
      <c r="D43" s="9" t="str">
        <f t="shared" ca="1" si="1"/>
        <v>W</v>
      </c>
      <c r="E43" s="1">
        <f t="shared" ca="1" si="2"/>
        <v>25</v>
      </c>
      <c r="F43" s="5">
        <f t="shared" ca="1" si="3"/>
        <v>105.05187287416541</v>
      </c>
      <c r="G43" s="18">
        <f t="shared" ca="1" si="4"/>
        <v>0</v>
      </c>
      <c r="H43" s="5"/>
      <c r="J43" s="1"/>
    </row>
    <row r="44" spans="1:10">
      <c r="A44" s="34">
        <f t="shared" ca="1" si="0"/>
        <v>0.42263739399662725</v>
      </c>
      <c r="B44" s="22">
        <f t="shared" ca="1" si="5"/>
        <v>105.47096328336174</v>
      </c>
      <c r="C44" s="24">
        <f t="shared" ca="1" si="6"/>
        <v>0.41909040919632901</v>
      </c>
      <c r="D44" s="9" t="str">
        <f t="shared" ca="1" si="1"/>
        <v>W</v>
      </c>
      <c r="E44" s="1">
        <f t="shared" ca="1" si="2"/>
        <v>26</v>
      </c>
      <c r="F44" s="5">
        <f t="shared" ca="1" si="3"/>
        <v>105.47096328336174</v>
      </c>
      <c r="G44" s="18">
        <f t="shared" ca="1" si="4"/>
        <v>0</v>
      </c>
      <c r="H44" s="5"/>
      <c r="J44" s="1"/>
    </row>
    <row r="45" spans="1:10">
      <c r="A45" s="34">
        <f t="shared" ca="1" si="0"/>
        <v>0.71582292982764728</v>
      </c>
      <c r="B45" s="22">
        <f t="shared" ca="1" si="5"/>
        <v>105.89172559774428</v>
      </c>
      <c r="C45" s="24">
        <f t="shared" ca="1" si="6"/>
        <v>0.42076231438254297</v>
      </c>
      <c r="D45" s="9" t="str">
        <f t="shared" ca="1" si="1"/>
        <v>W</v>
      </c>
      <c r="E45" s="1">
        <f t="shared" ca="1" si="2"/>
        <v>27</v>
      </c>
      <c r="F45" s="5">
        <f t="shared" ca="1" si="3"/>
        <v>105.89172559774428</v>
      </c>
      <c r="G45" s="18">
        <f t="shared" ca="1" si="4"/>
        <v>0</v>
      </c>
      <c r="H45" s="5"/>
      <c r="J45" s="1"/>
    </row>
    <row r="46" spans="1:10">
      <c r="A46" s="34">
        <f t="shared" ca="1" si="0"/>
        <v>0.11042947192250296</v>
      </c>
      <c r="B46" s="22">
        <f t="shared" ca="1" si="5"/>
        <v>106.31416648715538</v>
      </c>
      <c r="C46" s="24">
        <f t="shared" ca="1" si="6"/>
        <v>0.42244088941109226</v>
      </c>
      <c r="D46" s="9" t="str">
        <f t="shared" ca="1" si="1"/>
        <v>W</v>
      </c>
      <c r="E46" s="1">
        <f t="shared" ca="1" si="2"/>
        <v>28</v>
      </c>
      <c r="F46" s="5">
        <f t="shared" ca="1" si="3"/>
        <v>106.31416648715538</v>
      </c>
      <c r="G46" s="18">
        <f t="shared" ca="1" si="4"/>
        <v>0</v>
      </c>
      <c r="H46" s="5"/>
      <c r="J46" s="1"/>
    </row>
    <row r="47" spans="1:10">
      <c r="A47" s="34">
        <f t="shared" ca="1" si="0"/>
        <v>0.53039176497414342</v>
      </c>
      <c r="B47" s="22">
        <f t="shared" ca="1" si="5"/>
        <v>106.7382926480458</v>
      </c>
      <c r="C47" s="24">
        <f t="shared" ca="1" si="6"/>
        <v>0.42412616089042388</v>
      </c>
      <c r="D47" s="9" t="str">
        <f t="shared" ca="1" si="1"/>
        <v>W</v>
      </c>
      <c r="E47" s="1">
        <f t="shared" ca="1" si="2"/>
        <v>29</v>
      </c>
      <c r="F47" s="5">
        <f t="shared" ca="1" si="3"/>
        <v>106.7382926480458</v>
      </c>
      <c r="G47" s="18">
        <f t="shared" ca="1" si="4"/>
        <v>0</v>
      </c>
      <c r="H47" s="5"/>
      <c r="J47" s="1"/>
    </row>
    <row r="48" spans="1:10">
      <c r="A48" s="34">
        <f t="shared" ca="1" si="0"/>
        <v>0.42757688844558128</v>
      </c>
      <c r="B48" s="22">
        <f t="shared" ca="1" si="5"/>
        <v>107.16411080358093</v>
      </c>
      <c r="C48" s="24">
        <f t="shared" ca="1" si="6"/>
        <v>0.4258181555351257</v>
      </c>
      <c r="D48" s="9" t="str">
        <f t="shared" ca="1" si="1"/>
        <v>W</v>
      </c>
      <c r="E48" s="1">
        <f t="shared" ca="1" si="2"/>
        <v>30</v>
      </c>
      <c r="F48" s="5">
        <f t="shared" ca="1" si="3"/>
        <v>107.16411080358093</v>
      </c>
      <c r="G48" s="18">
        <f t="shared" ca="1" si="4"/>
        <v>0</v>
      </c>
      <c r="H48" s="5"/>
    </row>
    <row r="49" spans="1:14">
      <c r="A49" s="34">
        <f t="shared" ca="1" si="0"/>
        <v>0.55500448799142532</v>
      </c>
      <c r="B49" s="22">
        <f t="shared" ca="1" si="5"/>
        <v>107.59162770374728</v>
      </c>
      <c r="C49" s="24">
        <f t="shared" ca="1" si="6"/>
        <v>0.4275169001663528</v>
      </c>
      <c r="D49" s="9" t="str">
        <f t="shared" ca="1" si="1"/>
        <v>W</v>
      </c>
      <c r="E49" s="1">
        <f t="shared" ca="1" si="2"/>
        <v>31</v>
      </c>
      <c r="F49" s="5">
        <f t="shared" ca="1" si="3"/>
        <v>107.59162770374728</v>
      </c>
      <c r="G49" s="18">
        <f t="shared" ca="1" si="4"/>
        <v>0</v>
      </c>
      <c r="H49" s="5"/>
    </row>
    <row r="50" spans="1:14">
      <c r="A50" s="34">
        <f t="shared" ca="1" si="0"/>
        <v>0.63376332746795327</v>
      </c>
      <c r="B50" s="22">
        <f t="shared" ca="1" si="5"/>
        <v>108.02085012545959</v>
      </c>
      <c r="C50" s="24">
        <f t="shared" ca="1" si="6"/>
        <v>0.42922242171231062</v>
      </c>
      <c r="D50" s="9" t="str">
        <f t="shared" ca="1" si="1"/>
        <v>W</v>
      </c>
      <c r="E50" s="1">
        <f t="shared" ca="1" si="2"/>
        <v>32</v>
      </c>
      <c r="F50" s="5">
        <f t="shared" ca="1" si="3"/>
        <v>108.02085012545959</v>
      </c>
      <c r="G50" s="18">
        <f t="shared" ca="1" si="4"/>
        <v>0</v>
      </c>
      <c r="H50" s="5"/>
    </row>
    <row r="51" spans="1:14">
      <c r="A51" s="34">
        <f t="shared" ca="1" si="0"/>
        <v>0.60503605686404982</v>
      </c>
      <c r="B51" s="22">
        <f t="shared" ca="1" si="5"/>
        <v>108.45178487266814</v>
      </c>
      <c r="C51" s="24">
        <f t="shared" ca="1" si="6"/>
        <v>0.4309347472085534</v>
      </c>
      <c r="D51" s="9" t="str">
        <f t="shared" ca="1" si="1"/>
        <v>W</v>
      </c>
      <c r="E51" s="1">
        <f t="shared" ca="1" si="2"/>
        <v>33</v>
      </c>
      <c r="F51" s="5">
        <f t="shared" ca="1" si="3"/>
        <v>108.45178487266814</v>
      </c>
      <c r="G51" s="18">
        <f t="shared" ca="1" si="4"/>
        <v>0</v>
      </c>
      <c r="H51" s="5"/>
    </row>
    <row r="52" spans="1:14">
      <c r="A52" s="34">
        <f t="shared" ca="1" si="0"/>
        <v>0.31078432806800138</v>
      </c>
      <c r="B52" s="22">
        <f t="shared" ca="1" si="5"/>
        <v>108.88443877646671</v>
      </c>
      <c r="C52" s="24">
        <f t="shared" ca="1" si="6"/>
        <v>0.43265390379856683</v>
      </c>
      <c r="D52" s="9" t="str">
        <f t="shared" ca="1" si="1"/>
        <v>W</v>
      </c>
      <c r="E52" s="1">
        <f t="shared" ca="1" si="2"/>
        <v>34</v>
      </c>
      <c r="F52" s="5">
        <f t="shared" ca="1" si="3"/>
        <v>108.88443877646671</v>
      </c>
      <c r="G52" s="18">
        <f t="shared" ca="1" si="4"/>
        <v>0</v>
      </c>
      <c r="H52" s="5"/>
    </row>
    <row r="53" spans="1:14">
      <c r="A53" s="34">
        <f t="shared" ca="1" si="0"/>
        <v>0.26742691316058309</v>
      </c>
      <c r="B53" s="22">
        <f t="shared" ca="1" si="5"/>
        <v>109.31881869520078</v>
      </c>
      <c r="C53" s="24">
        <f t="shared" ca="1" si="6"/>
        <v>0.43437991873406645</v>
      </c>
      <c r="D53" s="9" t="str">
        <f t="shared" ca="1" si="1"/>
        <v>W</v>
      </c>
      <c r="E53" s="1">
        <f t="shared" ca="1" si="2"/>
        <v>35</v>
      </c>
      <c r="F53" s="5">
        <f t="shared" ca="1" si="3"/>
        <v>109.31881869520078</v>
      </c>
      <c r="G53" s="18">
        <f t="shared" ca="1" si="4"/>
        <v>0</v>
      </c>
      <c r="H53" s="5"/>
    </row>
    <row r="54" spans="1:14">
      <c r="A54" s="34">
        <f t="shared" ca="1" si="0"/>
        <v>0.91723914443731547</v>
      </c>
      <c r="B54" s="22">
        <f t="shared" ca="1" si="5"/>
        <v>108.22563050824877</v>
      </c>
      <c r="C54" s="24">
        <f t="shared" ca="1" si="6"/>
        <v>-1.0931881869520055</v>
      </c>
      <c r="D54" s="9" t="str">
        <f t="shared" ca="1" si="1"/>
        <v>L</v>
      </c>
      <c r="E54" s="1">
        <f t="shared" ca="1" si="2"/>
        <v>35</v>
      </c>
      <c r="F54" s="5">
        <f t="shared" ca="1" si="3"/>
        <v>109.31881869520078</v>
      </c>
      <c r="G54" s="18">
        <f t="shared" ca="1" si="4"/>
        <v>-0.99999999999999789</v>
      </c>
      <c r="H54" s="5"/>
    </row>
    <row r="55" spans="1:14">
      <c r="A55" s="34">
        <f t="shared" ca="1" si="0"/>
        <v>0.13105752473699184</v>
      </c>
      <c r="B55" s="22">
        <f t="shared" ca="1" si="5"/>
        <v>108.65738219943053</v>
      </c>
      <c r="C55" s="24">
        <f t="shared" ca="1" si="6"/>
        <v>0.43175169118175916</v>
      </c>
      <c r="D55" s="9" t="str">
        <f t="shared" ca="1" si="1"/>
        <v>W</v>
      </c>
      <c r="E55" s="1">
        <f t="shared" ca="1" si="2"/>
        <v>36</v>
      </c>
      <c r="F55" s="5">
        <f t="shared" ca="1" si="3"/>
        <v>109.31881869520078</v>
      </c>
      <c r="G55" s="18">
        <f t="shared" ca="1" si="4"/>
        <v>-0.60505272894911388</v>
      </c>
      <c r="H55" s="5"/>
    </row>
    <row r="56" spans="1:14">
      <c r="A56" s="34">
        <f t="shared" ca="1" si="0"/>
        <v>0.60782008044676883</v>
      </c>
      <c r="B56" s="22">
        <f t="shared" ca="1" si="5"/>
        <v>109.09085630629112</v>
      </c>
      <c r="C56" s="24">
        <f t="shared" ca="1" si="6"/>
        <v>0.43347410686058652</v>
      </c>
      <c r="D56" s="9" t="str">
        <f t="shared" ca="1" si="1"/>
        <v>W</v>
      </c>
      <c r="E56" s="1">
        <f t="shared" ca="1" si="2"/>
        <v>37</v>
      </c>
      <c r="F56" s="5">
        <f t="shared" ca="1" si="3"/>
        <v>109.31881869520078</v>
      </c>
      <c r="G56" s="18">
        <f t="shared" ca="1" si="4"/>
        <v>-0.2085298685354964</v>
      </c>
      <c r="H56" s="5"/>
    </row>
    <row r="57" spans="1:14">
      <c r="A57" s="34">
        <f t="shared" ca="1" si="0"/>
        <v>0.72940228134424223</v>
      </c>
      <c r="B57" s="22">
        <f t="shared" ca="1" si="5"/>
        <v>109.52605970017773</v>
      </c>
      <c r="C57" s="24">
        <f t="shared" ca="1" si="6"/>
        <v>0.43520339388661</v>
      </c>
      <c r="D57" s="9" t="str">
        <f t="shared" ca="1" si="1"/>
        <v>W</v>
      </c>
      <c r="E57" s="1">
        <f t="shared" ca="1" si="2"/>
        <v>38</v>
      </c>
      <c r="F57" s="5">
        <f t="shared" ca="1" si="3"/>
        <v>109.52605970017773</v>
      </c>
      <c r="G57" s="18">
        <f t="shared" ca="1" si="4"/>
        <v>0</v>
      </c>
      <c r="H57" s="5"/>
    </row>
    <row r="58" spans="1:14">
      <c r="A58" s="34">
        <f t="shared" ca="1" si="0"/>
        <v>0.26510943684077581</v>
      </c>
      <c r="B58" s="22">
        <f t="shared" ca="1" si="5"/>
        <v>109.96299927984987</v>
      </c>
      <c r="C58" s="24">
        <f t="shared" ca="1" si="6"/>
        <v>0.43693957967214203</v>
      </c>
      <c r="D58" s="9" t="str">
        <f t="shared" ca="1" si="1"/>
        <v>W</v>
      </c>
      <c r="E58" s="1">
        <f t="shared" ca="1" si="2"/>
        <v>39</v>
      </c>
      <c r="F58" s="5">
        <f t="shared" ca="1" si="3"/>
        <v>109.96299927984987</v>
      </c>
      <c r="G58" s="18">
        <f t="shared" ca="1" si="4"/>
        <v>0</v>
      </c>
      <c r="H58" s="5"/>
    </row>
    <row r="59" spans="1:14">
      <c r="A59" s="34">
        <f t="shared" ca="1" si="0"/>
        <v>0.81334808209000053</v>
      </c>
      <c r="B59" s="22">
        <f t="shared" ca="1" si="5"/>
        <v>108.86336928705137</v>
      </c>
      <c r="C59" s="24">
        <f t="shared" ca="1" si="6"/>
        <v>-1.0996299927984978</v>
      </c>
      <c r="D59" s="9" t="str">
        <f t="shared" ca="1" si="1"/>
        <v>L</v>
      </c>
      <c r="E59" s="1">
        <f t="shared" ca="1" si="2"/>
        <v>39</v>
      </c>
      <c r="F59" s="5">
        <f t="shared" ca="1" si="3"/>
        <v>109.96299927984987</v>
      </c>
      <c r="G59" s="18">
        <f t="shared" ca="1" si="4"/>
        <v>-0.99999999999999911</v>
      </c>
      <c r="H59" s="5"/>
    </row>
    <row r="60" spans="1:14">
      <c r="A60" s="34">
        <f t="shared" ca="1" si="0"/>
        <v>0.24330829171806112</v>
      </c>
      <c r="B60" s="22">
        <f t="shared" ca="1" si="5"/>
        <v>109.29766515187285</v>
      </c>
      <c r="C60" s="24">
        <f t="shared" ca="1" si="6"/>
        <v>0.43429586482147897</v>
      </c>
      <c r="D60" s="9" t="str">
        <f t="shared" ca="1" si="1"/>
        <v>W</v>
      </c>
      <c r="E60" s="1">
        <f t="shared" ca="1" si="2"/>
        <v>40</v>
      </c>
      <c r="F60" s="5">
        <f t="shared" ca="1" si="3"/>
        <v>109.96299927984987</v>
      </c>
      <c r="G60" s="18">
        <f t="shared" ca="1" si="4"/>
        <v>-0.60505272894910733</v>
      </c>
      <c r="H60" s="5"/>
      <c r="I60" t="s">
        <v>13</v>
      </c>
      <c r="J60"/>
      <c r="K60"/>
      <c r="L60"/>
      <c r="M60"/>
      <c r="N60"/>
    </row>
    <row r="61" spans="1:14">
      <c r="A61" s="34">
        <f t="shared" ca="1" si="0"/>
        <v>0.50779598381591162</v>
      </c>
      <c r="B61" s="22">
        <f t="shared" ca="1" si="5"/>
        <v>109.73369358201391</v>
      </c>
      <c r="C61" s="24">
        <f t="shared" ca="1" si="6"/>
        <v>0.4360284301410644</v>
      </c>
      <c r="D61" s="9" t="str">
        <f t="shared" ca="1" si="1"/>
        <v>W</v>
      </c>
      <c r="E61" s="1">
        <f t="shared" ca="1" si="2"/>
        <v>41</v>
      </c>
      <c r="F61" s="5">
        <f t="shared" ca="1" si="3"/>
        <v>109.96299927984987</v>
      </c>
      <c r="G61" s="18">
        <f t="shared" ca="1" si="4"/>
        <v>-0.20852986853549155</v>
      </c>
      <c r="H61" s="5"/>
      <c r="I61"/>
      <c r="J61"/>
      <c r="K61"/>
      <c r="L61"/>
      <c r="M61"/>
      <c r="N61"/>
    </row>
    <row r="62" spans="1:14">
      <c r="A62" s="34">
        <f t="shared" ca="1" si="0"/>
        <v>0.80510562600070301</v>
      </c>
      <c r="B62" s="22">
        <f t="shared" ca="1" si="5"/>
        <v>108.63635664619378</v>
      </c>
      <c r="C62" s="24">
        <f t="shared" ca="1" si="6"/>
        <v>-1.0973369358201381</v>
      </c>
      <c r="D62" s="9" t="str">
        <f t="shared" ca="1" si="1"/>
        <v>L</v>
      </c>
      <c r="E62" s="1">
        <f t="shared" ca="1" si="2"/>
        <v>41</v>
      </c>
      <c r="F62" s="5">
        <f t="shared" ca="1" si="3"/>
        <v>109.96299927984987</v>
      </c>
      <c r="G62" s="18">
        <f t="shared" ca="1" si="4"/>
        <v>-1.2064445698501358</v>
      </c>
      <c r="H62" s="5"/>
      <c r="I62" s="25" t="s">
        <v>23</v>
      </c>
      <c r="J62" s="25" t="s">
        <v>22</v>
      </c>
      <c r="K62"/>
      <c r="L62"/>
      <c r="M62" s="26" t="s">
        <v>18</v>
      </c>
      <c r="N62" s="27"/>
    </row>
    <row r="63" spans="1:14">
      <c r="A63" s="34">
        <f t="shared" ca="1" si="0"/>
        <v>0.4645407818706393</v>
      </c>
      <c r="B63" s="22">
        <f t="shared" ca="1" si="5"/>
        <v>109.06974687441928</v>
      </c>
      <c r="C63" s="24">
        <f t="shared" ca="1" si="6"/>
        <v>0.43339022822550533</v>
      </c>
      <c r="D63" s="9" t="str">
        <f t="shared" ca="1" si="1"/>
        <v>W</v>
      </c>
      <c r="E63" s="1">
        <f t="shared" ca="1" si="2"/>
        <v>42</v>
      </c>
      <c r="F63" s="5">
        <f t="shared" ca="1" si="3"/>
        <v>109.96299927984987</v>
      </c>
      <c r="G63" s="18">
        <f t="shared" ca="1" si="4"/>
        <v>-0.81232088182435647</v>
      </c>
      <c r="H63" s="5"/>
      <c r="I63"/>
      <c r="J63" s="32">
        <v>145</v>
      </c>
      <c r="K63" s="32">
        <v>100145</v>
      </c>
      <c r="L63"/>
      <c r="M63" s="28" t="s">
        <v>14</v>
      </c>
      <c r="N63" s="29">
        <f>AVERAGE(J:J)</f>
        <v>75.814438502673795</v>
      </c>
    </row>
    <row r="64" spans="1:14">
      <c r="A64" s="34">
        <f t="shared" ca="1" si="0"/>
        <v>0.14332718578265102</v>
      </c>
      <c r="B64" s="22">
        <f t="shared" ca="1" si="5"/>
        <v>109.5048660550482</v>
      </c>
      <c r="C64" s="24">
        <f t="shared" ca="1" si="6"/>
        <v>0.43511918062891652</v>
      </c>
      <c r="D64" s="9" t="str">
        <f t="shared" ca="1" si="1"/>
        <v>W</v>
      </c>
      <c r="E64" s="1">
        <f t="shared" ca="1" si="2"/>
        <v>43</v>
      </c>
      <c r="F64" s="5">
        <f t="shared" ca="1" si="3"/>
        <v>109.96299927984987</v>
      </c>
      <c r="G64" s="18">
        <f t="shared" ca="1" si="4"/>
        <v>-0.41662489001027209</v>
      </c>
      <c r="H64" s="5"/>
      <c r="I64"/>
      <c r="J64" s="32">
        <v>160</v>
      </c>
      <c r="K64" s="32">
        <v>100305</v>
      </c>
      <c r="L64"/>
      <c r="M64" s="28" t="s">
        <v>15</v>
      </c>
      <c r="N64" s="29">
        <f>COUNT(J:J)</f>
        <v>935</v>
      </c>
    </row>
    <row r="65" spans="1:14">
      <c r="A65" s="34">
        <f t="shared" ca="1" si="0"/>
        <v>0.78265362919675052</v>
      </c>
      <c r="B65" s="22">
        <f t="shared" ca="1" si="5"/>
        <v>108.40981739449771</v>
      </c>
      <c r="C65" s="24">
        <f t="shared" ca="1" si="6"/>
        <v>-1.0950486605504892</v>
      </c>
      <c r="D65" s="9" t="str">
        <f t="shared" ca="1" si="1"/>
        <v>L</v>
      </c>
      <c r="E65" s="1">
        <f t="shared" ca="1" si="2"/>
        <v>43</v>
      </c>
      <c r="F65" s="5">
        <f t="shared" ca="1" si="3"/>
        <v>109.96299927984987</v>
      </c>
      <c r="G65" s="18">
        <f t="shared" ca="1" si="4"/>
        <v>-1.4124586411101758</v>
      </c>
      <c r="H65" s="5"/>
      <c r="I65"/>
      <c r="J65" s="33">
        <v>102</v>
      </c>
      <c r="K65" s="33">
        <v>100407</v>
      </c>
      <c r="L65"/>
      <c r="M65" s="28" t="s">
        <v>16</v>
      </c>
      <c r="N65" s="29">
        <f>STDEV(J:J)</f>
        <v>941.21430181619144</v>
      </c>
    </row>
    <row r="66" spans="1:14">
      <c r="A66" s="34">
        <f t="shared" ca="1" si="0"/>
        <v>0.70124722333369616</v>
      </c>
      <c r="B66" s="22">
        <f t="shared" ca="1" si="5"/>
        <v>108.84230387465006</v>
      </c>
      <c r="C66" s="24">
        <f t="shared" ca="1" si="6"/>
        <v>0.43248648015234892</v>
      </c>
      <c r="D66" s="9" t="str">
        <f t="shared" ca="1" si="1"/>
        <v>W</v>
      </c>
      <c r="E66" s="1">
        <f t="shared" ca="1" si="2"/>
        <v>44</v>
      </c>
      <c r="F66" s="5">
        <f t="shared" ca="1" si="3"/>
        <v>109.96299927984987</v>
      </c>
      <c r="G66" s="18">
        <f t="shared" ca="1" si="4"/>
        <v>-1.0191568186928968</v>
      </c>
      <c r="H66" s="5"/>
      <c r="I66"/>
      <c r="J66" s="33">
        <v>115</v>
      </c>
      <c r="K66" s="33">
        <v>100522</v>
      </c>
      <c r="L66"/>
      <c r="M66" s="30" t="s">
        <v>17</v>
      </c>
      <c r="N66" s="31">
        <f>N63*SQRT(N64)/N65</f>
        <v>2.4630272151747543</v>
      </c>
    </row>
    <row r="67" spans="1:14">
      <c r="A67" s="34">
        <f t="shared" ca="1" si="0"/>
        <v>0.14086219015968826</v>
      </c>
      <c r="B67" s="22">
        <f t="shared" ca="1" si="5"/>
        <v>109.27651570182364</v>
      </c>
      <c r="C67" s="24">
        <f t="shared" ca="1" si="6"/>
        <v>0.4342118271735842</v>
      </c>
      <c r="D67" s="9" t="str">
        <f t="shared" ca="1" si="1"/>
        <v>W</v>
      </c>
      <c r="E67" s="1">
        <f t="shared" ca="1" si="2"/>
        <v>45</v>
      </c>
      <c r="F67" s="5">
        <f t="shared" ca="1" si="3"/>
        <v>109.96299927984987</v>
      </c>
      <c r="G67" s="18">
        <f t="shared" ca="1" si="4"/>
        <v>-0.62428597121033713</v>
      </c>
      <c r="H67" s="5"/>
      <c r="I67"/>
      <c r="J67" s="32">
        <v>145</v>
      </c>
      <c r="K67" s="32">
        <v>100667</v>
      </c>
      <c r="L67"/>
      <c r="M67"/>
      <c r="N67"/>
    </row>
    <row r="68" spans="1:14">
      <c r="A68" s="34">
        <f t="shared" ca="1" si="0"/>
        <v>0.17948320554464736</v>
      </c>
      <c r="B68" s="22">
        <f t="shared" ca="1" si="5"/>
        <v>109.71245975905985</v>
      </c>
      <c r="C68" s="24">
        <f t="shared" ca="1" si="6"/>
        <v>0.43594405723621321</v>
      </c>
      <c r="D68" s="9" t="str">
        <f t="shared" ca="1" si="1"/>
        <v>W</v>
      </c>
      <c r="E68" s="1">
        <f t="shared" ca="1" si="2"/>
        <v>46</v>
      </c>
      <c r="F68" s="5">
        <f t="shared" ca="1" si="3"/>
        <v>109.96299927984987</v>
      </c>
      <c r="G68" s="18">
        <f t="shared" ca="1" si="4"/>
        <v>-0.22783983924665802</v>
      </c>
      <c r="H68" s="5"/>
      <c r="I68"/>
      <c r="J68" s="33">
        <v>210</v>
      </c>
      <c r="K68" s="33">
        <v>100877</v>
      </c>
      <c r="L68"/>
      <c r="M68" s="26" t="s">
        <v>24</v>
      </c>
      <c r="N68" s="27"/>
    </row>
    <row r="69" spans="1:14">
      <c r="A69" s="34">
        <f t="shared" ca="1" si="0"/>
        <v>0.13955209961549575</v>
      </c>
      <c r="B69" s="22">
        <f t="shared" ca="1" si="5"/>
        <v>110.15014295685906</v>
      </c>
      <c r="C69" s="24">
        <f t="shared" ca="1" si="6"/>
        <v>0.43768319779920262</v>
      </c>
      <c r="D69" s="9" t="str">
        <f t="shared" ca="1" si="1"/>
        <v>W</v>
      </c>
      <c r="E69" s="1">
        <f t="shared" ca="1" si="2"/>
        <v>47</v>
      </c>
      <c r="F69" s="5">
        <f t="shared" ca="1" si="3"/>
        <v>110.15014295685906</v>
      </c>
      <c r="G69" s="18">
        <f t="shared" ca="1" si="4"/>
        <v>0</v>
      </c>
      <c r="H69" s="5"/>
      <c r="I69"/>
      <c r="J69" s="32">
        <v>110</v>
      </c>
      <c r="K69" s="32">
        <v>100987</v>
      </c>
      <c r="L69"/>
      <c r="M69" s="28" t="s">
        <v>25</v>
      </c>
      <c r="N69" s="29">
        <f>COUNTIF(J:J,"&gt;0")</f>
        <v>728</v>
      </c>
    </row>
    <row r="70" spans="1:14">
      <c r="A70" s="34">
        <f t="shared" ca="1" si="0"/>
        <v>0.72594606452138777</v>
      </c>
      <c r="B70" s="22">
        <f t="shared" ca="1" si="5"/>
        <v>110.58957223329014</v>
      </c>
      <c r="C70" s="24">
        <f t="shared" ca="1" si="6"/>
        <v>0.43942927643108476</v>
      </c>
      <c r="D70" s="9" t="str">
        <f t="shared" ca="1" si="1"/>
        <v>W</v>
      </c>
      <c r="E70" s="1">
        <f t="shared" ca="1" si="2"/>
        <v>48</v>
      </c>
      <c r="F70" s="5">
        <f t="shared" ca="1" si="3"/>
        <v>110.58957223329014</v>
      </c>
      <c r="G70" s="18">
        <f t="shared" ca="1" si="4"/>
        <v>0</v>
      </c>
      <c r="H70" s="5"/>
      <c r="I70"/>
      <c r="J70" s="32">
        <v>-1026</v>
      </c>
      <c r="K70" s="32">
        <v>99961</v>
      </c>
      <c r="L70"/>
      <c r="M70" s="28" t="s">
        <v>26</v>
      </c>
      <c r="N70" s="29">
        <f>COUNTIF(J:J,"&lt;0")</f>
        <v>207</v>
      </c>
    </row>
    <row r="71" spans="1:14">
      <c r="A71" s="34">
        <f t="shared" ca="1" si="0"/>
        <v>0.99309491883131162</v>
      </c>
      <c r="B71" s="22">
        <f t="shared" ca="1" si="5"/>
        <v>109.48367651095724</v>
      </c>
      <c r="C71" s="24">
        <f t="shared" ca="1" si="6"/>
        <v>-1.1058957223329031</v>
      </c>
      <c r="D71" s="9" t="str">
        <f t="shared" ca="1" si="1"/>
        <v>L</v>
      </c>
      <c r="E71" s="1">
        <f t="shared" ca="1" si="2"/>
        <v>48</v>
      </c>
      <c r="F71" s="5">
        <f t="shared" ca="1" si="3"/>
        <v>110.58957223329014</v>
      </c>
      <c r="G71" s="18">
        <f t="shared" ca="1" si="4"/>
        <v>-1.0000000000000016</v>
      </c>
      <c r="H71" s="5"/>
      <c r="I71"/>
      <c r="J71" s="33">
        <v>165</v>
      </c>
      <c r="K71" s="33">
        <v>100126</v>
      </c>
      <c r="L71"/>
      <c r="M71" s="28" t="s">
        <v>27</v>
      </c>
      <c r="N71" s="29">
        <f>AVERAGEIF(J:J,"&gt;0")</f>
        <v>338.97424450549448</v>
      </c>
    </row>
    <row r="72" spans="1:14">
      <c r="A72" s="34">
        <f t="shared" ca="1" si="0"/>
        <v>0.39540217692708124</v>
      </c>
      <c r="B72" s="22">
        <f t="shared" ca="1" si="5"/>
        <v>109.92044700855946</v>
      </c>
      <c r="C72" s="24">
        <f t="shared" ca="1" si="6"/>
        <v>0.4367704976022253</v>
      </c>
      <c r="D72" s="9" t="str">
        <f t="shared" ca="1" si="1"/>
        <v>W</v>
      </c>
      <c r="E72" s="1">
        <f t="shared" ca="1" si="2"/>
        <v>49</v>
      </c>
      <c r="F72" s="5">
        <f t="shared" ca="1" si="3"/>
        <v>110.58957223329014</v>
      </c>
      <c r="G72" s="18">
        <f t="shared" ca="1" si="4"/>
        <v>-0.60505272894911777</v>
      </c>
      <c r="H72" s="5"/>
      <c r="I72"/>
      <c r="J72" s="33">
        <v>-1000</v>
      </c>
      <c r="K72" s="33">
        <v>99126</v>
      </c>
      <c r="L72"/>
      <c r="M72" s="28" t="s">
        <v>28</v>
      </c>
      <c r="N72" s="29">
        <f>AVERAGEIF(J:J,"&lt;0")</f>
        <v>-849.69444444444446</v>
      </c>
    </row>
    <row r="73" spans="1:14">
      <c r="A73" s="34">
        <f t="shared" ca="1" si="0"/>
        <v>0.51057916033016437</v>
      </c>
      <c r="B73" s="22">
        <f t="shared" ca="1" si="5"/>
        <v>110.3589599436981</v>
      </c>
      <c r="C73" s="24">
        <f t="shared" ca="1" si="6"/>
        <v>0.43851293513863254</v>
      </c>
      <c r="D73" s="9" t="str">
        <f t="shared" ca="1" si="1"/>
        <v>W</v>
      </c>
      <c r="E73" s="1">
        <f t="shared" ca="1" si="2"/>
        <v>50</v>
      </c>
      <c r="F73" s="5">
        <f t="shared" ca="1" si="3"/>
        <v>110.58957223329014</v>
      </c>
      <c r="G73" s="18">
        <f t="shared" ca="1" si="4"/>
        <v>-0.20852986853549413</v>
      </c>
      <c r="H73" s="5"/>
      <c r="I73"/>
      <c r="J73" s="32">
        <v>136</v>
      </c>
      <c r="K73" s="32">
        <v>99262</v>
      </c>
      <c r="L73"/>
      <c r="M73" s="28" t="s">
        <v>30</v>
      </c>
      <c r="N73" s="29">
        <f>N69/N64</f>
        <v>0.77860962566844916</v>
      </c>
    </row>
    <row r="74" spans="1:14">
      <c r="A74" s="34">
        <f t="shared" ca="1" si="0"/>
        <v>3.9834457866373407E-2</v>
      </c>
      <c r="B74" s="22">
        <f t="shared" ca="1" si="5"/>
        <v>110.79922226759484</v>
      </c>
      <c r="C74" s="24">
        <f t="shared" ca="1" si="6"/>
        <v>0.44026232389674647</v>
      </c>
      <c r="D74" s="9" t="str">
        <f t="shared" ca="1" si="1"/>
        <v>W</v>
      </c>
      <c r="E74" s="1">
        <f t="shared" ca="1" si="2"/>
        <v>51</v>
      </c>
      <c r="F74" s="5">
        <f t="shared" ca="1" si="3"/>
        <v>110.79922226759484</v>
      </c>
      <c r="G74" s="18">
        <f t="shared" ca="1" si="4"/>
        <v>0</v>
      </c>
      <c r="H74" s="5"/>
      <c r="I74"/>
      <c r="J74" s="32">
        <v>165</v>
      </c>
      <c r="K74" s="32">
        <v>99427</v>
      </c>
      <c r="L74"/>
      <c r="M74" s="30" t="s">
        <v>29</v>
      </c>
      <c r="N74" s="31">
        <f>ABS(N71/N72)</f>
        <v>0.39893663742514635</v>
      </c>
    </row>
    <row r="75" spans="1:14">
      <c r="A75" s="34">
        <f t="shared" ca="1" si="0"/>
        <v>0.64832083435054422</v>
      </c>
      <c r="B75" s="22">
        <f t="shared" ca="1" si="5"/>
        <v>111.24124095920239</v>
      </c>
      <c r="C75" s="24">
        <f t="shared" ca="1" si="6"/>
        <v>0.4420186916075437</v>
      </c>
      <c r="D75" s="9" t="str">
        <f t="shared" ca="1" si="1"/>
        <v>W</v>
      </c>
      <c r="E75" s="1">
        <f t="shared" ca="1" si="2"/>
        <v>52</v>
      </c>
      <c r="F75" s="5">
        <f t="shared" ca="1" si="3"/>
        <v>111.24124095920239</v>
      </c>
      <c r="G75" s="18">
        <f t="shared" ca="1" si="4"/>
        <v>0</v>
      </c>
      <c r="H75" s="5"/>
      <c r="J75" s="33">
        <v>295</v>
      </c>
      <c r="K75" s="33">
        <v>99722</v>
      </c>
    </row>
    <row r="76" spans="1:14">
      <c r="A76" s="34">
        <f t="shared" ca="1" si="0"/>
        <v>0.39995448733331518</v>
      </c>
      <c r="B76" s="22">
        <f t="shared" ca="1" si="5"/>
        <v>111.68502302531503</v>
      </c>
      <c r="C76" s="24">
        <f t="shared" ca="1" si="6"/>
        <v>0.44378206611264659</v>
      </c>
      <c r="D76" s="9" t="str">
        <f t="shared" ca="1" si="1"/>
        <v>W</v>
      </c>
      <c r="E76" s="1">
        <f t="shared" ca="1" si="2"/>
        <v>53</v>
      </c>
      <c r="F76" s="5">
        <f t="shared" ca="1" si="3"/>
        <v>111.68502302531503</v>
      </c>
      <c r="G76" s="18">
        <f t="shared" ca="1" si="4"/>
        <v>0</v>
      </c>
      <c r="H76" s="5"/>
      <c r="J76" s="32">
        <v>267.75</v>
      </c>
      <c r="K76" s="32">
        <v>99989.75</v>
      </c>
    </row>
    <row r="77" spans="1:14">
      <c r="A77" s="34">
        <f t="shared" ca="1" si="0"/>
        <v>0.38821119040890806</v>
      </c>
      <c r="B77" s="22">
        <f t="shared" ca="1" si="5"/>
        <v>112.13057550067971</v>
      </c>
      <c r="C77" s="24">
        <f t="shared" ca="1" si="6"/>
        <v>0.44555247536467846</v>
      </c>
      <c r="D77" s="9" t="str">
        <f t="shared" ca="1" si="1"/>
        <v>W</v>
      </c>
      <c r="E77" s="1">
        <f t="shared" ca="1" si="2"/>
        <v>54</v>
      </c>
      <c r="F77" s="5">
        <f t="shared" ca="1" si="3"/>
        <v>112.13057550067971</v>
      </c>
      <c r="G77" s="18">
        <f t="shared" ca="1" si="4"/>
        <v>0</v>
      </c>
      <c r="H77" s="5"/>
      <c r="J77" s="33">
        <v>75</v>
      </c>
      <c r="K77" s="33">
        <v>100064.75</v>
      </c>
    </row>
    <row r="78" spans="1:14">
      <c r="A78" s="34">
        <f t="shared" ca="1" si="0"/>
        <v>0.31682007353467068</v>
      </c>
      <c r="B78" s="22">
        <f t="shared" ca="1" si="5"/>
        <v>112.57790544810759</v>
      </c>
      <c r="C78" s="24">
        <f t="shared" ca="1" si="6"/>
        <v>0.44732994742787469</v>
      </c>
      <c r="D78" s="9" t="str">
        <f t="shared" ca="1" si="1"/>
        <v>W</v>
      </c>
      <c r="E78" s="1">
        <f t="shared" ca="1" si="2"/>
        <v>55</v>
      </c>
      <c r="F78" s="5">
        <f t="shared" ca="1" si="3"/>
        <v>112.57790544810759</v>
      </c>
      <c r="G78" s="18">
        <f t="shared" ca="1" si="4"/>
        <v>0</v>
      </c>
      <c r="H78" s="5"/>
      <c r="J78" s="33">
        <v>60</v>
      </c>
      <c r="K78" s="33">
        <v>100124.75</v>
      </c>
    </row>
    <row r="79" spans="1:14">
      <c r="A79" s="34">
        <f t="shared" ref="A79:A142" ca="1" si="7">RAND()</f>
        <v>0.7389555496402207</v>
      </c>
      <c r="B79" s="22">
        <f t="shared" ca="1" si="5"/>
        <v>113.02701995858592</v>
      </c>
      <c r="C79" s="24">
        <f t="shared" ca="1" si="6"/>
        <v>0.4491145104783385</v>
      </c>
      <c r="D79" s="9" t="str">
        <f t="shared" ref="D79:D142" ca="1" si="8">IF(A79&lt;$B$3,"W","L")</f>
        <v>W</v>
      </c>
      <c r="E79" s="1">
        <f t="shared" ref="E79:E142" ca="1" si="9">IF(A79&lt;$B$3,E78+1,E78)</f>
        <v>56</v>
      </c>
      <c r="F79" s="5">
        <f t="shared" ref="F79:F142" ca="1" si="10">IF(B79&gt;F78,B79,F78)</f>
        <v>113.02701995858592</v>
      </c>
      <c r="G79" s="18">
        <f t="shared" ref="G79:G142" ca="1" si="11">IF(B79&lt;F79,(B79-F79)/F79*100,0)</f>
        <v>0</v>
      </c>
      <c r="H79" s="5"/>
      <c r="J79" s="33">
        <v>603.5</v>
      </c>
      <c r="K79" s="33">
        <v>100728.25</v>
      </c>
    </row>
    <row r="80" spans="1:14">
      <c r="A80" s="34">
        <f t="shared" ca="1" si="7"/>
        <v>0.90049777379755014</v>
      </c>
      <c r="B80" s="22">
        <f t="shared" ref="B80:B143" ca="1" si="12">IF(A80&lt;$B$3,(1+$B$2*$B$4)*B79-$B$5,(1-$B$2)*B79-$B$5)</f>
        <v>111.89674975900006</v>
      </c>
      <c r="C80" s="24">
        <f t="shared" ref="C80:C143" ca="1" si="13">B80-B79</f>
        <v>-1.1302701995858655</v>
      </c>
      <c r="D80" s="9" t="str">
        <f t="shared" ca="1" si="8"/>
        <v>L</v>
      </c>
      <c r="E80" s="1">
        <f t="shared" ca="1" si="9"/>
        <v>56</v>
      </c>
      <c r="F80" s="5">
        <f t="shared" ca="1" si="10"/>
        <v>113.02701995858592</v>
      </c>
      <c r="G80" s="18">
        <f t="shared" ca="1" si="11"/>
        <v>-1.0000000000000056</v>
      </c>
      <c r="H80" s="5"/>
      <c r="J80" s="33">
        <v>-924</v>
      </c>
      <c r="K80" s="33">
        <v>99804.25</v>
      </c>
    </row>
    <row r="81" spans="1:11">
      <c r="A81" s="34">
        <f t="shared" ca="1" si="7"/>
        <v>0.62719219547866301</v>
      </c>
      <c r="B81" s="22">
        <f t="shared" ca="1" si="12"/>
        <v>112.34314688987664</v>
      </c>
      <c r="C81" s="24">
        <f t="shared" ca="1" si="13"/>
        <v>0.4463971308765764</v>
      </c>
      <c r="D81" s="9" t="str">
        <f t="shared" ca="1" si="8"/>
        <v>W</v>
      </c>
      <c r="E81" s="1">
        <f t="shared" ca="1" si="9"/>
        <v>57</v>
      </c>
      <c r="F81" s="5">
        <f t="shared" ca="1" si="10"/>
        <v>113.02701995858592</v>
      </c>
      <c r="G81" s="18">
        <f t="shared" ca="1" si="11"/>
        <v>-0.60505272894911866</v>
      </c>
      <c r="H81" s="5"/>
      <c r="J81" s="33">
        <v>1488</v>
      </c>
      <c r="K81" s="33">
        <v>101292.25</v>
      </c>
    </row>
    <row r="82" spans="1:11">
      <c r="A82" s="34">
        <f t="shared" ca="1" si="7"/>
        <v>0.39458298188190555</v>
      </c>
      <c r="B82" s="22">
        <f t="shared" ca="1" si="12"/>
        <v>112.79132486245669</v>
      </c>
      <c r="C82" s="24">
        <f t="shared" ca="1" si="13"/>
        <v>0.44817797258005498</v>
      </c>
      <c r="D82" s="9" t="str">
        <f t="shared" ca="1" si="8"/>
        <v>W</v>
      </c>
      <c r="E82" s="1">
        <f t="shared" ca="1" si="9"/>
        <v>58</v>
      </c>
      <c r="F82" s="5">
        <f t="shared" ca="1" si="10"/>
        <v>113.02701995858592</v>
      </c>
      <c r="G82" s="18">
        <f t="shared" ca="1" si="11"/>
        <v>-0.20852986853550137</v>
      </c>
      <c r="H82" s="5"/>
      <c r="J82" s="32">
        <v>335</v>
      </c>
      <c r="K82" s="32">
        <v>101627.25</v>
      </c>
    </row>
    <row r="83" spans="1:11">
      <c r="A83" s="34">
        <f t="shared" ca="1" si="7"/>
        <v>0.91450867251337908</v>
      </c>
      <c r="B83" s="22">
        <f t="shared" ca="1" si="12"/>
        <v>111.66341161383212</v>
      </c>
      <c r="C83" s="24">
        <f t="shared" ca="1" si="13"/>
        <v>-1.1279132486245658</v>
      </c>
      <c r="D83" s="9" t="str">
        <f t="shared" ca="1" si="8"/>
        <v>L</v>
      </c>
      <c r="E83" s="1">
        <f t="shared" ca="1" si="9"/>
        <v>58</v>
      </c>
      <c r="F83" s="5">
        <f t="shared" ca="1" si="10"/>
        <v>113.02701995858592</v>
      </c>
      <c r="G83" s="18">
        <f t="shared" ca="1" si="11"/>
        <v>-1.2064445698501454</v>
      </c>
      <c r="H83" s="5"/>
      <c r="J83" s="33">
        <v>3172.5</v>
      </c>
      <c r="K83" s="33">
        <v>104799.75</v>
      </c>
    </row>
    <row r="84" spans="1:11">
      <c r="A84" s="34">
        <f t="shared" ca="1" si="7"/>
        <v>0.15158320734845443</v>
      </c>
      <c r="B84" s="22">
        <f t="shared" ca="1" si="12"/>
        <v>112.10887787335854</v>
      </c>
      <c r="C84" s="24">
        <f t="shared" ca="1" si="13"/>
        <v>0.4454662595264125</v>
      </c>
      <c r="D84" s="19" t="str">
        <f t="shared" ca="1" si="8"/>
        <v>W</v>
      </c>
      <c r="E84" s="1">
        <f t="shared" ca="1" si="9"/>
        <v>59</v>
      </c>
      <c r="F84" s="5">
        <f t="shared" ca="1" si="10"/>
        <v>113.02701995858592</v>
      </c>
      <c r="G84" s="18">
        <f t="shared" ca="1" si="11"/>
        <v>-0.81232088182436601</v>
      </c>
      <c r="H84" s="5"/>
      <c r="J84" s="32">
        <v>136.5</v>
      </c>
      <c r="K84" s="32">
        <v>104936.25</v>
      </c>
    </row>
    <row r="85" spans="1:11">
      <c r="A85" s="34">
        <f t="shared" ca="1" si="7"/>
        <v>0.62294604505514961</v>
      </c>
      <c r="B85" s="22">
        <f t="shared" ca="1" si="12"/>
        <v>112.55612126100156</v>
      </c>
      <c r="C85" s="24">
        <f t="shared" ca="1" si="13"/>
        <v>0.44724338764302729</v>
      </c>
      <c r="D85" s="9" t="str">
        <f t="shared" ca="1" si="8"/>
        <v>W</v>
      </c>
      <c r="E85" s="1">
        <f t="shared" ca="1" si="9"/>
        <v>60</v>
      </c>
      <c r="F85" s="5">
        <f t="shared" ca="1" si="10"/>
        <v>113.02701995858592</v>
      </c>
      <c r="G85" s="18">
        <f t="shared" ca="1" si="11"/>
        <v>-0.4166248900102838</v>
      </c>
      <c r="H85" s="5"/>
      <c r="J85" s="32">
        <v>-1000</v>
      </c>
      <c r="K85" s="32">
        <v>103936.25</v>
      </c>
    </row>
    <row r="86" spans="1:11">
      <c r="A86" s="34">
        <f t="shared" ca="1" si="7"/>
        <v>0.60649997949980161</v>
      </c>
      <c r="B86" s="22">
        <f t="shared" ca="1" si="12"/>
        <v>113.00514886637637</v>
      </c>
      <c r="C86" s="24">
        <f t="shared" ca="1" si="13"/>
        <v>0.44902760537480901</v>
      </c>
      <c r="D86" s="9" t="str">
        <f t="shared" ca="1" si="8"/>
        <v>W</v>
      </c>
      <c r="E86" s="1">
        <f t="shared" ca="1" si="9"/>
        <v>61</v>
      </c>
      <c r="F86" s="5">
        <f t="shared" ca="1" si="10"/>
        <v>113.02701995858592</v>
      </c>
      <c r="G86" s="18">
        <f t="shared" ca="1" si="11"/>
        <v>-1.9350321912021424E-2</v>
      </c>
      <c r="H86" s="5"/>
      <c r="J86" s="32">
        <v>-320.25</v>
      </c>
      <c r="K86" s="32">
        <v>103616</v>
      </c>
    </row>
    <row r="87" spans="1:11">
      <c r="A87" s="34">
        <f t="shared" ca="1" si="7"/>
        <v>1.0633496280254562E-3</v>
      </c>
      <c r="B87" s="22">
        <f t="shared" ca="1" si="12"/>
        <v>113.45596780738117</v>
      </c>
      <c r="C87" s="24">
        <f t="shared" ca="1" si="13"/>
        <v>0.45081894100479758</v>
      </c>
      <c r="D87" s="9" t="str">
        <f t="shared" ca="1" si="8"/>
        <v>W</v>
      </c>
      <c r="E87" s="1">
        <f t="shared" ca="1" si="9"/>
        <v>62</v>
      </c>
      <c r="F87" s="5">
        <f t="shared" ca="1" si="10"/>
        <v>113.45596780738117</v>
      </c>
      <c r="G87" s="18">
        <f t="shared" ca="1" si="11"/>
        <v>0</v>
      </c>
      <c r="H87" s="5"/>
      <c r="J87" s="33">
        <v>-585</v>
      </c>
      <c r="K87" s="33">
        <v>103031</v>
      </c>
    </row>
    <row r="88" spans="1:11">
      <c r="A88" s="34">
        <f t="shared" ca="1" si="7"/>
        <v>1.4099394660584963E-3</v>
      </c>
      <c r="B88" s="22">
        <f t="shared" ca="1" si="12"/>
        <v>113.90858523031008</v>
      </c>
      <c r="C88" s="24">
        <f t="shared" ca="1" si="13"/>
        <v>0.45261742292890972</v>
      </c>
      <c r="D88" s="9" t="str">
        <f t="shared" ca="1" si="8"/>
        <v>W</v>
      </c>
      <c r="E88" s="1">
        <f t="shared" ca="1" si="9"/>
        <v>63</v>
      </c>
      <c r="F88" s="5">
        <f t="shared" ca="1" si="10"/>
        <v>113.90858523031008</v>
      </c>
      <c r="G88" s="18">
        <f t="shared" ca="1" si="11"/>
        <v>0</v>
      </c>
      <c r="H88" s="5"/>
      <c r="J88" s="33">
        <v>570</v>
      </c>
      <c r="K88" s="33">
        <v>103601</v>
      </c>
    </row>
    <row r="89" spans="1:11">
      <c r="A89" s="34">
        <f t="shared" ca="1" si="7"/>
        <v>0.18257891935968118</v>
      </c>
      <c r="B89" s="22">
        <f t="shared" ca="1" si="12"/>
        <v>114.36300830996643</v>
      </c>
      <c r="C89" s="24">
        <f t="shared" ca="1" si="13"/>
        <v>0.45442307965635109</v>
      </c>
      <c r="D89" s="9" t="str">
        <f t="shared" ca="1" si="8"/>
        <v>W</v>
      </c>
      <c r="E89" s="1">
        <f t="shared" ca="1" si="9"/>
        <v>64</v>
      </c>
      <c r="F89" s="5">
        <f t="shared" ca="1" si="10"/>
        <v>114.36300830996643</v>
      </c>
      <c r="G89" s="18">
        <f t="shared" ca="1" si="11"/>
        <v>0</v>
      </c>
      <c r="H89" s="5"/>
      <c r="J89" s="32">
        <v>90</v>
      </c>
      <c r="K89" s="32">
        <v>103691</v>
      </c>
    </row>
    <row r="90" spans="1:11">
      <c r="A90" s="34">
        <f t="shared" ca="1" si="7"/>
        <v>0.28298188905218602</v>
      </c>
      <c r="B90" s="22">
        <f t="shared" ca="1" si="12"/>
        <v>114.81924424977645</v>
      </c>
      <c r="C90" s="24">
        <f t="shared" ca="1" si="13"/>
        <v>0.4562359398100142</v>
      </c>
      <c r="D90" s="9" t="str">
        <f t="shared" ca="1" si="8"/>
        <v>W</v>
      </c>
      <c r="E90" s="1">
        <f t="shared" ca="1" si="9"/>
        <v>65</v>
      </c>
      <c r="F90" s="5">
        <f t="shared" ca="1" si="10"/>
        <v>114.81924424977645</v>
      </c>
      <c r="G90" s="18">
        <f t="shared" ca="1" si="11"/>
        <v>0</v>
      </c>
      <c r="H90" s="5"/>
      <c r="J90" s="33">
        <v>219</v>
      </c>
      <c r="K90" s="33">
        <v>103910</v>
      </c>
    </row>
    <row r="91" spans="1:11">
      <c r="A91" s="34">
        <f t="shared" ca="1" si="7"/>
        <v>7.1349987655253244E-2</v>
      </c>
      <c r="B91" s="22">
        <f t="shared" ca="1" si="12"/>
        <v>115.27730028190346</v>
      </c>
      <c r="C91" s="24">
        <f t="shared" ca="1" si="13"/>
        <v>0.4580560321270184</v>
      </c>
      <c r="D91" s="9" t="str">
        <f t="shared" ca="1" si="8"/>
        <v>W</v>
      </c>
      <c r="E91" s="1">
        <f t="shared" ca="1" si="9"/>
        <v>66</v>
      </c>
      <c r="F91" s="5">
        <f t="shared" ca="1" si="10"/>
        <v>115.27730028190346</v>
      </c>
      <c r="G91" s="18">
        <f t="shared" ca="1" si="11"/>
        <v>0</v>
      </c>
      <c r="H91" s="5"/>
      <c r="J91" s="33">
        <v>-810.75</v>
      </c>
      <c r="K91" s="33">
        <v>103099.25</v>
      </c>
    </row>
    <row r="92" spans="1:11">
      <c r="A92" s="34">
        <f t="shared" ca="1" si="7"/>
        <v>0.33741155029187464</v>
      </c>
      <c r="B92" s="22">
        <f t="shared" ca="1" si="12"/>
        <v>115.73718366736257</v>
      </c>
      <c r="C92" s="24">
        <f t="shared" ca="1" si="13"/>
        <v>0.45988338545910779</v>
      </c>
      <c r="D92" s="9" t="str">
        <f t="shared" ca="1" si="8"/>
        <v>W</v>
      </c>
      <c r="E92" s="1">
        <f t="shared" ca="1" si="9"/>
        <v>67</v>
      </c>
      <c r="F92" s="5">
        <f t="shared" ca="1" si="10"/>
        <v>115.73718366736257</v>
      </c>
      <c r="G92" s="18">
        <f t="shared" ca="1" si="11"/>
        <v>0</v>
      </c>
      <c r="H92" s="5"/>
      <c r="J92" s="32">
        <v>-990</v>
      </c>
      <c r="K92" s="32">
        <v>102109.25</v>
      </c>
    </row>
    <row r="93" spans="1:11">
      <c r="A93" s="34">
        <f t="shared" ca="1" si="7"/>
        <v>0.36408721375854336</v>
      </c>
      <c r="B93" s="22">
        <f t="shared" ca="1" si="12"/>
        <v>116.19890169613571</v>
      </c>
      <c r="C93" s="24">
        <f t="shared" ca="1" si="13"/>
        <v>0.46171802877313439</v>
      </c>
      <c r="D93" s="9" t="str">
        <f t="shared" ca="1" si="8"/>
        <v>W</v>
      </c>
      <c r="E93" s="1">
        <f t="shared" ca="1" si="9"/>
        <v>68</v>
      </c>
      <c r="F93" s="5">
        <f t="shared" ca="1" si="10"/>
        <v>116.19890169613571</v>
      </c>
      <c r="G93" s="18">
        <f t="shared" ca="1" si="11"/>
        <v>0</v>
      </c>
      <c r="H93" s="5"/>
      <c r="J93" s="33">
        <v>155</v>
      </c>
      <c r="K93" s="33">
        <v>102264.25</v>
      </c>
    </row>
    <row r="94" spans="1:11">
      <c r="A94" s="34">
        <f t="shared" ca="1" si="7"/>
        <v>5.1559643699021107E-2</v>
      </c>
      <c r="B94" s="22">
        <f t="shared" ca="1" si="12"/>
        <v>116.66246168728722</v>
      </c>
      <c r="C94" s="24">
        <f t="shared" ca="1" si="13"/>
        <v>0.46355999115151292</v>
      </c>
      <c r="D94" s="9" t="str">
        <f t="shared" ca="1" si="8"/>
        <v>W</v>
      </c>
      <c r="E94" s="1">
        <f t="shared" ca="1" si="9"/>
        <v>69</v>
      </c>
      <c r="F94" s="5">
        <f t="shared" ca="1" si="10"/>
        <v>116.66246168728722</v>
      </c>
      <c r="G94" s="18">
        <f t="shared" ca="1" si="11"/>
        <v>0</v>
      </c>
      <c r="H94" s="5"/>
      <c r="J94" s="33">
        <v>-928</v>
      </c>
      <c r="K94" s="33">
        <v>101336.25</v>
      </c>
    </row>
    <row r="95" spans="1:11">
      <c r="A95" s="34">
        <f t="shared" ca="1" si="7"/>
        <v>0.21135715091136498</v>
      </c>
      <c r="B95" s="22">
        <f t="shared" ca="1" si="12"/>
        <v>117.12787098907988</v>
      </c>
      <c r="C95" s="24">
        <f t="shared" ca="1" si="13"/>
        <v>0.46540930179266127</v>
      </c>
      <c r="D95" s="9" t="str">
        <f t="shared" ca="1" si="8"/>
        <v>W</v>
      </c>
      <c r="E95" s="1">
        <f t="shared" ca="1" si="9"/>
        <v>70</v>
      </c>
      <c r="F95" s="5">
        <f t="shared" ca="1" si="10"/>
        <v>117.12787098907988</v>
      </c>
      <c r="G95" s="18">
        <f t="shared" ca="1" si="11"/>
        <v>0</v>
      </c>
      <c r="H95" s="5"/>
      <c r="J95" s="32">
        <v>-800</v>
      </c>
      <c r="K95" s="32">
        <v>100536.25</v>
      </c>
    </row>
    <row r="96" spans="1:11">
      <c r="A96" s="34">
        <f t="shared" ca="1" si="7"/>
        <v>0.87791123680500704</v>
      </c>
      <c r="B96" s="22">
        <f t="shared" ca="1" si="12"/>
        <v>115.95659227918908</v>
      </c>
      <c r="C96" s="24">
        <f t="shared" ca="1" si="13"/>
        <v>-1.1712787098907995</v>
      </c>
      <c r="D96" s="9" t="str">
        <f t="shared" ca="1" si="8"/>
        <v>L</v>
      </c>
      <c r="E96" s="1">
        <f t="shared" ca="1" si="9"/>
        <v>70</v>
      </c>
      <c r="F96" s="5">
        <f t="shared" ca="1" si="10"/>
        <v>117.12787098907988</v>
      </c>
      <c r="G96" s="18">
        <f t="shared" ca="1" si="11"/>
        <v>-1.0000000000000004</v>
      </c>
      <c r="H96" s="5"/>
      <c r="J96" s="32">
        <v>913.5</v>
      </c>
      <c r="K96" s="32">
        <v>101449.75</v>
      </c>
    </row>
    <row r="97" spans="1:11">
      <c r="A97" s="34">
        <f t="shared" ca="1" si="7"/>
        <v>0.25531170330716879</v>
      </c>
      <c r="B97" s="22">
        <f t="shared" ca="1" si="12"/>
        <v>116.41918560930046</v>
      </c>
      <c r="C97" s="24">
        <f t="shared" ca="1" si="13"/>
        <v>0.46259333011137471</v>
      </c>
      <c r="D97" s="9" t="str">
        <f t="shared" ca="1" si="8"/>
        <v>W</v>
      </c>
      <c r="E97" s="1">
        <f t="shared" ca="1" si="9"/>
        <v>71</v>
      </c>
      <c r="F97" s="5">
        <f t="shared" ca="1" si="10"/>
        <v>117.12787098907988</v>
      </c>
      <c r="G97" s="18">
        <f t="shared" ca="1" si="11"/>
        <v>-0.60505272894911355</v>
      </c>
      <c r="H97" s="5"/>
      <c r="J97" s="32">
        <v>65</v>
      </c>
      <c r="K97" s="32">
        <v>101514.75</v>
      </c>
    </row>
    <row r="98" spans="1:11">
      <c r="A98" s="34">
        <f t="shared" ca="1" si="7"/>
        <v>0.84204289835565316</v>
      </c>
      <c r="B98" s="22">
        <f t="shared" ca="1" si="12"/>
        <v>115.25499375320744</v>
      </c>
      <c r="C98" s="24">
        <f t="shared" ca="1" si="13"/>
        <v>-1.1641918560930122</v>
      </c>
      <c r="D98" s="9" t="str">
        <f t="shared" ca="1" si="8"/>
        <v>L</v>
      </c>
      <c r="E98" s="1">
        <f t="shared" ca="1" si="9"/>
        <v>71</v>
      </c>
      <c r="F98" s="5">
        <f t="shared" ca="1" si="10"/>
        <v>117.12787098907988</v>
      </c>
      <c r="G98" s="18">
        <f t="shared" ca="1" si="11"/>
        <v>-1.599002201659629</v>
      </c>
      <c r="H98" s="5"/>
      <c r="J98" s="32">
        <v>-689</v>
      </c>
      <c r="K98" s="32">
        <v>100825.75</v>
      </c>
    </row>
    <row r="99" spans="1:11">
      <c r="A99" s="34">
        <f t="shared" ca="1" si="7"/>
        <v>0.86063606409290538</v>
      </c>
      <c r="B99" s="22">
        <f t="shared" ca="1" si="12"/>
        <v>114.10244381567537</v>
      </c>
      <c r="C99" s="24">
        <f t="shared" ca="1" si="13"/>
        <v>-1.152549937532072</v>
      </c>
      <c r="D99" s="9" t="str">
        <f t="shared" ca="1" si="8"/>
        <v>L</v>
      </c>
      <c r="E99" s="1">
        <f t="shared" ca="1" si="9"/>
        <v>71</v>
      </c>
      <c r="F99" s="5">
        <f t="shared" ca="1" si="10"/>
        <v>117.12787098907988</v>
      </c>
      <c r="G99" s="18">
        <f t="shared" ca="1" si="11"/>
        <v>-2.5830121796430303</v>
      </c>
      <c r="H99" s="5"/>
      <c r="J99" s="33">
        <v>-594</v>
      </c>
      <c r="K99" s="33">
        <v>100231.75</v>
      </c>
    </row>
    <row r="100" spans="1:11">
      <c r="A100" s="34">
        <f t="shared" ca="1" si="7"/>
        <v>0.15483786695268265</v>
      </c>
      <c r="B100" s="22">
        <f t="shared" ca="1" si="12"/>
        <v>114.55764026825354</v>
      </c>
      <c r="C100" s="24">
        <f t="shared" ca="1" si="13"/>
        <v>0.45519645257816421</v>
      </c>
      <c r="D100" s="9" t="str">
        <f t="shared" ca="1" si="8"/>
        <v>W</v>
      </c>
      <c r="E100" s="1">
        <f t="shared" ca="1" si="9"/>
        <v>72</v>
      </c>
      <c r="F100" s="5">
        <f t="shared" ca="1" si="10"/>
        <v>117.12787098907988</v>
      </c>
      <c r="G100" s="18">
        <f t="shared" ca="1" si="11"/>
        <v>-2.1943801241516412</v>
      </c>
      <c r="H100" s="5"/>
      <c r="J100" s="32">
        <v>-792</v>
      </c>
      <c r="K100" s="32">
        <v>99439.75</v>
      </c>
    </row>
    <row r="101" spans="1:11">
      <c r="A101" s="34">
        <f t="shared" ca="1" si="7"/>
        <v>4.8737297798894241E-2</v>
      </c>
      <c r="B101" s="22">
        <f t="shared" ca="1" si="12"/>
        <v>115.0146526662533</v>
      </c>
      <c r="C101" s="24">
        <f t="shared" ca="1" si="13"/>
        <v>0.45701239799976179</v>
      </c>
      <c r="D101" s="9" t="str">
        <f t="shared" ca="1" si="8"/>
        <v>W</v>
      </c>
      <c r="E101" s="1">
        <f t="shared" ca="1" si="9"/>
        <v>73</v>
      </c>
      <c r="F101" s="5">
        <f t="shared" ca="1" si="10"/>
        <v>117.12787098907988</v>
      </c>
      <c r="G101" s="18">
        <f t="shared" ca="1" si="11"/>
        <v>-1.8041976730061144</v>
      </c>
      <c r="H101" s="5"/>
      <c r="J101" s="32">
        <v>-1008</v>
      </c>
      <c r="K101" s="32">
        <v>98431.75</v>
      </c>
    </row>
    <row r="102" spans="1:11">
      <c r="A102" s="34">
        <f t="shared" ca="1" si="7"/>
        <v>0.31881566303217412</v>
      </c>
      <c r="B102" s="22">
        <f t="shared" ca="1" si="12"/>
        <v>115.47348825414625</v>
      </c>
      <c r="C102" s="24">
        <f t="shared" ca="1" si="13"/>
        <v>0.45883558789294909</v>
      </c>
      <c r="D102" s="9" t="str">
        <f t="shared" ca="1" si="8"/>
        <v>W</v>
      </c>
      <c r="E102" s="1">
        <f t="shared" ca="1" si="9"/>
        <v>74</v>
      </c>
      <c r="F102" s="5">
        <f t="shared" ca="1" si="10"/>
        <v>117.12787098907988</v>
      </c>
      <c r="G102" s="18">
        <f t="shared" ca="1" si="11"/>
        <v>-1.4124586411101727</v>
      </c>
      <c r="H102" s="5"/>
      <c r="J102" s="33">
        <v>55</v>
      </c>
      <c r="K102" s="33">
        <v>98486.75</v>
      </c>
    </row>
    <row r="103" spans="1:11">
      <c r="A103" s="34">
        <f t="shared" ca="1" si="7"/>
        <v>0.39234702333831795</v>
      </c>
      <c r="B103" s="22">
        <f t="shared" ca="1" si="12"/>
        <v>115.93415430530486</v>
      </c>
      <c r="C103" s="24">
        <f t="shared" ca="1" si="13"/>
        <v>0.46066605115861137</v>
      </c>
      <c r="D103" s="9" t="str">
        <f t="shared" ca="1" si="8"/>
        <v>W</v>
      </c>
      <c r="E103" s="1">
        <f t="shared" ca="1" si="9"/>
        <v>75</v>
      </c>
      <c r="F103" s="5">
        <f t="shared" ca="1" si="10"/>
        <v>117.12787098907988</v>
      </c>
      <c r="G103" s="18">
        <f t="shared" ca="1" si="11"/>
        <v>-1.019156818692893</v>
      </c>
      <c r="H103" s="5"/>
      <c r="J103" s="33">
        <v>-1020.5</v>
      </c>
      <c r="K103" s="33">
        <v>97466.25</v>
      </c>
    </row>
    <row r="104" spans="1:11">
      <c r="A104" s="34">
        <f t="shared" ca="1" si="7"/>
        <v>0.64441255501225125</v>
      </c>
      <c r="B104" s="22">
        <f t="shared" ca="1" si="12"/>
        <v>116.39665812211771</v>
      </c>
      <c r="C104" s="24">
        <f t="shared" ca="1" si="13"/>
        <v>0.46250381681285546</v>
      </c>
      <c r="D104" s="9" t="str">
        <f t="shared" ca="1" si="8"/>
        <v>W</v>
      </c>
      <c r="E104" s="1">
        <f t="shared" ca="1" si="9"/>
        <v>76</v>
      </c>
      <c r="F104" s="5">
        <f t="shared" ca="1" si="10"/>
        <v>117.12787098907988</v>
      </c>
      <c r="G104" s="18">
        <f t="shared" ca="1" si="11"/>
        <v>-0.62428597121033635</v>
      </c>
      <c r="H104" s="5"/>
      <c r="J104" s="32">
        <v>170</v>
      </c>
      <c r="K104" s="32">
        <v>97636.25</v>
      </c>
    </row>
    <row r="105" spans="1:11">
      <c r="A105" s="34">
        <f t="shared" ca="1" si="7"/>
        <v>0.71758230479517771</v>
      </c>
      <c r="B105" s="22">
        <f t="shared" ca="1" si="12"/>
        <v>116.86100703610532</v>
      </c>
      <c r="C105" s="24">
        <f t="shared" ca="1" si="13"/>
        <v>0.46434891398760669</v>
      </c>
      <c r="D105" s="9" t="str">
        <f t="shared" ca="1" si="8"/>
        <v>W</v>
      </c>
      <c r="E105" s="1">
        <f t="shared" ca="1" si="9"/>
        <v>77</v>
      </c>
      <c r="F105" s="5">
        <f t="shared" ca="1" si="10"/>
        <v>117.12787098907988</v>
      </c>
      <c r="G105" s="18">
        <f t="shared" ca="1" si="11"/>
        <v>-0.22783983924666473</v>
      </c>
      <c r="H105" s="5"/>
      <c r="J105" s="33">
        <v>115</v>
      </c>
      <c r="K105" s="33">
        <v>97751.25</v>
      </c>
    </row>
    <row r="106" spans="1:11">
      <c r="A106" s="34">
        <f t="shared" ca="1" si="7"/>
        <v>0.67678183329567188</v>
      </c>
      <c r="B106" s="22">
        <f t="shared" ca="1" si="12"/>
        <v>117.32720840803631</v>
      </c>
      <c r="C106" s="24">
        <f t="shared" ca="1" si="13"/>
        <v>0.46620137193099254</v>
      </c>
      <c r="D106" s="9" t="str">
        <f t="shared" ca="1" si="8"/>
        <v>W</v>
      </c>
      <c r="E106" s="1">
        <f t="shared" ca="1" si="9"/>
        <v>78</v>
      </c>
      <c r="F106" s="5">
        <f t="shared" ca="1" si="10"/>
        <v>117.32720840803631</v>
      </c>
      <c r="G106" s="18">
        <f t="shared" ca="1" si="11"/>
        <v>0</v>
      </c>
      <c r="H106" s="5"/>
      <c r="J106" s="32">
        <v>-896</v>
      </c>
      <c r="K106" s="32">
        <v>96855.25</v>
      </c>
    </row>
    <row r="107" spans="1:11">
      <c r="A107" s="34">
        <f t="shared" ca="1" si="7"/>
        <v>0.47448149163299669</v>
      </c>
      <c r="B107" s="22">
        <f t="shared" ca="1" si="12"/>
        <v>117.79526962804412</v>
      </c>
      <c r="C107" s="24">
        <f t="shared" ca="1" si="13"/>
        <v>0.46806122000781158</v>
      </c>
      <c r="D107" s="9" t="str">
        <f t="shared" ca="1" si="8"/>
        <v>W</v>
      </c>
      <c r="E107" s="1">
        <f t="shared" ca="1" si="9"/>
        <v>79</v>
      </c>
      <c r="F107" s="5">
        <f t="shared" ca="1" si="10"/>
        <v>117.79526962804412</v>
      </c>
      <c r="G107" s="18">
        <f t="shared" ca="1" si="11"/>
        <v>0</v>
      </c>
      <c r="H107" s="5"/>
      <c r="J107" s="33">
        <v>210</v>
      </c>
      <c r="K107" s="33">
        <v>97065.25</v>
      </c>
    </row>
    <row r="108" spans="1:11">
      <c r="A108" s="34">
        <f t="shared" ca="1" si="7"/>
        <v>0.37392267820859759</v>
      </c>
      <c r="B108" s="22">
        <f t="shared" ca="1" si="12"/>
        <v>118.26519811574413</v>
      </c>
      <c r="C108" s="24">
        <f t="shared" ca="1" si="13"/>
        <v>0.46992848770000251</v>
      </c>
      <c r="D108" s="9" t="str">
        <f t="shared" ca="1" si="8"/>
        <v>W</v>
      </c>
      <c r="E108" s="1">
        <f t="shared" ca="1" si="9"/>
        <v>80</v>
      </c>
      <c r="F108" s="5">
        <f t="shared" ca="1" si="10"/>
        <v>118.26519811574413</v>
      </c>
      <c r="G108" s="18">
        <f t="shared" ca="1" si="11"/>
        <v>0</v>
      </c>
      <c r="H108" s="5"/>
      <c r="J108" s="32">
        <v>105</v>
      </c>
      <c r="K108" s="32">
        <v>97170.25</v>
      </c>
    </row>
    <row r="109" spans="1:11">
      <c r="A109" s="34">
        <f t="shared" ca="1" si="7"/>
        <v>0.95449785628435979</v>
      </c>
      <c r="B109" s="22">
        <f t="shared" ca="1" si="12"/>
        <v>117.08254613458668</v>
      </c>
      <c r="C109" s="24">
        <f t="shared" ca="1" si="13"/>
        <v>-1.1826519811574485</v>
      </c>
      <c r="D109" s="9" t="str">
        <f t="shared" ca="1" si="8"/>
        <v>L</v>
      </c>
      <c r="E109" s="1">
        <f t="shared" ca="1" si="9"/>
        <v>80</v>
      </c>
      <c r="F109" s="5">
        <f t="shared" ca="1" si="10"/>
        <v>118.26519811574413</v>
      </c>
      <c r="G109" s="18">
        <f t="shared" ca="1" si="11"/>
        <v>-1.000000000000006</v>
      </c>
      <c r="H109" s="5"/>
      <c r="J109" s="33">
        <v>210</v>
      </c>
      <c r="K109" s="33">
        <v>97380.25</v>
      </c>
    </row>
    <row r="110" spans="1:11">
      <c r="A110" s="34">
        <f t="shared" ca="1" si="7"/>
        <v>0.76909179236329117</v>
      </c>
      <c r="B110" s="22">
        <f t="shared" ca="1" si="12"/>
        <v>117.54963130714773</v>
      </c>
      <c r="C110" s="24">
        <f t="shared" ca="1" si="13"/>
        <v>0.46708517256105608</v>
      </c>
      <c r="D110" s="9" t="str">
        <f t="shared" ca="1" si="8"/>
        <v>W</v>
      </c>
      <c r="E110" s="1">
        <f t="shared" ca="1" si="9"/>
        <v>81</v>
      </c>
      <c r="F110" s="5">
        <f t="shared" ca="1" si="10"/>
        <v>118.26519811574413</v>
      </c>
      <c r="G110" s="18">
        <f t="shared" ca="1" si="11"/>
        <v>-0.60505272894911943</v>
      </c>
      <c r="H110" s="5"/>
      <c r="J110" s="32">
        <v>-783</v>
      </c>
      <c r="K110" s="32">
        <v>96597.25</v>
      </c>
    </row>
    <row r="111" spans="1:11">
      <c r="A111" s="34">
        <f t="shared" ca="1" si="7"/>
        <v>0.12126650952004248</v>
      </c>
      <c r="B111" s="22">
        <f t="shared" ca="1" si="12"/>
        <v>118.01857985359013</v>
      </c>
      <c r="C111" s="24">
        <f t="shared" ca="1" si="13"/>
        <v>0.46894854644239103</v>
      </c>
      <c r="D111" s="9" t="str">
        <f t="shared" ca="1" si="8"/>
        <v>W</v>
      </c>
      <c r="E111" s="1">
        <f t="shared" ca="1" si="9"/>
        <v>82</v>
      </c>
      <c r="F111" s="5">
        <f t="shared" ca="1" si="10"/>
        <v>118.26519811574413</v>
      </c>
      <c r="G111" s="18">
        <f t="shared" ca="1" si="11"/>
        <v>-0.20852986853549282</v>
      </c>
      <c r="H111" s="5"/>
      <c r="J111" s="33">
        <v>155</v>
      </c>
      <c r="K111" s="33">
        <v>96752.25</v>
      </c>
    </row>
    <row r="112" spans="1:11">
      <c r="A112" s="34">
        <f t="shared" ca="1" si="7"/>
        <v>0.82900604621222218</v>
      </c>
      <c r="B112" s="22">
        <f t="shared" ca="1" si="12"/>
        <v>116.83839405505422</v>
      </c>
      <c r="C112" s="24">
        <f t="shared" ca="1" si="13"/>
        <v>-1.1801857985359021</v>
      </c>
      <c r="D112" s="9" t="str">
        <f t="shared" ca="1" si="8"/>
        <v>L</v>
      </c>
      <c r="E112" s="1">
        <f t="shared" ca="1" si="9"/>
        <v>82</v>
      </c>
      <c r="F112" s="5">
        <f t="shared" ca="1" si="10"/>
        <v>118.26519811574413</v>
      </c>
      <c r="G112" s="18">
        <f t="shared" ca="1" si="11"/>
        <v>-1.2064445698501387</v>
      </c>
      <c r="H112" s="5"/>
      <c r="J112" s="33">
        <v>-1015</v>
      </c>
      <c r="K112" s="33">
        <v>95737.25</v>
      </c>
    </row>
    <row r="113" spans="1:11">
      <c r="A113" s="34">
        <f t="shared" ca="1" si="7"/>
        <v>0.24271495893631378</v>
      </c>
      <c r="B113" s="22">
        <f t="shared" ca="1" si="12"/>
        <v>117.30450521551899</v>
      </c>
      <c r="C113" s="24">
        <f t="shared" ca="1" si="13"/>
        <v>0.46611116046476297</v>
      </c>
      <c r="D113" s="19" t="str">
        <f t="shared" ca="1" si="8"/>
        <v>W</v>
      </c>
      <c r="E113" s="1">
        <f t="shared" ca="1" si="9"/>
        <v>83</v>
      </c>
      <c r="F113" s="5">
        <f t="shared" ca="1" si="10"/>
        <v>118.26519811574413</v>
      </c>
      <c r="G113" s="18">
        <f t="shared" ca="1" si="11"/>
        <v>-0.81232088182436113</v>
      </c>
      <c r="H113" s="5"/>
      <c r="I113" s="5"/>
      <c r="J113" s="32">
        <v>170</v>
      </c>
      <c r="K113" s="32">
        <v>95907.25</v>
      </c>
    </row>
    <row r="114" spans="1:11">
      <c r="A114" s="34">
        <f t="shared" ca="1" si="7"/>
        <v>4.2603824634893428E-2</v>
      </c>
      <c r="B114" s="22">
        <f t="shared" ca="1" si="12"/>
        <v>117.77247586417397</v>
      </c>
      <c r="C114" s="24">
        <f t="shared" ca="1" si="13"/>
        <v>0.46797064865498328</v>
      </c>
      <c r="D114" s="9" t="str">
        <f t="shared" ca="1" si="8"/>
        <v>W</v>
      </c>
      <c r="E114" s="1">
        <f t="shared" ca="1" si="9"/>
        <v>84</v>
      </c>
      <c r="F114" s="5">
        <f t="shared" ca="1" si="10"/>
        <v>118.26519811574413</v>
      </c>
      <c r="G114" s="18">
        <f t="shared" ca="1" si="11"/>
        <v>-0.41662489001027875</v>
      </c>
      <c r="H114" s="5"/>
      <c r="J114" s="32">
        <v>-212.5</v>
      </c>
      <c r="K114" s="32">
        <v>95694.75</v>
      </c>
    </row>
    <row r="115" spans="1:11">
      <c r="A115" s="34">
        <f t="shared" ca="1" si="7"/>
        <v>0.44394258925880337</v>
      </c>
      <c r="B115" s="22">
        <f t="shared" ca="1" si="12"/>
        <v>118.24231341919884</v>
      </c>
      <c r="C115" s="24">
        <f t="shared" ca="1" si="13"/>
        <v>0.46983755502486702</v>
      </c>
      <c r="D115" s="9" t="str">
        <f t="shared" ca="1" si="8"/>
        <v>W</v>
      </c>
      <c r="E115" s="1">
        <f t="shared" ca="1" si="9"/>
        <v>85</v>
      </c>
      <c r="F115" s="5">
        <f t="shared" ca="1" si="10"/>
        <v>118.26519811574413</v>
      </c>
      <c r="G115" s="18">
        <f t="shared" ca="1" si="11"/>
        <v>-1.9350321912024682E-2</v>
      </c>
      <c r="H115" s="5"/>
      <c r="J115" s="32">
        <v>-643.5</v>
      </c>
      <c r="K115" s="32">
        <v>95051.25</v>
      </c>
    </row>
    <row r="116" spans="1:11">
      <c r="A116" s="34">
        <f t="shared" ca="1" si="7"/>
        <v>0.39487990040284782</v>
      </c>
      <c r="B116" s="22">
        <f t="shared" ca="1" si="12"/>
        <v>118.71402532836709</v>
      </c>
      <c r="C116" s="24">
        <f t="shared" ca="1" si="13"/>
        <v>0.47171190916824912</v>
      </c>
      <c r="D116" s="9" t="str">
        <f t="shared" ca="1" si="8"/>
        <v>W</v>
      </c>
      <c r="E116" s="1">
        <f t="shared" ca="1" si="9"/>
        <v>86</v>
      </c>
      <c r="F116" s="5">
        <f t="shared" ca="1" si="10"/>
        <v>118.71402532836709</v>
      </c>
      <c r="G116" s="18">
        <f t="shared" ca="1" si="11"/>
        <v>0</v>
      </c>
      <c r="H116" s="5"/>
      <c r="J116" s="32">
        <v>-924</v>
      </c>
      <c r="K116" s="32">
        <v>94127.25</v>
      </c>
    </row>
    <row r="117" spans="1:11">
      <c r="A117" s="34">
        <f t="shared" ca="1" si="7"/>
        <v>0.42817298912748303</v>
      </c>
      <c r="B117" s="22">
        <f t="shared" ca="1" si="12"/>
        <v>119.1876190691641</v>
      </c>
      <c r="C117" s="24">
        <f t="shared" ca="1" si="13"/>
        <v>0.47359374079701411</v>
      </c>
      <c r="D117" s="9" t="str">
        <f t="shared" ca="1" si="8"/>
        <v>W</v>
      </c>
      <c r="E117" s="1">
        <f t="shared" ca="1" si="9"/>
        <v>87</v>
      </c>
      <c r="F117" s="5">
        <f t="shared" ca="1" si="10"/>
        <v>119.1876190691641</v>
      </c>
      <c r="G117" s="18">
        <f t="shared" ca="1" si="11"/>
        <v>0</v>
      </c>
      <c r="H117" s="5"/>
      <c r="J117" s="32">
        <v>375.25</v>
      </c>
      <c r="K117" s="32">
        <v>94502.5</v>
      </c>
    </row>
    <row r="118" spans="1:11">
      <c r="A118" s="34">
        <f t="shared" ca="1" si="7"/>
        <v>0.33223208357368716</v>
      </c>
      <c r="B118" s="22">
        <f t="shared" ca="1" si="12"/>
        <v>119.66310214890571</v>
      </c>
      <c r="C118" s="24">
        <f t="shared" ca="1" si="13"/>
        <v>0.47548307974160764</v>
      </c>
      <c r="D118" s="9" t="str">
        <f t="shared" ca="1" si="8"/>
        <v>W</v>
      </c>
      <c r="E118" s="1">
        <f t="shared" ca="1" si="9"/>
        <v>88</v>
      </c>
      <c r="F118" s="5">
        <f t="shared" ca="1" si="10"/>
        <v>119.66310214890571</v>
      </c>
      <c r="G118" s="18">
        <f t="shared" ca="1" si="11"/>
        <v>0</v>
      </c>
      <c r="H118" s="5"/>
      <c r="J118" s="32">
        <v>1744</v>
      </c>
      <c r="K118" s="32">
        <v>96246.5</v>
      </c>
    </row>
    <row r="119" spans="1:11">
      <c r="A119" s="34">
        <f t="shared" ca="1" si="7"/>
        <v>0.91988802913879941</v>
      </c>
      <c r="B119" s="22">
        <f t="shared" ca="1" si="12"/>
        <v>118.46647112741665</v>
      </c>
      <c r="C119" s="24">
        <f t="shared" ca="1" si="13"/>
        <v>-1.1966310214890541</v>
      </c>
      <c r="D119" s="9" t="str">
        <f t="shared" ca="1" si="8"/>
        <v>L</v>
      </c>
      <c r="E119" s="1">
        <f t="shared" ca="1" si="9"/>
        <v>88</v>
      </c>
      <c r="F119" s="5">
        <f t="shared" ca="1" si="10"/>
        <v>119.66310214890571</v>
      </c>
      <c r="G119" s="18">
        <f t="shared" ca="1" si="11"/>
        <v>-0.99999999999999756</v>
      </c>
      <c r="H119" s="5"/>
      <c r="J119" s="33">
        <v>-999</v>
      </c>
      <c r="K119" s="33">
        <v>95247.5</v>
      </c>
    </row>
    <row r="120" spans="1:11">
      <c r="A120" s="34">
        <f t="shared" ca="1" si="7"/>
        <v>0.71671985520653969</v>
      </c>
      <c r="B120" s="22">
        <f t="shared" ca="1" si="12"/>
        <v>118.9390772838086</v>
      </c>
      <c r="C120" s="24">
        <f t="shared" ca="1" si="13"/>
        <v>0.47260615639194725</v>
      </c>
      <c r="D120" s="9" t="str">
        <f t="shared" ca="1" si="8"/>
        <v>W</v>
      </c>
      <c r="E120" s="1">
        <f t="shared" ca="1" si="9"/>
        <v>89</v>
      </c>
      <c r="F120" s="5">
        <f t="shared" ca="1" si="10"/>
        <v>119.66310214890571</v>
      </c>
      <c r="G120" s="18">
        <f t="shared" ca="1" si="11"/>
        <v>-0.60505272894910311</v>
      </c>
      <c r="H120" s="5"/>
      <c r="J120" s="32">
        <v>155</v>
      </c>
      <c r="K120" s="32">
        <v>95402.5</v>
      </c>
    </row>
    <row r="121" spans="1:11">
      <c r="A121" s="34">
        <f t="shared" ca="1" si="7"/>
        <v>0.67015721918739501</v>
      </c>
      <c r="B121" s="22">
        <f t="shared" ca="1" si="12"/>
        <v>119.41356883930912</v>
      </c>
      <c r="C121" s="24">
        <f t="shared" ca="1" si="13"/>
        <v>0.47449155550052069</v>
      </c>
      <c r="D121" s="9" t="str">
        <f t="shared" ca="1" si="8"/>
        <v>W</v>
      </c>
      <c r="E121" s="1">
        <f t="shared" ca="1" si="9"/>
        <v>90</v>
      </c>
      <c r="F121" s="5">
        <f t="shared" ca="1" si="10"/>
        <v>119.66310214890571</v>
      </c>
      <c r="G121" s="18">
        <f t="shared" ca="1" si="11"/>
        <v>-0.20852986853547661</v>
      </c>
      <c r="H121" s="5"/>
      <c r="J121" s="32">
        <v>130</v>
      </c>
      <c r="K121" s="32">
        <v>95532.5</v>
      </c>
    </row>
    <row r="122" spans="1:11">
      <c r="A122" s="34">
        <f t="shared" ca="1" si="7"/>
        <v>0.8334871856995667</v>
      </c>
      <c r="B122" s="22">
        <f t="shared" ca="1" si="12"/>
        <v>118.21943315091603</v>
      </c>
      <c r="C122" s="24">
        <f t="shared" ca="1" si="13"/>
        <v>-1.1941356883930894</v>
      </c>
      <c r="D122" s="9" t="str">
        <f t="shared" ca="1" si="8"/>
        <v>L</v>
      </c>
      <c r="E122" s="1">
        <f t="shared" ca="1" si="9"/>
        <v>90</v>
      </c>
      <c r="F122" s="5">
        <f t="shared" ca="1" si="10"/>
        <v>119.66310214890571</v>
      </c>
      <c r="G122" s="18">
        <f t="shared" ca="1" si="11"/>
        <v>-1.2064445698501203</v>
      </c>
      <c r="H122" s="5"/>
      <c r="J122" s="33">
        <v>85</v>
      </c>
      <c r="K122" s="33">
        <v>95617.5</v>
      </c>
    </row>
    <row r="123" spans="1:11">
      <c r="A123" s="34">
        <f t="shared" ca="1" si="7"/>
        <v>7.7812498552072284E-3</v>
      </c>
      <c r="B123" s="22">
        <f t="shared" ca="1" si="12"/>
        <v>118.69105378231136</v>
      </c>
      <c r="C123" s="24">
        <f t="shared" ca="1" si="13"/>
        <v>0.47162063139532506</v>
      </c>
      <c r="D123" s="9" t="str">
        <f t="shared" ca="1" si="8"/>
        <v>W</v>
      </c>
      <c r="E123" s="1">
        <f t="shared" ca="1" si="9"/>
        <v>91</v>
      </c>
      <c r="F123" s="5">
        <f t="shared" ca="1" si="10"/>
        <v>119.66310214890571</v>
      </c>
      <c r="G123" s="18">
        <f t="shared" ca="1" si="11"/>
        <v>-0.81232088182433915</v>
      </c>
      <c r="H123" s="5"/>
      <c r="J123" s="32">
        <v>115</v>
      </c>
      <c r="K123" s="32">
        <v>95732.5</v>
      </c>
    </row>
    <row r="124" spans="1:11">
      <c r="A124" s="34">
        <f t="shared" ca="1" si="7"/>
        <v>0.2203199171059953</v>
      </c>
      <c r="B124" s="22">
        <f t="shared" ca="1" si="12"/>
        <v>119.16455588119497</v>
      </c>
      <c r="C124" s="24">
        <f t="shared" ca="1" si="13"/>
        <v>0.47350209888361405</v>
      </c>
      <c r="D124" s="9" t="str">
        <f t="shared" ca="1" si="8"/>
        <v>W</v>
      </c>
      <c r="E124" s="1">
        <f t="shared" ca="1" si="9"/>
        <v>92</v>
      </c>
      <c r="F124" s="5">
        <f t="shared" ca="1" si="10"/>
        <v>119.66310214890571</v>
      </c>
      <c r="G124" s="18">
        <f t="shared" ca="1" si="11"/>
        <v>-0.4166248900102541</v>
      </c>
      <c r="H124" s="5"/>
      <c r="J124" s="32">
        <v>1623.25</v>
      </c>
      <c r="K124" s="32">
        <v>97355.75</v>
      </c>
    </row>
    <row r="125" spans="1:11">
      <c r="A125" s="34">
        <f t="shared" ca="1" si="7"/>
        <v>0.68310109437831379</v>
      </c>
      <c r="B125" s="22">
        <f t="shared" ca="1" si="12"/>
        <v>119.63994695343001</v>
      </c>
      <c r="C125" s="24">
        <f t="shared" ca="1" si="13"/>
        <v>0.47539107223504118</v>
      </c>
      <c r="D125" s="9" t="str">
        <f t="shared" ca="1" si="8"/>
        <v>W</v>
      </c>
      <c r="E125" s="1">
        <f t="shared" ca="1" si="9"/>
        <v>93</v>
      </c>
      <c r="F125" s="5">
        <f t="shared" ca="1" si="10"/>
        <v>119.66310214890571</v>
      </c>
      <c r="G125" s="18">
        <f t="shared" ca="1" si="11"/>
        <v>-1.9350321911997141E-2</v>
      </c>
      <c r="H125" s="5"/>
      <c r="J125" s="32">
        <v>-996</v>
      </c>
      <c r="K125" s="32">
        <v>96359.75</v>
      </c>
    </row>
    <row r="126" spans="1:11">
      <c r="A126" s="34">
        <f t="shared" ca="1" si="7"/>
        <v>0.27680520981803758</v>
      </c>
      <c r="B126" s="22">
        <f t="shared" ca="1" si="12"/>
        <v>120.11723453482325</v>
      </c>
      <c r="C126" s="24">
        <f t="shared" ca="1" si="13"/>
        <v>0.47728758139324157</v>
      </c>
      <c r="D126" s="9" t="str">
        <f t="shared" ca="1" si="8"/>
        <v>W</v>
      </c>
      <c r="E126" s="1">
        <f t="shared" ca="1" si="9"/>
        <v>94</v>
      </c>
      <c r="F126" s="5">
        <f t="shared" ca="1" si="10"/>
        <v>120.11723453482325</v>
      </c>
      <c r="G126" s="18">
        <f t="shared" ca="1" si="11"/>
        <v>0</v>
      </c>
      <c r="H126" s="5"/>
      <c r="J126" s="33">
        <v>1150</v>
      </c>
      <c r="K126" s="33">
        <v>97509.75</v>
      </c>
    </row>
    <row r="127" spans="1:11">
      <c r="A127" s="34">
        <f t="shared" ca="1" si="7"/>
        <v>0.76836139950268389</v>
      </c>
      <c r="B127" s="22">
        <f t="shared" ca="1" si="12"/>
        <v>120.59642619124455</v>
      </c>
      <c r="C127" s="24">
        <f t="shared" ca="1" si="13"/>
        <v>0.47919165642129258</v>
      </c>
      <c r="D127" s="9" t="str">
        <f t="shared" ca="1" si="8"/>
        <v>W</v>
      </c>
      <c r="E127" s="1">
        <f t="shared" ca="1" si="9"/>
        <v>95</v>
      </c>
      <c r="F127" s="5">
        <f t="shared" ca="1" si="10"/>
        <v>120.59642619124455</v>
      </c>
      <c r="G127" s="18">
        <f t="shared" ca="1" si="11"/>
        <v>0</v>
      </c>
      <c r="H127" s="5"/>
      <c r="J127" s="32">
        <v>55</v>
      </c>
      <c r="K127" s="32">
        <v>97564.75</v>
      </c>
    </row>
    <row r="128" spans="1:11">
      <c r="A128" s="34">
        <f t="shared" ca="1" si="7"/>
        <v>5.8550136745937564E-2</v>
      </c>
      <c r="B128" s="22">
        <f t="shared" ca="1" si="12"/>
        <v>121.07752951874679</v>
      </c>
      <c r="C128" s="24">
        <f t="shared" ca="1" si="13"/>
        <v>0.48110332750223961</v>
      </c>
      <c r="D128" s="9" t="str">
        <f t="shared" ca="1" si="8"/>
        <v>W</v>
      </c>
      <c r="E128" s="1">
        <f t="shared" ca="1" si="9"/>
        <v>96</v>
      </c>
      <c r="F128" s="5">
        <f t="shared" ca="1" si="10"/>
        <v>121.07752951874679</v>
      </c>
      <c r="G128" s="18">
        <f t="shared" ca="1" si="11"/>
        <v>0</v>
      </c>
      <c r="H128" s="5"/>
      <c r="J128" s="33">
        <v>-1000</v>
      </c>
      <c r="K128" s="33">
        <v>96564.75</v>
      </c>
    </row>
    <row r="129" spans="1:11">
      <c r="A129" s="34">
        <f t="shared" ca="1" si="7"/>
        <v>0.85709299109916959</v>
      </c>
      <c r="B129" s="22">
        <f t="shared" ca="1" si="12"/>
        <v>119.86675422355931</v>
      </c>
      <c r="C129" s="24">
        <f t="shared" ca="1" si="13"/>
        <v>-1.2107752951874744</v>
      </c>
      <c r="D129" s="9" t="str">
        <f t="shared" ca="1" si="8"/>
        <v>L</v>
      </c>
      <c r="E129" s="1">
        <f t="shared" ca="1" si="9"/>
        <v>96</v>
      </c>
      <c r="F129" s="5">
        <f t="shared" ca="1" si="10"/>
        <v>121.07752951874679</v>
      </c>
      <c r="G129" s="18">
        <f t="shared" ca="1" si="11"/>
        <v>-1.0000000000000053</v>
      </c>
      <c r="H129" s="5"/>
      <c r="J129" s="33">
        <v>-989</v>
      </c>
      <c r="K129" s="33">
        <v>95575.75</v>
      </c>
    </row>
    <row r="130" spans="1:11">
      <c r="A130" s="34">
        <f t="shared" ca="1" si="7"/>
        <v>0.79340706375296444</v>
      </c>
      <c r="B130" s="22">
        <f t="shared" ca="1" si="12"/>
        <v>118.66808668132371</v>
      </c>
      <c r="C130" s="24">
        <f t="shared" ca="1" si="13"/>
        <v>-1.1986675422355972</v>
      </c>
      <c r="D130" s="9" t="str">
        <f t="shared" ca="1" si="8"/>
        <v>L</v>
      </c>
      <c r="E130" s="1">
        <f t="shared" ca="1" si="9"/>
        <v>96</v>
      </c>
      <c r="F130" s="5">
        <f t="shared" ca="1" si="10"/>
        <v>121.07752951874679</v>
      </c>
      <c r="G130" s="18">
        <f t="shared" ca="1" si="11"/>
        <v>-1.9900000000000089</v>
      </c>
      <c r="H130" s="5"/>
      <c r="J130" s="32">
        <v>70</v>
      </c>
      <c r="K130" s="32">
        <v>95645.75</v>
      </c>
    </row>
    <row r="131" spans="1:11">
      <c r="A131" s="34">
        <f t="shared" ca="1" si="7"/>
        <v>0.91560066578392174</v>
      </c>
      <c r="B131" s="22">
        <f t="shared" ca="1" si="12"/>
        <v>117.48140581451048</v>
      </c>
      <c r="C131" s="24">
        <f t="shared" ca="1" si="13"/>
        <v>-1.1866808668132336</v>
      </c>
      <c r="D131" s="9" t="str">
        <f t="shared" ca="1" si="8"/>
        <v>L</v>
      </c>
      <c r="E131" s="1">
        <f t="shared" ca="1" si="9"/>
        <v>96</v>
      </c>
      <c r="F131" s="5">
        <f t="shared" ca="1" si="10"/>
        <v>121.07752951874679</v>
      </c>
      <c r="G131" s="18">
        <f t="shared" ca="1" si="11"/>
        <v>-2.9701000000000057</v>
      </c>
      <c r="H131" s="5"/>
      <c r="J131" s="32">
        <v>71.25</v>
      </c>
      <c r="K131" s="32">
        <v>95717</v>
      </c>
    </row>
    <row r="132" spans="1:11">
      <c r="A132" s="34">
        <f t="shared" ca="1" si="7"/>
        <v>0.91845719868215192</v>
      </c>
      <c r="B132" s="22">
        <f t="shared" ca="1" si="12"/>
        <v>116.30659175636538</v>
      </c>
      <c r="C132" s="24">
        <f t="shared" ca="1" si="13"/>
        <v>-1.1748140581451025</v>
      </c>
      <c r="D132" s="9" t="str">
        <f t="shared" ca="1" si="8"/>
        <v>L</v>
      </c>
      <c r="E132" s="1">
        <f t="shared" ca="1" si="9"/>
        <v>96</v>
      </c>
      <c r="F132" s="5">
        <f t="shared" ca="1" si="10"/>
        <v>121.07752951874679</v>
      </c>
      <c r="G132" s="18">
        <f t="shared" ca="1" si="11"/>
        <v>-3.9403990000000033</v>
      </c>
      <c r="H132" s="5"/>
      <c r="J132" s="32">
        <v>185</v>
      </c>
      <c r="K132" s="32">
        <v>95902</v>
      </c>
    </row>
    <row r="133" spans="1:11">
      <c r="A133" s="34">
        <f t="shared" ca="1" si="7"/>
        <v>0.99122543606076174</v>
      </c>
      <c r="B133" s="22">
        <f t="shared" ca="1" si="12"/>
        <v>115.14352583880172</v>
      </c>
      <c r="C133" s="24">
        <f t="shared" ca="1" si="13"/>
        <v>-1.1630659175636566</v>
      </c>
      <c r="D133" s="9" t="str">
        <f t="shared" ca="1" si="8"/>
        <v>L</v>
      </c>
      <c r="E133" s="1">
        <f t="shared" ca="1" si="9"/>
        <v>96</v>
      </c>
      <c r="F133" s="5">
        <f t="shared" ca="1" si="10"/>
        <v>121.07752951874679</v>
      </c>
      <c r="G133" s="18">
        <f t="shared" ca="1" si="11"/>
        <v>-4.9009950100000061</v>
      </c>
      <c r="H133" s="5"/>
      <c r="J133" s="32">
        <v>-900</v>
      </c>
      <c r="K133" s="32">
        <v>95002</v>
      </c>
    </row>
    <row r="134" spans="1:11">
      <c r="A134" s="34">
        <f t="shared" ca="1" si="7"/>
        <v>0.80311055316554292</v>
      </c>
      <c r="B134" s="22">
        <f t="shared" ca="1" si="12"/>
        <v>113.9920905804137</v>
      </c>
      <c r="C134" s="24">
        <f t="shared" ca="1" si="13"/>
        <v>-1.1514352583880196</v>
      </c>
      <c r="D134" s="9" t="str">
        <f t="shared" ca="1" si="8"/>
        <v>L</v>
      </c>
      <c r="E134" s="1">
        <f t="shared" ca="1" si="9"/>
        <v>96</v>
      </c>
      <c r="F134" s="5">
        <f t="shared" ca="1" si="10"/>
        <v>121.07752951874679</v>
      </c>
      <c r="G134" s="18">
        <f t="shared" ca="1" si="11"/>
        <v>-5.8519850599000076</v>
      </c>
      <c r="H134" s="5"/>
      <c r="J134" s="33">
        <v>250</v>
      </c>
      <c r="K134" s="33">
        <v>95252</v>
      </c>
    </row>
    <row r="135" spans="1:11">
      <c r="A135" s="34">
        <f t="shared" ca="1" si="7"/>
        <v>0.90667798927961241</v>
      </c>
      <c r="B135" s="22">
        <f t="shared" ca="1" si="12"/>
        <v>112.85216967460957</v>
      </c>
      <c r="C135" s="24">
        <f t="shared" ca="1" si="13"/>
        <v>-1.1399209058041322</v>
      </c>
      <c r="D135" s="9" t="str">
        <f t="shared" ca="1" si="8"/>
        <v>L</v>
      </c>
      <c r="E135" s="1">
        <f t="shared" ca="1" si="9"/>
        <v>96</v>
      </c>
      <c r="F135" s="5">
        <f t="shared" ca="1" si="10"/>
        <v>121.07752951874679</v>
      </c>
      <c r="G135" s="18">
        <f t="shared" ca="1" si="11"/>
        <v>-6.7934652093010044</v>
      </c>
      <c r="H135" s="5"/>
      <c r="J135" s="32">
        <v>135</v>
      </c>
      <c r="K135" s="32">
        <v>95387</v>
      </c>
    </row>
    <row r="136" spans="1:11">
      <c r="A136" s="34">
        <f t="shared" ca="1" si="7"/>
        <v>0.76983668620030166</v>
      </c>
      <c r="B136" s="22">
        <f t="shared" ca="1" si="12"/>
        <v>113.30237832557077</v>
      </c>
      <c r="C136" s="24">
        <f t="shared" ca="1" si="13"/>
        <v>0.45020865096120133</v>
      </c>
      <c r="D136" s="9" t="str">
        <f t="shared" ca="1" si="8"/>
        <v>W</v>
      </c>
      <c r="E136" s="1">
        <f t="shared" ca="1" si="9"/>
        <v>97</v>
      </c>
      <c r="F136" s="5">
        <f t="shared" ca="1" si="10"/>
        <v>121.07752951874679</v>
      </c>
      <c r="G136" s="18">
        <f t="shared" ca="1" si="11"/>
        <v>-6.4216301935464957</v>
      </c>
      <c r="H136" s="5"/>
      <c r="J136" s="32">
        <v>462</v>
      </c>
      <c r="K136" s="32">
        <v>95849</v>
      </c>
    </row>
    <row r="137" spans="1:11">
      <c r="A137" s="34">
        <f t="shared" ca="1" si="7"/>
        <v>0.51256111370433821</v>
      </c>
      <c r="B137" s="22">
        <f t="shared" ca="1" si="12"/>
        <v>113.75438302378551</v>
      </c>
      <c r="C137" s="24">
        <f t="shared" ca="1" si="13"/>
        <v>0.45200469821473632</v>
      </c>
      <c r="D137" s="9" t="str">
        <f t="shared" ca="1" si="8"/>
        <v>W</v>
      </c>
      <c r="E137" s="1">
        <f t="shared" ca="1" si="9"/>
        <v>98</v>
      </c>
      <c r="F137" s="5">
        <f t="shared" ca="1" si="10"/>
        <v>121.07752951874679</v>
      </c>
      <c r="G137" s="18">
        <f t="shared" ca="1" si="11"/>
        <v>-6.0483117916833731</v>
      </c>
      <c r="H137" s="5"/>
      <c r="J137" s="32">
        <v>-782</v>
      </c>
      <c r="K137" s="32">
        <v>95067</v>
      </c>
    </row>
    <row r="138" spans="1:11">
      <c r="A138" s="34">
        <f t="shared" ca="1" si="7"/>
        <v>0.14357347224363104</v>
      </c>
      <c r="B138" s="22">
        <f t="shared" ca="1" si="12"/>
        <v>114.20819093434432</v>
      </c>
      <c r="C138" s="24">
        <f t="shared" ca="1" si="13"/>
        <v>0.4538079105588082</v>
      </c>
      <c r="D138" s="9" t="str">
        <f t="shared" ca="1" si="8"/>
        <v>W</v>
      </c>
      <c r="E138" s="1">
        <f t="shared" ca="1" si="9"/>
        <v>99</v>
      </c>
      <c r="F138" s="5">
        <f t="shared" ca="1" si="10"/>
        <v>121.07752951874679</v>
      </c>
      <c r="G138" s="18">
        <f t="shared" ca="1" si="11"/>
        <v>-5.6735040859409596</v>
      </c>
      <c r="H138" s="5"/>
      <c r="J138" s="33">
        <v>-1000</v>
      </c>
      <c r="K138" s="33">
        <v>94067</v>
      </c>
    </row>
    <row r="139" spans="1:11">
      <c r="A139" s="34">
        <f t="shared" ca="1" si="7"/>
        <v>0.66745882115774702</v>
      </c>
      <c r="B139" s="22">
        <f t="shared" ca="1" si="12"/>
        <v>114.66380925092187</v>
      </c>
      <c r="C139" s="24">
        <f t="shared" ca="1" si="13"/>
        <v>0.45561831657755647</v>
      </c>
      <c r="D139" s="9" t="str">
        <f t="shared" ca="1" si="8"/>
        <v>W</v>
      </c>
      <c r="E139" s="1">
        <f t="shared" ca="1" si="9"/>
        <v>100</v>
      </c>
      <c r="F139" s="5">
        <f t="shared" ca="1" si="10"/>
        <v>121.07752951874679</v>
      </c>
      <c r="G139" s="18">
        <f t="shared" ca="1" si="11"/>
        <v>-5.2972011349404502</v>
      </c>
      <c r="H139" s="5"/>
      <c r="J139" s="32">
        <v>656.75</v>
      </c>
      <c r="K139" s="32">
        <v>94723.75</v>
      </c>
    </row>
    <row r="140" spans="1:11">
      <c r="A140" s="34">
        <f t="shared" ca="1" si="7"/>
        <v>0.87603203031739074</v>
      </c>
      <c r="B140" s="22">
        <f t="shared" ca="1" si="12"/>
        <v>113.51717115841265</v>
      </c>
      <c r="C140" s="24">
        <f t="shared" ca="1" si="13"/>
        <v>-1.146638092509221</v>
      </c>
      <c r="D140" s="9" t="str">
        <f t="shared" ca="1" si="8"/>
        <v>L</v>
      </c>
      <c r="E140" s="1">
        <f t="shared" ca="1" si="9"/>
        <v>100</v>
      </c>
      <c r="F140" s="5">
        <f t="shared" ca="1" si="10"/>
        <v>121.07752951874679</v>
      </c>
      <c r="G140" s="18">
        <f t="shared" ca="1" si="11"/>
        <v>-6.2442291235910483</v>
      </c>
      <c r="H140" s="5"/>
      <c r="J140" s="32">
        <v>100</v>
      </c>
      <c r="K140" s="32">
        <v>94823.75</v>
      </c>
    </row>
    <row r="141" spans="1:11">
      <c r="A141" s="34">
        <f t="shared" ca="1" si="7"/>
        <v>0.89472566129784781</v>
      </c>
      <c r="B141" s="22">
        <f t="shared" ca="1" si="12"/>
        <v>112.38199944682853</v>
      </c>
      <c r="C141" s="24">
        <f t="shared" ca="1" si="13"/>
        <v>-1.1351717115841211</v>
      </c>
      <c r="D141" s="9" t="str">
        <f t="shared" ca="1" si="8"/>
        <v>L</v>
      </c>
      <c r="E141" s="1">
        <f t="shared" ca="1" si="9"/>
        <v>100</v>
      </c>
      <c r="F141" s="5">
        <f t="shared" ca="1" si="10"/>
        <v>121.07752951874679</v>
      </c>
      <c r="G141" s="18">
        <f t="shared" ca="1" si="11"/>
        <v>-7.181786832355133</v>
      </c>
      <c r="H141" s="5"/>
      <c r="J141" s="32">
        <v>-984</v>
      </c>
      <c r="K141" s="32">
        <v>93839.75</v>
      </c>
    </row>
    <row r="142" spans="1:11">
      <c r="A142" s="34">
        <f t="shared" ca="1" si="7"/>
        <v>0.67938465101736334</v>
      </c>
      <c r="B142" s="22">
        <f t="shared" ca="1" si="12"/>
        <v>112.83033241649285</v>
      </c>
      <c r="C142" s="24">
        <f t="shared" ca="1" si="13"/>
        <v>0.44833296966432101</v>
      </c>
      <c r="D142" s="9" t="str">
        <f t="shared" ca="1" si="8"/>
        <v>W</v>
      </c>
      <c r="E142" s="1">
        <f t="shared" ca="1" si="9"/>
        <v>101</v>
      </c>
      <c r="F142" s="5">
        <f t="shared" ca="1" si="10"/>
        <v>121.07752951874679</v>
      </c>
      <c r="G142" s="18">
        <f t="shared" ca="1" si="11"/>
        <v>-6.8115009738260293</v>
      </c>
      <c r="H142" s="5"/>
      <c r="J142" s="33">
        <v>100</v>
      </c>
      <c r="K142" s="33">
        <v>93939.75</v>
      </c>
    </row>
    <row r="143" spans="1:11">
      <c r="A143" s="34">
        <f t="shared" ref="A143:A206" ca="1" si="14">RAND()</f>
        <v>0.32510114689885317</v>
      </c>
      <c r="B143" s="22">
        <f t="shared" ca="1" si="12"/>
        <v>113.28045395063081</v>
      </c>
      <c r="C143" s="24">
        <f t="shared" ca="1" si="13"/>
        <v>0.45012153413796341</v>
      </c>
      <c r="D143" s="9" t="str">
        <f t="shared" ref="D143:D206" ca="1" si="15">IF(A143&lt;$B$3,"W","L")</f>
        <v>W</v>
      </c>
      <c r="E143" s="1">
        <f t="shared" ref="E143:E206" ca="1" si="16">IF(A143&lt;$B$3,E142+1,E142)</f>
        <v>102</v>
      </c>
      <c r="F143" s="5">
        <f t="shared" ref="F143:F206" ca="1" si="17">IF(B143&gt;F142,B143,F142)</f>
        <v>121.07752951874679</v>
      </c>
      <c r="G143" s="18">
        <f t="shared" ref="G143:G206" ca="1" si="18">IF(B143&lt;F143,(B143-F143)/F143*100,0)</f>
        <v>-6.4397379093440525</v>
      </c>
      <c r="H143" s="5"/>
      <c r="J143" s="32">
        <v>-731</v>
      </c>
      <c r="K143" s="32">
        <v>93208.75</v>
      </c>
    </row>
    <row r="144" spans="1:11">
      <c r="A144" s="34">
        <f t="shared" ca="1" si="14"/>
        <v>0.55118148268617428</v>
      </c>
      <c r="B144" s="22">
        <f t="shared" ref="B144:B207" ca="1" si="19">IF(A144&lt;$B$3,(1+$B$2*$B$4)*B143-$B$5,(1-$B$2)*B143-$B$5)</f>
        <v>113.73237118448139</v>
      </c>
      <c r="C144" s="24">
        <f t="shared" ref="C144:C207" ca="1" si="20">B144-B143</f>
        <v>0.45191723385057969</v>
      </c>
      <c r="D144" s="9" t="str">
        <f t="shared" ca="1" si="15"/>
        <v>W</v>
      </c>
      <c r="E144" s="1">
        <f t="shared" ca="1" si="16"/>
        <v>103</v>
      </c>
      <c r="F144" s="5">
        <f t="shared" ca="1" si="17"/>
        <v>121.07752951874679</v>
      </c>
      <c r="G144" s="18">
        <f t="shared" ca="1" si="18"/>
        <v>-6.0664917457934422</v>
      </c>
      <c r="H144" s="5"/>
      <c r="J144" s="32">
        <v>102</v>
      </c>
      <c r="K144" s="32">
        <v>93310.75</v>
      </c>
    </row>
    <row r="145" spans="1:11">
      <c r="A145" s="34">
        <f t="shared" ca="1" si="14"/>
        <v>0.97563534098635851</v>
      </c>
      <c r="B145" s="22">
        <f t="shared" ca="1" si="19"/>
        <v>112.59504747263658</v>
      </c>
      <c r="C145" s="24">
        <f t="shared" ca="1" si="20"/>
        <v>-1.1373237118448145</v>
      </c>
      <c r="D145" s="9" t="str">
        <f t="shared" ca="1" si="15"/>
        <v>L</v>
      </c>
      <c r="E145" s="1">
        <f t="shared" ca="1" si="16"/>
        <v>103</v>
      </c>
      <c r="F145" s="5">
        <f t="shared" ca="1" si="17"/>
        <v>121.07752951874679</v>
      </c>
      <c r="G145" s="18">
        <f t="shared" ca="1" si="18"/>
        <v>-7.0058268283355085</v>
      </c>
      <c r="H145" s="5"/>
      <c r="J145" s="32">
        <v>1068.75</v>
      </c>
      <c r="K145" s="32">
        <v>94379.5</v>
      </c>
    </row>
    <row r="146" spans="1:11">
      <c r="A146" s="34">
        <f t="shared" ca="1" si="14"/>
        <v>0.28906358353223638</v>
      </c>
      <c r="B146" s="22">
        <f t="shared" ca="1" si="19"/>
        <v>113.04423036893115</v>
      </c>
      <c r="C146" s="24">
        <f t="shared" ca="1" si="20"/>
        <v>0.4491828962945732</v>
      </c>
      <c r="D146" s="9" t="str">
        <f t="shared" ca="1" si="15"/>
        <v>W</v>
      </c>
      <c r="E146" s="1">
        <f t="shared" ca="1" si="16"/>
        <v>104</v>
      </c>
      <c r="F146" s="5">
        <f t="shared" ca="1" si="17"/>
        <v>121.07752951874679</v>
      </c>
      <c r="G146" s="18">
        <f t="shared" ca="1" si="18"/>
        <v>-6.6348390008831606</v>
      </c>
      <c r="H146" s="5"/>
      <c r="J146" s="33">
        <v>110</v>
      </c>
      <c r="K146" s="33">
        <v>94489.5</v>
      </c>
    </row>
    <row r="147" spans="1:11">
      <c r="A147" s="34">
        <f t="shared" ca="1" si="14"/>
        <v>0.57933984810889738</v>
      </c>
      <c r="B147" s="22">
        <f t="shared" ca="1" si="19"/>
        <v>113.49520522036809</v>
      </c>
      <c r="C147" s="24">
        <f t="shared" ca="1" si="20"/>
        <v>0.45097485143693916</v>
      </c>
      <c r="D147" s="9" t="str">
        <f t="shared" ca="1" si="15"/>
        <v>W</v>
      </c>
      <c r="E147" s="1">
        <f t="shared" ca="1" si="16"/>
        <v>105</v>
      </c>
      <c r="F147" s="5">
        <f t="shared" ca="1" si="17"/>
        <v>121.07752951874679</v>
      </c>
      <c r="G147" s="18">
        <f t="shared" ca="1" si="18"/>
        <v>-6.2623711670667186</v>
      </c>
      <c r="H147" s="5"/>
      <c r="J147" s="33">
        <v>-551</v>
      </c>
      <c r="K147" s="33">
        <v>93938.5</v>
      </c>
    </row>
    <row r="148" spans="1:11">
      <c r="A148" s="34">
        <f t="shared" ca="1" si="14"/>
        <v>0.80936874017559735</v>
      </c>
      <c r="B148" s="22">
        <f t="shared" ca="1" si="19"/>
        <v>112.36025316816441</v>
      </c>
      <c r="C148" s="24">
        <f t="shared" ca="1" si="20"/>
        <v>-1.1349520522036869</v>
      </c>
      <c r="D148" s="9" t="str">
        <f t="shared" ca="1" si="15"/>
        <v>L</v>
      </c>
      <c r="E148" s="1">
        <f t="shared" ca="1" si="16"/>
        <v>105</v>
      </c>
      <c r="F148" s="5">
        <f t="shared" ca="1" si="17"/>
        <v>121.07752951874679</v>
      </c>
      <c r="G148" s="18">
        <f t="shared" ca="1" si="18"/>
        <v>-7.1997474553960563</v>
      </c>
      <c r="H148" s="5"/>
      <c r="J148" s="33">
        <v>1245.75</v>
      </c>
      <c r="K148" s="33">
        <v>95184.25</v>
      </c>
    </row>
    <row r="149" spans="1:11">
      <c r="A149" s="34">
        <f t="shared" ca="1" si="14"/>
        <v>0.94548702475194313</v>
      </c>
      <c r="B149" s="22">
        <f t="shared" ca="1" si="19"/>
        <v>111.23665063648276</v>
      </c>
      <c r="C149" s="24">
        <f t="shared" ca="1" si="20"/>
        <v>-1.1236025316816409</v>
      </c>
      <c r="D149" s="9" t="str">
        <f t="shared" ca="1" si="15"/>
        <v>L</v>
      </c>
      <c r="E149" s="1">
        <f t="shared" ca="1" si="16"/>
        <v>105</v>
      </c>
      <c r="F149" s="5">
        <f t="shared" ca="1" si="17"/>
        <v>121.07752951874679</v>
      </c>
      <c r="G149" s="18">
        <f t="shared" ca="1" si="18"/>
        <v>-8.1277499808420934</v>
      </c>
      <c r="H149" s="5"/>
      <c r="J149" s="33">
        <v>1814.5</v>
      </c>
      <c r="K149" s="33">
        <v>96998.75</v>
      </c>
    </row>
    <row r="150" spans="1:11">
      <c r="A150" s="34">
        <f t="shared" ca="1" si="14"/>
        <v>0.30049754276640694</v>
      </c>
      <c r="B150" s="22">
        <f t="shared" ca="1" si="19"/>
        <v>111.6804143901163</v>
      </c>
      <c r="C150" s="24">
        <f t="shared" ca="1" si="20"/>
        <v>0.44376375363353304</v>
      </c>
      <c r="D150" s="9" t="str">
        <f t="shared" ca="1" si="15"/>
        <v>W</v>
      </c>
      <c r="E150" s="1">
        <f t="shared" ca="1" si="16"/>
        <v>106</v>
      </c>
      <c r="F150" s="5">
        <f t="shared" ca="1" si="17"/>
        <v>121.07752951874679</v>
      </c>
      <c r="G150" s="18">
        <f t="shared" ca="1" si="18"/>
        <v>-7.7612379158888496</v>
      </c>
      <c r="H150" s="5"/>
      <c r="J150" s="32">
        <v>-318</v>
      </c>
      <c r="K150" s="32">
        <v>96680.75</v>
      </c>
    </row>
    <row r="151" spans="1:11">
      <c r="A151" s="34">
        <f t="shared" ca="1" si="14"/>
        <v>0.50003411836271305</v>
      </c>
      <c r="B151" s="22">
        <f t="shared" ca="1" si="19"/>
        <v>112.12594847994669</v>
      </c>
      <c r="C151" s="24">
        <f t="shared" ca="1" si="20"/>
        <v>0.44553408983038878</v>
      </c>
      <c r="D151" s="9" t="str">
        <f t="shared" ca="1" si="15"/>
        <v>W</v>
      </c>
      <c r="E151" s="1">
        <f t="shared" ca="1" si="16"/>
        <v>107</v>
      </c>
      <c r="F151" s="5">
        <f t="shared" ca="1" si="17"/>
        <v>121.07752951874679</v>
      </c>
      <c r="G151" s="18">
        <f t="shared" ca="1" si="18"/>
        <v>-7.3932637000279229</v>
      </c>
      <c r="H151" s="5"/>
      <c r="J151" s="32">
        <v>-992</v>
      </c>
      <c r="K151" s="32">
        <v>95688.75</v>
      </c>
    </row>
    <row r="152" spans="1:11">
      <c r="A152" s="34">
        <f t="shared" ca="1" si="14"/>
        <v>5.9093915314971213E-2</v>
      </c>
      <c r="B152" s="22">
        <f t="shared" ca="1" si="19"/>
        <v>112.57325996849363</v>
      </c>
      <c r="C152" s="24">
        <f t="shared" ca="1" si="20"/>
        <v>0.44731148854694425</v>
      </c>
      <c r="D152" s="9" t="str">
        <f t="shared" ca="1" si="15"/>
        <v>W</v>
      </c>
      <c r="E152" s="1">
        <f t="shared" ca="1" si="16"/>
        <v>108</v>
      </c>
      <c r="F152" s="5">
        <f t="shared" ca="1" si="17"/>
        <v>121.07752951874679</v>
      </c>
      <c r="G152" s="18">
        <f t="shared" ca="1" si="18"/>
        <v>-7.023821500203649</v>
      </c>
      <c r="H152" s="5"/>
      <c r="J152" s="32">
        <v>696</v>
      </c>
      <c r="K152" s="32">
        <v>96384.75</v>
      </c>
    </row>
    <row r="153" spans="1:11">
      <c r="A153" s="34">
        <f t="shared" ca="1" si="14"/>
        <v>0.56990625824341468</v>
      </c>
      <c r="B153" s="22">
        <f t="shared" ca="1" si="19"/>
        <v>113.0223559464518</v>
      </c>
      <c r="C153" s="24">
        <f t="shared" ca="1" si="20"/>
        <v>0.4490959779581658</v>
      </c>
      <c r="D153" s="9" t="str">
        <f t="shared" ca="1" si="15"/>
        <v>W</v>
      </c>
      <c r="E153" s="1">
        <f t="shared" ca="1" si="16"/>
        <v>109</v>
      </c>
      <c r="F153" s="5">
        <f t="shared" ca="1" si="17"/>
        <v>121.07752951874679</v>
      </c>
      <c r="G153" s="18">
        <f t="shared" ca="1" si="18"/>
        <v>-6.6529054600901683</v>
      </c>
      <c r="H153" s="5"/>
      <c r="J153" s="33">
        <v>598.5</v>
      </c>
      <c r="K153" s="33">
        <v>96983.25</v>
      </c>
    </row>
    <row r="154" spans="1:11">
      <c r="A154" s="34">
        <f t="shared" ca="1" si="14"/>
        <v>0.87437558614237765</v>
      </c>
      <c r="B154" s="22">
        <f t="shared" ca="1" si="19"/>
        <v>111.89213238698727</v>
      </c>
      <c r="C154" s="24">
        <f t="shared" ca="1" si="20"/>
        <v>-1.1302235594645254</v>
      </c>
      <c r="D154" s="9" t="str">
        <f t="shared" ca="1" si="15"/>
        <v>L</v>
      </c>
      <c r="E154" s="1">
        <f t="shared" ca="1" si="16"/>
        <v>109</v>
      </c>
      <c r="F154" s="5">
        <f t="shared" ca="1" si="17"/>
        <v>121.07752951874679</v>
      </c>
      <c r="G154" s="18">
        <f t="shared" ca="1" si="18"/>
        <v>-7.5863764054892728</v>
      </c>
      <c r="H154" s="5"/>
      <c r="J154" s="33">
        <v>-1000</v>
      </c>
      <c r="K154" s="33">
        <v>95983.25</v>
      </c>
    </row>
    <row r="155" spans="1:11">
      <c r="A155" s="34">
        <f t="shared" ca="1" si="14"/>
        <v>0.93366551177659396</v>
      </c>
      <c r="B155" s="22">
        <f t="shared" ca="1" si="19"/>
        <v>110.7732110631174</v>
      </c>
      <c r="C155" s="24">
        <f t="shared" ca="1" si="20"/>
        <v>-1.1189213238698699</v>
      </c>
      <c r="D155" s="9" t="str">
        <f t="shared" ca="1" si="15"/>
        <v>L</v>
      </c>
      <c r="E155" s="1">
        <f t="shared" ca="1" si="16"/>
        <v>109</v>
      </c>
      <c r="F155" s="5">
        <f t="shared" ca="1" si="17"/>
        <v>121.07752951874679</v>
      </c>
      <c r="G155" s="18">
        <f t="shared" ca="1" si="18"/>
        <v>-8.5105126414343779</v>
      </c>
      <c r="H155" s="5"/>
      <c r="J155" s="33">
        <v>-1008</v>
      </c>
      <c r="K155" s="33">
        <v>94975.25</v>
      </c>
    </row>
    <row r="156" spans="1:11">
      <c r="A156" s="34">
        <f t="shared" ca="1" si="14"/>
        <v>0.81466398546989827</v>
      </c>
      <c r="B156" s="22">
        <f t="shared" ca="1" si="19"/>
        <v>109.66547895248623</v>
      </c>
      <c r="C156" s="24">
        <f t="shared" ca="1" si="20"/>
        <v>-1.1077321106311757</v>
      </c>
      <c r="D156" s="9" t="str">
        <f t="shared" ca="1" si="15"/>
        <v>L</v>
      </c>
      <c r="E156" s="1">
        <f t="shared" ca="1" si="16"/>
        <v>109</v>
      </c>
      <c r="F156" s="5">
        <f t="shared" ca="1" si="17"/>
        <v>121.07752951874679</v>
      </c>
      <c r="G156" s="18">
        <f t="shared" ca="1" si="18"/>
        <v>-9.4254075150200336</v>
      </c>
      <c r="H156" s="5"/>
      <c r="J156" s="33">
        <v>750.75</v>
      </c>
      <c r="K156" s="33">
        <v>95726</v>
      </c>
    </row>
    <row r="157" spans="1:11">
      <c r="A157" s="34">
        <f t="shared" ca="1" si="14"/>
        <v>0.20761275644505073</v>
      </c>
      <c r="B157" s="22">
        <f t="shared" ca="1" si="19"/>
        <v>110.10297472663545</v>
      </c>
      <c r="C157" s="24">
        <f t="shared" ca="1" si="20"/>
        <v>0.43749577414922669</v>
      </c>
      <c r="D157" s="9" t="str">
        <f t="shared" ca="1" si="15"/>
        <v>W</v>
      </c>
      <c r="E157" s="1">
        <f t="shared" ca="1" si="16"/>
        <v>110</v>
      </c>
      <c r="F157" s="5">
        <f t="shared" ca="1" si="17"/>
        <v>121.07752951874679</v>
      </c>
      <c r="G157" s="18">
        <f t="shared" ca="1" si="18"/>
        <v>-9.0640722813989303</v>
      </c>
      <c r="H157" s="5"/>
      <c r="J157" s="33">
        <v>180.5</v>
      </c>
      <c r="K157" s="33">
        <v>95906.5</v>
      </c>
    </row>
    <row r="158" spans="1:11">
      <c r="A158" s="34">
        <f t="shared" ca="1" si="14"/>
        <v>0.75570077175853001</v>
      </c>
      <c r="B158" s="22">
        <f t="shared" ca="1" si="19"/>
        <v>110.54221583171494</v>
      </c>
      <c r="C158" s="24">
        <f t="shared" ca="1" si="20"/>
        <v>0.4392411050794891</v>
      </c>
      <c r="D158" s="9" t="str">
        <f t="shared" ca="1" si="15"/>
        <v>W</v>
      </c>
      <c r="E158" s="1">
        <f t="shared" ca="1" si="16"/>
        <v>111</v>
      </c>
      <c r="F158" s="5">
        <f t="shared" ca="1" si="17"/>
        <v>121.07752951874679</v>
      </c>
      <c r="G158" s="18">
        <f t="shared" ca="1" si="18"/>
        <v>-8.7012955491469874</v>
      </c>
      <c r="H158" s="5"/>
      <c r="J158" s="33">
        <v>-310.25</v>
      </c>
      <c r="K158" s="33">
        <v>95596.25</v>
      </c>
    </row>
    <row r="159" spans="1:11">
      <c r="A159" s="34">
        <f t="shared" ca="1" si="14"/>
        <v>0.73150574661999102</v>
      </c>
      <c r="B159" s="22">
        <f t="shared" ca="1" si="19"/>
        <v>110.98320923048922</v>
      </c>
      <c r="C159" s="24">
        <f t="shared" ca="1" si="20"/>
        <v>0.44099339877428179</v>
      </c>
      <c r="D159" s="9" t="str">
        <f t="shared" ca="1" si="15"/>
        <v>W</v>
      </c>
      <c r="E159" s="1">
        <f t="shared" ca="1" si="16"/>
        <v>112</v>
      </c>
      <c r="F159" s="5">
        <f t="shared" ca="1" si="17"/>
        <v>121.07752951874679</v>
      </c>
      <c r="G159" s="18">
        <f t="shared" ca="1" si="18"/>
        <v>-8.3370715675980414</v>
      </c>
      <c r="H159" s="5"/>
      <c r="J159" s="33">
        <v>120</v>
      </c>
      <c r="K159" s="33">
        <v>95716.25</v>
      </c>
    </row>
    <row r="160" spans="1:11">
      <c r="A160" s="34">
        <f t="shared" ca="1" si="14"/>
        <v>0.14793364409606102</v>
      </c>
      <c r="B160" s="22">
        <f t="shared" ca="1" si="19"/>
        <v>111.42596191349985</v>
      </c>
      <c r="C160" s="24">
        <f t="shared" ca="1" si="20"/>
        <v>0.44275268301062454</v>
      </c>
      <c r="D160" s="9" t="str">
        <f t="shared" ca="1" si="15"/>
        <v>W</v>
      </c>
      <c r="E160" s="1">
        <f t="shared" ca="1" si="16"/>
        <v>113</v>
      </c>
      <c r="F160" s="5">
        <f t="shared" ca="1" si="17"/>
        <v>121.07752951874679</v>
      </c>
      <c r="G160" s="18">
        <f t="shared" ca="1" si="18"/>
        <v>-7.9713945631444014</v>
      </c>
      <c r="H160" s="5"/>
      <c r="J160" s="33">
        <v>-268</v>
      </c>
      <c r="K160" s="33">
        <v>95448.25</v>
      </c>
    </row>
    <row r="161" spans="1:11">
      <c r="A161" s="34">
        <f t="shared" ca="1" si="14"/>
        <v>0.26821156881168129</v>
      </c>
      <c r="B161" s="22">
        <f t="shared" ca="1" si="19"/>
        <v>111.87048089917619</v>
      </c>
      <c r="C161" s="24">
        <f t="shared" ca="1" si="20"/>
        <v>0.44451898567633918</v>
      </c>
      <c r="D161" s="9" t="str">
        <f t="shared" ca="1" si="15"/>
        <v>W</v>
      </c>
      <c r="E161" s="1">
        <f t="shared" ca="1" si="16"/>
        <v>114</v>
      </c>
      <c r="F161" s="5">
        <f t="shared" ca="1" si="17"/>
        <v>121.07752951874679</v>
      </c>
      <c r="G161" s="18">
        <f t="shared" ca="1" si="18"/>
        <v>-7.6042587391453562</v>
      </c>
      <c r="H161" s="5"/>
      <c r="J161" s="33">
        <v>130</v>
      </c>
      <c r="K161" s="33">
        <v>95578.25</v>
      </c>
    </row>
    <row r="162" spans="1:11">
      <c r="A162" s="34">
        <f t="shared" ca="1" si="14"/>
        <v>0.59315625082681267</v>
      </c>
      <c r="B162" s="22">
        <f t="shared" ca="1" si="19"/>
        <v>112.31677323394669</v>
      </c>
      <c r="C162" s="24">
        <f t="shared" ca="1" si="20"/>
        <v>0.44629233477050434</v>
      </c>
      <c r="D162" s="9" t="str">
        <f t="shared" ca="1" si="15"/>
        <v>W</v>
      </c>
      <c r="E162" s="1">
        <f t="shared" ca="1" si="16"/>
        <v>115</v>
      </c>
      <c r="F162" s="5">
        <f t="shared" ca="1" si="17"/>
        <v>121.07752951874679</v>
      </c>
      <c r="G162" s="18">
        <f t="shared" ca="1" si="18"/>
        <v>-7.2356582758352719</v>
      </c>
      <c r="H162" s="5"/>
      <c r="J162" s="32">
        <v>-999</v>
      </c>
      <c r="K162" s="32">
        <v>94579.25</v>
      </c>
    </row>
    <row r="163" spans="1:11">
      <c r="A163" s="34">
        <f t="shared" ca="1" si="14"/>
        <v>0.76471490971048706</v>
      </c>
      <c r="B163" s="22">
        <f t="shared" ca="1" si="19"/>
        <v>112.76484599235062</v>
      </c>
      <c r="C163" s="24">
        <f t="shared" ca="1" si="20"/>
        <v>0.44807275840392435</v>
      </c>
      <c r="D163" s="9" t="str">
        <f t="shared" ca="1" si="15"/>
        <v>W</v>
      </c>
      <c r="E163" s="1">
        <f t="shared" ca="1" si="16"/>
        <v>116</v>
      </c>
      <c r="F163" s="5">
        <f t="shared" ca="1" si="17"/>
        <v>121.07752951874679</v>
      </c>
      <c r="G163" s="18">
        <f t="shared" ca="1" si="18"/>
        <v>-6.8655873302313237</v>
      </c>
      <c r="H163" s="5"/>
      <c r="J163" s="32">
        <v>-1000</v>
      </c>
      <c r="K163" s="32">
        <v>93579.25</v>
      </c>
    </row>
    <row r="164" spans="1:11">
      <c r="A164" s="34">
        <f t="shared" ca="1" si="14"/>
        <v>0.6507779969796561</v>
      </c>
      <c r="B164" s="22">
        <f t="shared" ca="1" si="19"/>
        <v>113.21470627715014</v>
      </c>
      <c r="C164" s="24">
        <f t="shared" ca="1" si="20"/>
        <v>0.44986028479952722</v>
      </c>
      <c r="D164" s="9" t="str">
        <f t="shared" ca="1" si="15"/>
        <v>W</v>
      </c>
      <c r="E164" s="1">
        <f t="shared" ca="1" si="16"/>
        <v>117</v>
      </c>
      <c r="F164" s="5">
        <f t="shared" ca="1" si="17"/>
        <v>121.07752951874679</v>
      </c>
      <c r="G164" s="18">
        <f t="shared" ca="1" si="18"/>
        <v>-6.4940400360408903</v>
      </c>
      <c r="H164" s="5"/>
      <c r="J164" s="32">
        <v>1089</v>
      </c>
      <c r="K164" s="32">
        <v>94668.25</v>
      </c>
    </row>
    <row r="165" spans="1:11">
      <c r="A165" s="34">
        <f t="shared" ca="1" si="14"/>
        <v>0.28743105621224885</v>
      </c>
      <c r="B165" s="22">
        <f t="shared" ca="1" si="19"/>
        <v>113.66636121944295</v>
      </c>
      <c r="C165" s="24">
        <f t="shared" ca="1" si="20"/>
        <v>0.45165494229280512</v>
      </c>
      <c r="D165" s="9" t="str">
        <f t="shared" ca="1" si="15"/>
        <v>W</v>
      </c>
      <c r="E165" s="1">
        <f t="shared" ca="1" si="16"/>
        <v>118</v>
      </c>
      <c r="F165" s="5">
        <f t="shared" ca="1" si="17"/>
        <v>121.07752951874679</v>
      </c>
      <c r="G165" s="18">
        <f t="shared" ca="1" si="18"/>
        <v>-6.1210105035685798</v>
      </c>
      <c r="H165" s="5"/>
      <c r="J165" s="33">
        <v>200</v>
      </c>
      <c r="K165" s="33">
        <v>94868.25</v>
      </c>
    </row>
    <row r="166" spans="1:11">
      <c r="A166" s="34">
        <f t="shared" ca="1" si="14"/>
        <v>0.76207289329589489</v>
      </c>
      <c r="B166" s="22">
        <f t="shared" ca="1" si="19"/>
        <v>114.1198179787753</v>
      </c>
      <c r="C166" s="24">
        <f t="shared" ca="1" si="20"/>
        <v>0.45345675933235441</v>
      </c>
      <c r="D166" s="9" t="str">
        <f t="shared" ca="1" si="15"/>
        <v>W</v>
      </c>
      <c r="E166" s="1">
        <f t="shared" ca="1" si="16"/>
        <v>119</v>
      </c>
      <c r="F166" s="5">
        <f t="shared" ca="1" si="17"/>
        <v>121.07752951874679</v>
      </c>
      <c r="G166" s="18">
        <f t="shared" ca="1" si="18"/>
        <v>-5.7464928196228202</v>
      </c>
      <c r="H166" s="5"/>
      <c r="J166" s="33">
        <v>360.5</v>
      </c>
      <c r="K166" s="33">
        <v>95228.75</v>
      </c>
    </row>
    <row r="167" spans="1:11">
      <c r="A167" s="34">
        <f t="shared" ca="1" si="14"/>
        <v>0.91456674059962118</v>
      </c>
      <c r="B167" s="22">
        <f t="shared" ca="1" si="19"/>
        <v>112.97861979898755</v>
      </c>
      <c r="C167" s="24">
        <f t="shared" ca="1" si="20"/>
        <v>-1.1411981797877502</v>
      </c>
      <c r="D167" s="9" t="str">
        <f t="shared" ca="1" si="15"/>
        <v>L</v>
      </c>
      <c r="E167" s="1">
        <f t="shared" ca="1" si="16"/>
        <v>119</v>
      </c>
      <c r="F167" s="5">
        <f t="shared" ca="1" si="17"/>
        <v>121.07752951874679</v>
      </c>
      <c r="G167" s="18">
        <f t="shared" ca="1" si="18"/>
        <v>-6.6890278914265897</v>
      </c>
      <c r="H167" s="5"/>
      <c r="J167" s="32">
        <v>841.5</v>
      </c>
      <c r="K167" s="32">
        <v>96070.25</v>
      </c>
    </row>
    <row r="168" spans="1:11">
      <c r="A168" s="34">
        <f t="shared" ca="1" si="14"/>
        <v>0.55562186224346344</v>
      </c>
      <c r="B168" s="22">
        <f t="shared" ca="1" si="19"/>
        <v>113.42933290582296</v>
      </c>
      <c r="C168" s="24">
        <f t="shared" ca="1" si="20"/>
        <v>0.45071310683540844</v>
      </c>
      <c r="D168" s="9" t="str">
        <f t="shared" ca="1" si="15"/>
        <v>W</v>
      </c>
      <c r="E168" s="1">
        <f t="shared" ca="1" si="16"/>
        <v>120</v>
      </c>
      <c r="F168" s="5">
        <f t="shared" ca="1" si="17"/>
        <v>121.07752951874679</v>
      </c>
      <c r="G168" s="18">
        <f t="shared" ca="1" si="18"/>
        <v>-6.3167762369479412</v>
      </c>
      <c r="H168" s="5"/>
      <c r="J168" s="32">
        <v>-992</v>
      </c>
      <c r="K168" s="32">
        <v>95078.25</v>
      </c>
    </row>
    <row r="169" spans="1:11">
      <c r="A169" s="34">
        <f t="shared" ca="1" si="14"/>
        <v>0.61908970312440426</v>
      </c>
      <c r="B169" s="22">
        <f t="shared" ca="1" si="19"/>
        <v>113.88184407237122</v>
      </c>
      <c r="C169" s="24">
        <f t="shared" ca="1" si="20"/>
        <v>0.45251116654826262</v>
      </c>
      <c r="D169" s="9" t="str">
        <f t="shared" ca="1" si="15"/>
        <v>W</v>
      </c>
      <c r="E169" s="1">
        <f t="shared" ca="1" si="16"/>
        <v>121</v>
      </c>
      <c r="F169" s="5">
        <f t="shared" ca="1" si="17"/>
        <v>121.07752951874679</v>
      </c>
      <c r="G169" s="18">
        <f t="shared" ca="1" si="18"/>
        <v>-5.9430395342361475</v>
      </c>
      <c r="H169" s="5"/>
      <c r="J169" s="32">
        <v>142.5</v>
      </c>
      <c r="K169" s="32">
        <v>95220.75</v>
      </c>
    </row>
    <row r="170" spans="1:11">
      <c r="A170" s="34">
        <f t="shared" ca="1" si="14"/>
        <v>0.3946944462248072</v>
      </c>
      <c r="B170" s="22">
        <f t="shared" ca="1" si="19"/>
        <v>114.33616047175128</v>
      </c>
      <c r="C170" s="24">
        <f t="shared" ca="1" si="20"/>
        <v>0.45431639938006185</v>
      </c>
      <c r="D170" s="9" t="str">
        <f t="shared" ca="1" si="15"/>
        <v>W</v>
      </c>
      <c r="E170" s="1">
        <f t="shared" ca="1" si="16"/>
        <v>122</v>
      </c>
      <c r="F170" s="5">
        <f t="shared" ca="1" si="17"/>
        <v>121.07752951874679</v>
      </c>
      <c r="G170" s="18">
        <f t="shared" ca="1" si="18"/>
        <v>-5.5678118588897343</v>
      </c>
      <c r="H170" s="5"/>
      <c r="J170" s="33">
        <v>95</v>
      </c>
      <c r="K170" s="33">
        <v>95315.75</v>
      </c>
    </row>
    <row r="171" spans="1:11">
      <c r="A171" s="34">
        <f t="shared" ca="1" si="14"/>
        <v>0.3454197455494401</v>
      </c>
      <c r="B171" s="22">
        <f t="shared" ca="1" si="19"/>
        <v>114.7922893056983</v>
      </c>
      <c r="C171" s="24">
        <f t="shared" ca="1" si="20"/>
        <v>0.45612883394701953</v>
      </c>
      <c r="D171" s="9" t="str">
        <f t="shared" ca="1" si="15"/>
        <v>W</v>
      </c>
      <c r="E171" s="1">
        <f t="shared" ca="1" si="16"/>
        <v>123</v>
      </c>
      <c r="F171" s="5">
        <f t="shared" ca="1" si="17"/>
        <v>121.07752951874679</v>
      </c>
      <c r="G171" s="18">
        <f t="shared" ca="1" si="18"/>
        <v>-5.1910872628726041</v>
      </c>
      <c r="H171" s="5"/>
      <c r="J171" s="32">
        <v>145</v>
      </c>
      <c r="K171" s="32">
        <v>95460.75</v>
      </c>
    </row>
    <row r="172" spans="1:11">
      <c r="A172" s="34">
        <f t="shared" ca="1" si="14"/>
        <v>0.43473618629691413</v>
      </c>
      <c r="B172" s="22">
        <f t="shared" ca="1" si="19"/>
        <v>115.25023780467779</v>
      </c>
      <c r="C172" s="24">
        <f t="shared" ca="1" si="20"/>
        <v>0.45794849897949064</v>
      </c>
      <c r="D172" s="9" t="str">
        <f t="shared" ca="1" si="15"/>
        <v>W</v>
      </c>
      <c r="E172" s="1">
        <f t="shared" ca="1" si="16"/>
        <v>124</v>
      </c>
      <c r="F172" s="5">
        <f t="shared" ca="1" si="17"/>
        <v>121.07752951874679</v>
      </c>
      <c r="G172" s="18">
        <f t="shared" ca="1" si="18"/>
        <v>-4.8128597744197732</v>
      </c>
      <c r="H172" s="5"/>
      <c r="J172" s="33">
        <v>-950</v>
      </c>
      <c r="K172" s="33">
        <v>94510.75</v>
      </c>
    </row>
    <row r="173" spans="1:11">
      <c r="A173" s="34">
        <f t="shared" ca="1" si="14"/>
        <v>0.51030009431137957</v>
      </c>
      <c r="B173" s="22">
        <f t="shared" ca="1" si="19"/>
        <v>115.71001322800025</v>
      </c>
      <c r="C173" s="24">
        <f t="shared" ca="1" si="20"/>
        <v>0.45977542332245491</v>
      </c>
      <c r="D173" s="9" t="str">
        <f t="shared" ca="1" si="15"/>
        <v>W</v>
      </c>
      <c r="E173" s="1">
        <f t="shared" ca="1" si="16"/>
        <v>125</v>
      </c>
      <c r="F173" s="5">
        <f t="shared" ca="1" si="17"/>
        <v>121.07752951874679</v>
      </c>
      <c r="G173" s="18">
        <f t="shared" ca="1" si="18"/>
        <v>-4.4331233979426949</v>
      </c>
      <c r="H173" s="5"/>
      <c r="J173" s="32">
        <v>105</v>
      </c>
      <c r="K173" s="32">
        <v>94615.75</v>
      </c>
    </row>
    <row r="174" spans="1:11">
      <c r="A174" s="34">
        <f t="shared" ca="1" si="14"/>
        <v>0.8371773752944609</v>
      </c>
      <c r="B174" s="22">
        <f t="shared" ca="1" si="19"/>
        <v>114.55291309572024</v>
      </c>
      <c r="C174" s="24">
        <f t="shared" ca="1" si="20"/>
        <v>-1.1571001322800072</v>
      </c>
      <c r="D174" s="9" t="str">
        <f t="shared" ca="1" si="15"/>
        <v>L</v>
      </c>
      <c r="E174" s="1">
        <f t="shared" ca="1" si="16"/>
        <v>125</v>
      </c>
      <c r="F174" s="5">
        <f t="shared" ca="1" si="17"/>
        <v>121.07752951874679</v>
      </c>
      <c r="G174" s="18">
        <f t="shared" ca="1" si="18"/>
        <v>-5.388792163963271</v>
      </c>
      <c r="H174" s="5"/>
      <c r="J174" s="32">
        <v>-557.75</v>
      </c>
      <c r="K174" s="32">
        <v>94058</v>
      </c>
    </row>
    <row r="175" spans="1:11">
      <c r="A175" s="34">
        <f t="shared" ca="1" si="14"/>
        <v>0.6409957813269922</v>
      </c>
      <c r="B175" s="22">
        <f t="shared" ca="1" si="19"/>
        <v>115.00990663529686</v>
      </c>
      <c r="C175" s="24">
        <f t="shared" ca="1" si="20"/>
        <v>0.45699353957661515</v>
      </c>
      <c r="D175" s="9" t="str">
        <f t="shared" ca="1" si="15"/>
        <v>W</v>
      </c>
      <c r="E175" s="1">
        <f t="shared" ca="1" si="16"/>
        <v>126</v>
      </c>
      <c r="F175" s="5">
        <f t="shared" ca="1" si="17"/>
        <v>121.07752951874679</v>
      </c>
      <c r="G175" s="18">
        <f t="shared" ca="1" si="18"/>
        <v>-5.0113533927948701</v>
      </c>
      <c r="H175" s="5"/>
      <c r="J175" s="32">
        <v>-838.5</v>
      </c>
      <c r="K175" s="32">
        <v>93219.5</v>
      </c>
    </row>
    <row r="176" spans="1:11">
      <c r="A176" s="34">
        <f t="shared" ca="1" si="14"/>
        <v>0.11358228947386362</v>
      </c>
      <c r="B176" s="22">
        <f t="shared" ca="1" si="19"/>
        <v>115.4687232895335</v>
      </c>
      <c r="C176" s="24">
        <f t="shared" ca="1" si="20"/>
        <v>0.45881665423664231</v>
      </c>
      <c r="D176" s="9" t="str">
        <f t="shared" ca="1" si="15"/>
        <v>W</v>
      </c>
      <c r="E176" s="1">
        <f t="shared" ca="1" si="16"/>
        <v>127</v>
      </c>
      <c r="F176" s="5">
        <f t="shared" ca="1" si="17"/>
        <v>121.07752951874679</v>
      </c>
      <c r="G176" s="18">
        <f t="shared" ca="1" si="18"/>
        <v>-4.6324088800844407</v>
      </c>
      <c r="H176" s="5"/>
      <c r="J176" s="33">
        <v>153</v>
      </c>
      <c r="K176" s="33">
        <v>93372.5</v>
      </c>
    </row>
    <row r="177" spans="1:11">
      <c r="A177" s="34">
        <f t="shared" ca="1" si="14"/>
        <v>0.51498409374349885</v>
      </c>
      <c r="B177" s="22">
        <f t="shared" ca="1" si="19"/>
        <v>115.92937033150251</v>
      </c>
      <c r="C177" s="24">
        <f t="shared" ca="1" si="20"/>
        <v>0.46064704196901118</v>
      </c>
      <c r="D177" s="9" t="str">
        <f t="shared" ca="1" si="15"/>
        <v>W</v>
      </c>
      <c r="E177" s="1">
        <f t="shared" ca="1" si="16"/>
        <v>128</v>
      </c>
      <c r="F177" s="5">
        <f t="shared" ca="1" si="17"/>
        <v>121.07752951874679</v>
      </c>
      <c r="G177" s="18">
        <f t="shared" ca="1" si="18"/>
        <v>-4.2519526188772874</v>
      </c>
      <c r="H177" s="5"/>
      <c r="J177" s="33">
        <v>3939</v>
      </c>
      <c r="K177" s="33">
        <v>97311.5</v>
      </c>
    </row>
    <row r="178" spans="1:11">
      <c r="A178" s="34">
        <f t="shared" ca="1" si="14"/>
        <v>7.1465418128305203E-2</v>
      </c>
      <c r="B178" s="22">
        <f t="shared" ca="1" si="19"/>
        <v>116.39185506329115</v>
      </c>
      <c r="C178" s="24">
        <f t="shared" ca="1" si="20"/>
        <v>0.46248473178863492</v>
      </c>
      <c r="D178" s="9" t="str">
        <f t="shared" ca="1" si="15"/>
        <v>W</v>
      </c>
      <c r="E178" s="1">
        <f t="shared" ca="1" si="16"/>
        <v>129</v>
      </c>
      <c r="F178" s="5">
        <f t="shared" ca="1" si="17"/>
        <v>121.07752951874679</v>
      </c>
      <c r="G178" s="18">
        <f t="shared" ca="1" si="18"/>
        <v>-3.869978578254806</v>
      </c>
      <c r="H178" s="5"/>
      <c r="J178" s="32">
        <v>-672.75</v>
      </c>
      <c r="K178" s="32">
        <v>96638.75</v>
      </c>
    </row>
    <row r="179" spans="1:11">
      <c r="A179" s="34">
        <f t="shared" ca="1" si="14"/>
        <v>0.79971458920241778</v>
      </c>
      <c r="B179" s="22">
        <f t="shared" ca="1" si="19"/>
        <v>115.22793651265823</v>
      </c>
      <c r="C179" s="24">
        <f t="shared" ca="1" si="20"/>
        <v>-1.1639185506329142</v>
      </c>
      <c r="D179" s="9" t="str">
        <f t="shared" ca="1" si="15"/>
        <v>L</v>
      </c>
      <c r="E179" s="1">
        <f t="shared" ca="1" si="16"/>
        <v>129</v>
      </c>
      <c r="F179" s="5">
        <f t="shared" ca="1" si="17"/>
        <v>121.07752951874679</v>
      </c>
      <c r="G179" s="18">
        <f t="shared" ca="1" si="18"/>
        <v>-4.8312787924722596</v>
      </c>
      <c r="H179" s="5"/>
      <c r="J179" s="33">
        <v>-804</v>
      </c>
      <c r="K179" s="33">
        <v>95834.75</v>
      </c>
    </row>
    <row r="180" spans="1:11">
      <c r="A180" s="34">
        <f t="shared" ca="1" si="14"/>
        <v>0.76898306544642581</v>
      </c>
      <c r="B180" s="22">
        <f t="shared" ca="1" si="19"/>
        <v>115.6876229679562</v>
      </c>
      <c r="C180" s="24">
        <f t="shared" ca="1" si="20"/>
        <v>0.45968645529796959</v>
      </c>
      <c r="D180" s="9" t="str">
        <f t="shared" ca="1" si="15"/>
        <v>W</v>
      </c>
      <c r="E180" s="1">
        <f t="shared" ca="1" si="16"/>
        <v>130</v>
      </c>
      <c r="F180" s="5">
        <f t="shared" ca="1" si="17"/>
        <v>121.07752951874679</v>
      </c>
      <c r="G180" s="18">
        <f t="shared" ca="1" si="18"/>
        <v>-4.4516158962064463</v>
      </c>
      <c r="H180" s="5"/>
      <c r="J180" s="33">
        <v>-1012</v>
      </c>
      <c r="K180" s="33">
        <v>94822.75</v>
      </c>
    </row>
    <row r="181" spans="1:11">
      <c r="A181" s="34">
        <f t="shared" ca="1" si="14"/>
        <v>0.280809835831072</v>
      </c>
      <c r="B181" s="22">
        <f t="shared" ca="1" si="19"/>
        <v>116.14914328094164</v>
      </c>
      <c r="C181" s="24">
        <f t="shared" ca="1" si="20"/>
        <v>0.46152031298544216</v>
      </c>
      <c r="D181" s="9" t="str">
        <f t="shared" ca="1" si="15"/>
        <v>W</v>
      </c>
      <c r="E181" s="1">
        <f t="shared" ca="1" si="16"/>
        <v>131</v>
      </c>
      <c r="F181" s="5">
        <f t="shared" ca="1" si="17"/>
        <v>121.07752951874679</v>
      </c>
      <c r="G181" s="18">
        <f t="shared" ca="1" si="18"/>
        <v>-4.0704383855487123</v>
      </c>
      <c r="H181" s="5"/>
      <c r="J181" s="32">
        <v>110</v>
      </c>
      <c r="K181" s="32">
        <v>94932.75</v>
      </c>
    </row>
    <row r="182" spans="1:11">
      <c r="A182" s="34">
        <f t="shared" ca="1" si="14"/>
        <v>0.77568918152132849</v>
      </c>
      <c r="B182" s="22">
        <f t="shared" ca="1" si="19"/>
        <v>116.61250476754473</v>
      </c>
      <c r="C182" s="24">
        <f t="shared" ca="1" si="20"/>
        <v>0.46336148660309107</v>
      </c>
      <c r="D182" s="9" t="str">
        <f t="shared" ca="1" si="15"/>
        <v>W</v>
      </c>
      <c r="E182" s="1">
        <f t="shared" ca="1" si="16"/>
        <v>132</v>
      </c>
      <c r="F182" s="5">
        <f t="shared" ca="1" si="17"/>
        <v>121.07752951874679</v>
      </c>
      <c r="G182" s="18">
        <f t="shared" ca="1" si="18"/>
        <v>-3.6877402181473471</v>
      </c>
      <c r="H182" s="5"/>
      <c r="J182" s="32">
        <v>-989</v>
      </c>
      <c r="K182" s="32">
        <v>93943.75</v>
      </c>
    </row>
    <row r="183" spans="1:11">
      <c r="A183" s="34">
        <f t="shared" ca="1" si="14"/>
        <v>0.89049764720868141</v>
      </c>
      <c r="B183" s="22">
        <f t="shared" ca="1" si="19"/>
        <v>115.44637971986928</v>
      </c>
      <c r="C183" s="24">
        <f t="shared" ca="1" si="20"/>
        <v>-1.1661250476754503</v>
      </c>
      <c r="D183" s="9" t="str">
        <f t="shared" ca="1" si="15"/>
        <v>L</v>
      </c>
      <c r="E183" s="1">
        <f t="shared" ca="1" si="16"/>
        <v>132</v>
      </c>
      <c r="F183" s="5">
        <f t="shared" ca="1" si="17"/>
        <v>121.07752951874679</v>
      </c>
      <c r="G183" s="18">
        <f t="shared" ca="1" si="18"/>
        <v>-4.6508628159658763</v>
      </c>
      <c r="H183" s="5"/>
      <c r="J183" s="32">
        <v>-990</v>
      </c>
      <c r="K183" s="32">
        <v>92953.75</v>
      </c>
    </row>
    <row r="184" spans="1:11">
      <c r="A184" s="34">
        <f t="shared" ca="1" si="14"/>
        <v>0.28263153184613188</v>
      </c>
      <c r="B184" s="22">
        <f t="shared" ca="1" si="19"/>
        <v>115.90693762515279</v>
      </c>
      <c r="C184" s="24">
        <f t="shared" ca="1" si="20"/>
        <v>0.46055790528350826</v>
      </c>
      <c r="D184" s="9" t="str">
        <f t="shared" ca="1" si="15"/>
        <v>W</v>
      </c>
      <c r="E184" s="1">
        <f t="shared" ca="1" si="16"/>
        <v>133</v>
      </c>
      <c r="F184" s="5">
        <f t="shared" ca="1" si="17"/>
        <v>121.07752951874679</v>
      </c>
      <c r="G184" s="18">
        <f t="shared" ca="1" si="18"/>
        <v>-4.2704801742700038</v>
      </c>
      <c r="H184" s="5"/>
      <c r="J184" s="33">
        <v>115</v>
      </c>
      <c r="K184" s="33">
        <v>93068.75</v>
      </c>
    </row>
    <row r="185" spans="1:11">
      <c r="A185" s="34">
        <f t="shared" ca="1" si="14"/>
        <v>0.63160771839414931</v>
      </c>
      <c r="B185" s="22">
        <f t="shared" ca="1" si="19"/>
        <v>116.36933286465703</v>
      </c>
      <c r="C185" s="24">
        <f t="shared" ca="1" si="20"/>
        <v>0.46239523950423234</v>
      </c>
      <c r="D185" s="9" t="str">
        <f t="shared" ca="1" si="15"/>
        <v>W</v>
      </c>
      <c r="E185" s="1">
        <f t="shared" ca="1" si="16"/>
        <v>134</v>
      </c>
      <c r="F185" s="5">
        <f t="shared" ca="1" si="17"/>
        <v>121.07752951874679</v>
      </c>
      <c r="G185" s="18">
        <f t="shared" ca="1" si="18"/>
        <v>-3.8885800468540093</v>
      </c>
      <c r="H185" s="5"/>
      <c r="J185" s="32">
        <v>80</v>
      </c>
      <c r="K185" s="32">
        <v>93148.75</v>
      </c>
    </row>
    <row r="186" spans="1:11">
      <c r="A186" s="34">
        <f t="shared" ca="1" si="14"/>
        <v>0.31297019694849815</v>
      </c>
      <c r="B186" s="22">
        <f t="shared" ca="1" si="19"/>
        <v>116.83357276818136</v>
      </c>
      <c r="C186" s="24">
        <f t="shared" ca="1" si="20"/>
        <v>0.46423990352433009</v>
      </c>
      <c r="D186" s="9" t="str">
        <f t="shared" ca="1" si="15"/>
        <v>W</v>
      </c>
      <c r="E186" s="1">
        <f t="shared" ca="1" si="16"/>
        <v>135</v>
      </c>
      <c r="F186" s="5">
        <f t="shared" ca="1" si="17"/>
        <v>121.07752951874679</v>
      </c>
      <c r="G186" s="18">
        <f t="shared" ca="1" si="18"/>
        <v>-3.5051563799113747</v>
      </c>
      <c r="H186" s="5"/>
      <c r="J186" s="33">
        <v>85.5</v>
      </c>
      <c r="K186" s="33">
        <v>93234.25</v>
      </c>
    </row>
    <row r="187" spans="1:11">
      <c r="A187" s="34">
        <f t="shared" ca="1" si="14"/>
        <v>0.2361016005101213</v>
      </c>
      <c r="B187" s="22">
        <f t="shared" ca="1" si="19"/>
        <v>117.29966469476639</v>
      </c>
      <c r="C187" s="24">
        <f t="shared" ca="1" si="20"/>
        <v>0.46609192658503673</v>
      </c>
      <c r="D187" s="9" t="str">
        <f t="shared" ca="1" si="15"/>
        <v>W</v>
      </c>
      <c r="E187" s="1">
        <f t="shared" ca="1" si="16"/>
        <v>136</v>
      </c>
      <c r="F187" s="5">
        <f t="shared" ca="1" si="17"/>
        <v>121.07752951874679</v>
      </c>
      <c r="G187" s="18">
        <f t="shared" ca="1" si="18"/>
        <v>-3.1202030954847459</v>
      </c>
      <c r="H187" s="5"/>
      <c r="J187" s="33">
        <v>-762.75</v>
      </c>
      <c r="K187" s="33">
        <v>92471.5</v>
      </c>
    </row>
    <row r="188" spans="1:11">
      <c r="A188" s="34">
        <f t="shared" ca="1" si="14"/>
        <v>0.59974627363458533</v>
      </c>
      <c r="B188" s="22">
        <f t="shared" ca="1" si="19"/>
        <v>117.76761603281065</v>
      </c>
      <c r="C188" s="24">
        <f t="shared" ca="1" si="20"/>
        <v>0.46795133804425859</v>
      </c>
      <c r="D188" s="9" t="str">
        <f t="shared" ca="1" si="15"/>
        <v>W</v>
      </c>
      <c r="E188" s="1">
        <f t="shared" ca="1" si="16"/>
        <v>137</v>
      </c>
      <c r="F188" s="5">
        <f t="shared" ca="1" si="17"/>
        <v>121.07752951874679</v>
      </c>
      <c r="G188" s="18">
        <f t="shared" ca="1" si="18"/>
        <v>-2.7337140913695732</v>
      </c>
      <c r="H188" s="5"/>
      <c r="J188" s="32">
        <v>90</v>
      </c>
      <c r="K188" s="32">
        <v>92561.5</v>
      </c>
    </row>
    <row r="189" spans="1:11">
      <c r="A189" s="34">
        <f t="shared" ca="1" si="14"/>
        <v>9.7085845392283154E-2</v>
      </c>
      <c r="B189" s="22">
        <f t="shared" ca="1" si="19"/>
        <v>118.23743420018769</v>
      </c>
      <c r="C189" s="24">
        <f t="shared" ca="1" si="20"/>
        <v>0.46981816737704207</v>
      </c>
      <c r="D189" s="9" t="str">
        <f t="shared" ca="1" si="15"/>
        <v>W</v>
      </c>
      <c r="E189" s="1">
        <f t="shared" ca="1" si="16"/>
        <v>138</v>
      </c>
      <c r="F189" s="5">
        <f t="shared" ca="1" si="17"/>
        <v>121.07752951874679</v>
      </c>
      <c r="G189" s="18">
        <f t="shared" ca="1" si="18"/>
        <v>-2.3456832410173627</v>
      </c>
      <c r="H189" s="5"/>
      <c r="J189" s="32">
        <v>-751.75</v>
      </c>
      <c r="K189" s="32">
        <v>91809.75</v>
      </c>
    </row>
    <row r="190" spans="1:11">
      <c r="A190" s="34">
        <f t="shared" ca="1" si="14"/>
        <v>0.75625872011493689</v>
      </c>
      <c r="B190" s="22">
        <f t="shared" ca="1" si="19"/>
        <v>118.70912664436368</v>
      </c>
      <c r="C190" s="24">
        <f t="shared" ca="1" si="20"/>
        <v>0.47169244417598577</v>
      </c>
      <c r="D190" s="9" t="str">
        <f t="shared" ca="1" si="15"/>
        <v>W</v>
      </c>
      <c r="E190" s="1">
        <f t="shared" ca="1" si="16"/>
        <v>139</v>
      </c>
      <c r="F190" s="5">
        <f t="shared" ca="1" si="17"/>
        <v>121.07752951874679</v>
      </c>
      <c r="G190" s="18">
        <f t="shared" ca="1" si="18"/>
        <v>-1.9561043934385867</v>
      </c>
      <c r="H190" s="5"/>
      <c r="J190" s="32">
        <v>-675</v>
      </c>
      <c r="K190" s="32">
        <v>91134.75</v>
      </c>
    </row>
    <row r="191" spans="1:11">
      <c r="A191" s="34">
        <f t="shared" ca="1" si="14"/>
        <v>0.65602586797275508</v>
      </c>
      <c r="B191" s="22">
        <f t="shared" ca="1" si="19"/>
        <v>119.18270084251546</v>
      </c>
      <c r="C191" s="24">
        <f t="shared" ca="1" si="20"/>
        <v>0.47357419815178048</v>
      </c>
      <c r="D191" s="9" t="str">
        <f t="shared" ca="1" si="15"/>
        <v>W</v>
      </c>
      <c r="E191" s="1">
        <f t="shared" ca="1" si="16"/>
        <v>140</v>
      </c>
      <c r="F191" s="5">
        <f t="shared" ca="1" si="17"/>
        <v>121.07752951874679</v>
      </c>
      <c r="G191" s="18">
        <f t="shared" ca="1" si="18"/>
        <v>-1.564971373105152</v>
      </c>
      <c r="H191" s="5"/>
      <c r="J191" s="33">
        <v>190</v>
      </c>
      <c r="K191" s="33">
        <v>91324.75</v>
      </c>
    </row>
    <row r="192" spans="1:11">
      <c r="A192" s="34">
        <f t="shared" ca="1" si="14"/>
        <v>0.52989115759649086</v>
      </c>
      <c r="B192" s="22">
        <f t="shared" ca="1" si="19"/>
        <v>119.65816430164905</v>
      </c>
      <c r="C192" s="24">
        <f t="shared" ca="1" si="20"/>
        <v>0.47546345913359289</v>
      </c>
      <c r="D192" s="9" t="str">
        <f t="shared" ca="1" si="15"/>
        <v>W</v>
      </c>
      <c r="E192" s="1">
        <f t="shared" ca="1" si="16"/>
        <v>141</v>
      </c>
      <c r="F192" s="5">
        <f t="shared" ca="1" si="17"/>
        <v>121.07752951874679</v>
      </c>
      <c r="G192" s="18">
        <f t="shared" ca="1" si="18"/>
        <v>-1.1722779798525456</v>
      </c>
      <c r="H192" s="5"/>
      <c r="J192" s="32">
        <v>180</v>
      </c>
      <c r="K192" s="32">
        <v>91504.75</v>
      </c>
    </row>
    <row r="193" spans="1:11">
      <c r="A193" s="34">
        <f t="shared" ca="1" si="14"/>
        <v>0.80174420994610274</v>
      </c>
      <c r="B193" s="22">
        <f t="shared" ca="1" si="19"/>
        <v>118.46158265863257</v>
      </c>
      <c r="C193" s="24">
        <f t="shared" ca="1" si="20"/>
        <v>-1.1965816430164864</v>
      </c>
      <c r="D193" s="9" t="str">
        <f t="shared" ca="1" si="15"/>
        <v>L</v>
      </c>
      <c r="E193" s="1">
        <f t="shared" ca="1" si="16"/>
        <v>141</v>
      </c>
      <c r="F193" s="5">
        <f t="shared" ca="1" si="17"/>
        <v>121.07752951874679</v>
      </c>
      <c r="G193" s="18">
        <f t="shared" ca="1" si="18"/>
        <v>-2.1605552000540169</v>
      </c>
      <c r="H193" s="5"/>
      <c r="J193" s="32">
        <v>145</v>
      </c>
      <c r="K193" s="32">
        <v>91649.75</v>
      </c>
    </row>
    <row r="194" spans="1:11">
      <c r="A194" s="34">
        <f t="shared" ca="1" si="14"/>
        <v>0.55336836903180853</v>
      </c>
      <c r="B194" s="22">
        <f t="shared" ca="1" si="19"/>
        <v>118.93416931313152</v>
      </c>
      <c r="C194" s="24">
        <f t="shared" ca="1" si="20"/>
        <v>0.47258665449895432</v>
      </c>
      <c r="D194" s="9" t="str">
        <f t="shared" ca="1" si="15"/>
        <v>W</v>
      </c>
      <c r="E194" s="1">
        <f t="shared" ca="1" si="16"/>
        <v>142</v>
      </c>
      <c r="F194" s="5">
        <f t="shared" ca="1" si="17"/>
        <v>121.07752951874679</v>
      </c>
      <c r="G194" s="18">
        <f t="shared" ca="1" si="18"/>
        <v>-1.7702378088936839</v>
      </c>
      <c r="H194" s="5"/>
      <c r="J194" s="33">
        <v>367.25</v>
      </c>
      <c r="K194" s="33">
        <v>92017</v>
      </c>
    </row>
    <row r="195" spans="1:11">
      <c r="A195" s="34">
        <f t="shared" ca="1" si="14"/>
        <v>0.15491273610828937</v>
      </c>
      <c r="B195" s="22">
        <f t="shared" ca="1" si="19"/>
        <v>119.40864128893885</v>
      </c>
      <c r="C195" s="24">
        <f t="shared" ca="1" si="20"/>
        <v>0.47447197580733302</v>
      </c>
      <c r="D195" s="9" t="str">
        <f t="shared" ca="1" si="15"/>
        <v>W</v>
      </c>
      <c r="E195" s="1">
        <f t="shared" ca="1" si="16"/>
        <v>143</v>
      </c>
      <c r="F195" s="5">
        <f t="shared" ca="1" si="17"/>
        <v>121.07752951874679</v>
      </c>
      <c r="G195" s="18">
        <f t="shared" ca="1" si="18"/>
        <v>-1.3783632986577701</v>
      </c>
      <c r="H195" s="5"/>
      <c r="J195" s="32">
        <v>261</v>
      </c>
      <c r="K195" s="32">
        <v>92278</v>
      </c>
    </row>
    <row r="196" spans="1:11">
      <c r="A196" s="34">
        <f t="shared" ca="1" si="14"/>
        <v>0.61512989122231532</v>
      </c>
      <c r="B196" s="22">
        <f t="shared" ca="1" si="19"/>
        <v>119.885006107292</v>
      </c>
      <c r="C196" s="24">
        <f t="shared" ca="1" si="20"/>
        <v>0.47636481835314726</v>
      </c>
      <c r="D196" s="9" t="str">
        <f t="shared" ca="1" si="15"/>
        <v>W</v>
      </c>
      <c r="E196" s="1">
        <f t="shared" ca="1" si="16"/>
        <v>144</v>
      </c>
      <c r="F196" s="5">
        <f t="shared" ca="1" si="17"/>
        <v>121.07752951874679</v>
      </c>
      <c r="G196" s="18">
        <f t="shared" ca="1" si="18"/>
        <v>-0.9849254574277917</v>
      </c>
      <c r="H196" s="5"/>
      <c r="J196" s="32">
        <v>251.25</v>
      </c>
      <c r="K196" s="32">
        <v>92529.25</v>
      </c>
    </row>
    <row r="197" spans="1:11">
      <c r="A197" s="34">
        <f t="shared" ca="1" si="14"/>
        <v>0.84853002640643638</v>
      </c>
      <c r="B197" s="22">
        <f t="shared" ca="1" si="19"/>
        <v>118.68615604621908</v>
      </c>
      <c r="C197" s="24">
        <f t="shared" ca="1" si="20"/>
        <v>-1.1988500610729176</v>
      </c>
      <c r="D197" s="9" t="str">
        <f t="shared" ca="1" si="15"/>
        <v>L</v>
      </c>
      <c r="E197" s="1">
        <f t="shared" ca="1" si="16"/>
        <v>144</v>
      </c>
      <c r="F197" s="5">
        <f t="shared" ca="1" si="17"/>
        <v>121.07752951874679</v>
      </c>
      <c r="G197" s="18">
        <f t="shared" ca="1" si="18"/>
        <v>-1.9750762028535116</v>
      </c>
      <c r="H197" s="5"/>
      <c r="J197" s="33">
        <v>-637</v>
      </c>
      <c r="K197" s="33">
        <v>91892.25</v>
      </c>
    </row>
    <row r="198" spans="1:11">
      <c r="A198" s="34">
        <f t="shared" ca="1" si="14"/>
        <v>0.93647574034272818</v>
      </c>
      <c r="B198" s="22">
        <f t="shared" ca="1" si="19"/>
        <v>117.49929448575689</v>
      </c>
      <c r="C198" s="24">
        <f t="shared" ca="1" si="20"/>
        <v>-1.1868615604621908</v>
      </c>
      <c r="D198" s="9" t="str">
        <f t="shared" ca="1" si="15"/>
        <v>L</v>
      </c>
      <c r="E198" s="1">
        <f t="shared" ca="1" si="16"/>
        <v>144</v>
      </c>
      <c r="F198" s="5">
        <f t="shared" ca="1" si="17"/>
        <v>121.07752951874679</v>
      </c>
      <c r="G198" s="18">
        <f t="shared" ca="1" si="18"/>
        <v>-2.9553254408249763</v>
      </c>
      <c r="H198" s="5"/>
      <c r="J198" s="33">
        <v>190</v>
      </c>
      <c r="K198" s="33">
        <v>92082.25</v>
      </c>
    </row>
    <row r="199" spans="1:11">
      <c r="A199" s="34">
        <f t="shared" ca="1" si="14"/>
        <v>0.3036499861902664</v>
      </c>
      <c r="B199" s="22">
        <f t="shared" ca="1" si="19"/>
        <v>117.96804222017663</v>
      </c>
      <c r="C199" s="24">
        <f t="shared" ca="1" si="20"/>
        <v>0.46874773441973616</v>
      </c>
      <c r="D199" s="9" t="str">
        <f t="shared" ca="1" si="15"/>
        <v>W</v>
      </c>
      <c r="E199" s="1">
        <f t="shared" ca="1" si="16"/>
        <v>145</v>
      </c>
      <c r="F199" s="5">
        <f t="shared" ca="1" si="17"/>
        <v>121.07752951874679</v>
      </c>
      <c r="G199" s="18">
        <f t="shared" ca="1" si="18"/>
        <v>-2.5681786793384376</v>
      </c>
      <c r="H199" s="5"/>
      <c r="J199" s="33">
        <v>-782</v>
      </c>
      <c r="K199" s="33">
        <v>91300.25</v>
      </c>
    </row>
    <row r="200" spans="1:11">
      <c r="A200" s="34">
        <f t="shared" ca="1" si="14"/>
        <v>0.36140574751021504</v>
      </c>
      <c r="B200" s="22">
        <f t="shared" ca="1" si="19"/>
        <v>118.43865996104607</v>
      </c>
      <c r="C200" s="24">
        <f t="shared" ca="1" si="20"/>
        <v>0.47061774086944297</v>
      </c>
      <c r="D200" s="9" t="str">
        <f t="shared" ca="1" si="15"/>
        <v>W</v>
      </c>
      <c r="E200" s="1">
        <f t="shared" ca="1" si="16"/>
        <v>146</v>
      </c>
      <c r="F200" s="5">
        <f t="shared" ca="1" si="17"/>
        <v>121.07752951874679</v>
      </c>
      <c r="G200" s="18">
        <f t="shared" ca="1" si="18"/>
        <v>-2.179487447579719</v>
      </c>
      <c r="H200" s="5"/>
      <c r="J200" s="32">
        <v>2456</v>
      </c>
      <c r="K200" s="32">
        <v>93756.25</v>
      </c>
    </row>
    <row r="201" spans="1:11">
      <c r="A201" s="34">
        <f t="shared" ca="1" si="14"/>
        <v>0.5023948466967223</v>
      </c>
      <c r="B201" s="22">
        <f t="shared" ca="1" si="19"/>
        <v>118.91115516850607</v>
      </c>
      <c r="C201" s="24">
        <f t="shared" ca="1" si="20"/>
        <v>0.47249520745999973</v>
      </c>
      <c r="D201" s="9" t="str">
        <f t="shared" ca="1" si="15"/>
        <v>W</v>
      </c>
      <c r="E201" s="1">
        <f t="shared" ca="1" si="16"/>
        <v>147</v>
      </c>
      <c r="F201" s="5">
        <f t="shared" ca="1" si="17"/>
        <v>121.07752951874679</v>
      </c>
      <c r="G201" s="18">
        <f t="shared" ca="1" si="18"/>
        <v>-1.7892455840910513</v>
      </c>
      <c r="H201" s="5"/>
      <c r="J201" s="32">
        <v>408</v>
      </c>
      <c r="K201" s="32">
        <v>94164.25</v>
      </c>
    </row>
    <row r="202" spans="1:11">
      <c r="A202" s="34">
        <f t="shared" ca="1" si="14"/>
        <v>0.79689624208588783</v>
      </c>
      <c r="B202" s="22">
        <f t="shared" ca="1" si="19"/>
        <v>117.72204361682101</v>
      </c>
      <c r="C202" s="24">
        <f t="shared" ca="1" si="20"/>
        <v>-1.189111551685059</v>
      </c>
      <c r="D202" s="9" t="str">
        <f t="shared" ca="1" si="15"/>
        <v>L</v>
      </c>
      <c r="E202" s="1">
        <f t="shared" ca="1" si="16"/>
        <v>147</v>
      </c>
      <c r="F202" s="5">
        <f t="shared" ca="1" si="17"/>
        <v>121.07752951874679</v>
      </c>
      <c r="G202" s="18">
        <f t="shared" ca="1" si="18"/>
        <v>-2.7713531282501394</v>
      </c>
      <c r="H202" s="5"/>
      <c r="J202" s="33">
        <v>75</v>
      </c>
      <c r="K202" s="33">
        <v>94239.25</v>
      </c>
    </row>
    <row r="203" spans="1:11">
      <c r="A203" s="34">
        <f t="shared" ca="1" si="14"/>
        <v>0.51970120751700377</v>
      </c>
      <c r="B203" s="22">
        <f t="shared" ca="1" si="19"/>
        <v>118.19167997913411</v>
      </c>
      <c r="C203" s="24">
        <f t="shared" ca="1" si="20"/>
        <v>0.46963636231309636</v>
      </c>
      <c r="D203" s="9" t="str">
        <f t="shared" ca="1" si="15"/>
        <v>W</v>
      </c>
      <c r="E203" s="1">
        <f t="shared" ca="1" si="16"/>
        <v>148</v>
      </c>
      <c r="F203" s="5">
        <f t="shared" ca="1" si="17"/>
        <v>121.07752951874679</v>
      </c>
      <c r="G203" s="18">
        <f t="shared" ca="1" si="18"/>
        <v>-2.3834724338060216</v>
      </c>
      <c r="H203" s="5"/>
      <c r="J203" s="33">
        <v>-988</v>
      </c>
      <c r="K203" s="33">
        <v>93251.25</v>
      </c>
    </row>
    <row r="204" spans="1:11">
      <c r="A204" s="34">
        <f t="shared" ca="1" si="14"/>
        <v>0.21951535905914721</v>
      </c>
      <c r="B204" s="22">
        <f t="shared" ca="1" si="19"/>
        <v>118.66318989295915</v>
      </c>
      <c r="C204" s="24">
        <f t="shared" ca="1" si="20"/>
        <v>0.47150991382504515</v>
      </c>
      <c r="D204" s="9" t="str">
        <f t="shared" ca="1" si="15"/>
        <v>W</v>
      </c>
      <c r="E204" s="1">
        <f t="shared" ca="1" si="16"/>
        <v>149</v>
      </c>
      <c r="F204" s="5">
        <f t="shared" ca="1" si="17"/>
        <v>121.07752951874679</v>
      </c>
      <c r="G204" s="18">
        <f t="shared" ca="1" si="18"/>
        <v>-1.9940443411622586</v>
      </c>
      <c r="H204" s="5"/>
      <c r="J204" s="32">
        <v>-980</v>
      </c>
      <c r="K204" s="32">
        <v>92271.25</v>
      </c>
    </row>
    <row r="205" spans="1:11">
      <c r="A205" s="34">
        <f t="shared" ca="1" si="14"/>
        <v>0.50780459996717342</v>
      </c>
      <c r="B205" s="22">
        <f t="shared" ca="1" si="19"/>
        <v>119.13658083257954</v>
      </c>
      <c r="C205" s="24">
        <f t="shared" ca="1" si="20"/>
        <v>0.47339093962038703</v>
      </c>
      <c r="D205" s="9" t="str">
        <f t="shared" ca="1" si="15"/>
        <v>W</v>
      </c>
      <c r="E205" s="1">
        <f t="shared" ca="1" si="16"/>
        <v>150</v>
      </c>
      <c r="F205" s="5">
        <f t="shared" ca="1" si="17"/>
        <v>121.07752951874679</v>
      </c>
      <c r="G205" s="18">
        <f t="shared" ca="1" si="18"/>
        <v>-1.6030626771805117</v>
      </c>
      <c r="H205" s="5"/>
      <c r="J205" s="33">
        <v>3663.5</v>
      </c>
      <c r="K205" s="33">
        <v>95934.75</v>
      </c>
    </row>
    <row r="206" spans="1:11">
      <c r="A206" s="34">
        <f t="shared" ca="1" si="14"/>
        <v>0.52314071830408659</v>
      </c>
      <c r="B206" s="22">
        <f t="shared" ca="1" si="19"/>
        <v>119.61186030209632</v>
      </c>
      <c r="C206" s="24">
        <f t="shared" ca="1" si="20"/>
        <v>0.47527946951677791</v>
      </c>
      <c r="D206" s="9" t="str">
        <f t="shared" ca="1" si="15"/>
        <v>W</v>
      </c>
      <c r="E206" s="1">
        <f t="shared" ca="1" si="16"/>
        <v>151</v>
      </c>
      <c r="F206" s="5">
        <f t="shared" ca="1" si="17"/>
        <v>121.07752951874679</v>
      </c>
      <c r="G206" s="18">
        <f t="shared" ca="1" si="18"/>
        <v>-1.2105212440955317</v>
      </c>
      <c r="H206" s="5"/>
      <c r="J206" s="33">
        <v>95</v>
      </c>
      <c r="K206" s="33">
        <v>96029.75</v>
      </c>
    </row>
    <row r="207" spans="1:11">
      <c r="A207" s="34">
        <f t="shared" ref="A207:A270" ca="1" si="21">RAND()</f>
        <v>0.13634764993542658</v>
      </c>
      <c r="B207" s="22">
        <f t="shared" ca="1" si="19"/>
        <v>120.08903583554715</v>
      </c>
      <c r="C207" s="24">
        <f t="shared" ca="1" si="20"/>
        <v>0.47717553345083275</v>
      </c>
      <c r="D207" s="9" t="str">
        <f t="shared" ref="D207:D270" ca="1" si="22">IF(A207&lt;$B$3,"W","L")</f>
        <v>W</v>
      </c>
      <c r="E207" s="1">
        <f t="shared" ref="E207:E270" ca="1" si="23">IF(A207&lt;$B$3,E206+1,E206)</f>
        <v>152</v>
      </c>
      <c r="F207" s="5">
        <f t="shared" ref="F207:F270" ca="1" si="24">IF(B207&gt;F206,B207,F206)</f>
        <v>121.07752951874679</v>
      </c>
      <c r="G207" s="18">
        <f t="shared" ref="G207:G270" ca="1" si="25">IF(B207&lt;F207,(B207-F207)/F207*100,0)</f>
        <v>-0.81641381941690871</v>
      </c>
      <c r="H207" s="5"/>
      <c r="J207" s="32">
        <v>-1008</v>
      </c>
      <c r="K207" s="32">
        <v>95021.75</v>
      </c>
    </row>
    <row r="208" spans="1:11">
      <c r="A208" s="34">
        <f t="shared" ca="1" si="21"/>
        <v>0.771064543986268</v>
      </c>
      <c r="B208" s="22">
        <f t="shared" ref="B208:B271" ca="1" si="26">IF(A208&lt;$B$3,(1+$B$2*$B$4)*B207-$B$5,(1-$B$2)*B207-$B$5)</f>
        <v>120.56811499702576</v>
      </c>
      <c r="C208" s="24">
        <f t="shared" ref="C208:C271" ca="1" si="27">B208-B207</f>
        <v>0.47907916147860874</v>
      </c>
      <c r="D208" s="9" t="str">
        <f t="shared" ca="1" si="22"/>
        <v>W</v>
      </c>
      <c r="E208" s="1">
        <f t="shared" ca="1" si="23"/>
        <v>153</v>
      </c>
      <c r="F208" s="5">
        <f t="shared" ca="1" si="24"/>
        <v>121.07752951874679</v>
      </c>
      <c r="G208" s="18">
        <f t="shared" ca="1" si="25"/>
        <v>-0.42073415583041995</v>
      </c>
      <c r="H208" s="5"/>
      <c r="J208" s="32">
        <v>105</v>
      </c>
      <c r="K208" s="32">
        <v>95126.75</v>
      </c>
    </row>
    <row r="209" spans="1:11">
      <c r="A209" s="34">
        <f t="shared" ca="1" si="21"/>
        <v>0.44990107547136171</v>
      </c>
      <c r="B209" s="22">
        <f t="shared" ca="1" si="26"/>
        <v>121.04910538080178</v>
      </c>
      <c r="C209" s="24">
        <f t="shared" ca="1" si="27"/>
        <v>0.48099038377601744</v>
      </c>
      <c r="D209" s="9" t="str">
        <f t="shared" ca="1" si="22"/>
        <v>W</v>
      </c>
      <c r="E209" s="1">
        <f t="shared" ca="1" si="23"/>
        <v>154</v>
      </c>
      <c r="F209" s="5">
        <f t="shared" ca="1" si="24"/>
        <v>121.07752951874679</v>
      </c>
      <c r="G209" s="18">
        <f t="shared" ca="1" si="25"/>
        <v>-2.347598109904318E-2</v>
      </c>
      <c r="H209" s="5"/>
      <c r="J209" s="33">
        <v>125</v>
      </c>
      <c r="K209" s="33">
        <v>95251.75</v>
      </c>
    </row>
    <row r="210" spans="1:11">
      <c r="A210" s="34">
        <f t="shared" ca="1" si="21"/>
        <v>0.17631190049757994</v>
      </c>
      <c r="B210" s="22">
        <f t="shared" ca="1" si="26"/>
        <v>121.53201461144116</v>
      </c>
      <c r="C210" s="24">
        <f t="shared" ca="1" si="27"/>
        <v>0.48290923063937896</v>
      </c>
      <c r="D210" s="9" t="str">
        <f t="shared" ca="1" si="22"/>
        <v>W</v>
      </c>
      <c r="E210" s="1">
        <f t="shared" ca="1" si="23"/>
        <v>155</v>
      </c>
      <c r="F210" s="5">
        <f t="shared" ca="1" si="24"/>
        <v>121.53201461144116</v>
      </c>
      <c r="G210" s="18">
        <f t="shared" ca="1" si="25"/>
        <v>0</v>
      </c>
      <c r="H210" s="5"/>
      <c r="J210" s="33">
        <v>200</v>
      </c>
      <c r="K210" s="33">
        <v>95451.75</v>
      </c>
    </row>
    <row r="211" spans="1:11">
      <c r="A211" s="34">
        <f t="shared" ca="1" si="21"/>
        <v>0.2836897445075599</v>
      </c>
      <c r="B211" s="22">
        <f t="shared" ca="1" si="26"/>
        <v>122.01685034392708</v>
      </c>
      <c r="C211" s="24">
        <f t="shared" ca="1" si="27"/>
        <v>0.48483573248591938</v>
      </c>
      <c r="D211" s="9" t="str">
        <f t="shared" ca="1" si="22"/>
        <v>W</v>
      </c>
      <c r="E211" s="1">
        <f t="shared" ca="1" si="23"/>
        <v>156</v>
      </c>
      <c r="F211" s="5">
        <f t="shared" ca="1" si="24"/>
        <v>122.01685034392708</v>
      </c>
      <c r="G211" s="18">
        <f t="shared" ca="1" si="25"/>
        <v>0</v>
      </c>
      <c r="H211" s="5"/>
      <c r="J211" s="32">
        <v>180</v>
      </c>
      <c r="K211" s="32">
        <v>95631.75</v>
      </c>
    </row>
    <row r="212" spans="1:11">
      <c r="A212" s="34">
        <f t="shared" ca="1" si="21"/>
        <v>0.17872192790590802</v>
      </c>
      <c r="B212" s="22">
        <f t="shared" ca="1" si="26"/>
        <v>122.5036202637812</v>
      </c>
      <c r="C212" s="24">
        <f t="shared" ca="1" si="27"/>
        <v>0.48676991985412599</v>
      </c>
      <c r="D212" s="9" t="str">
        <f t="shared" ca="1" si="22"/>
        <v>W</v>
      </c>
      <c r="E212" s="1">
        <f t="shared" ca="1" si="23"/>
        <v>157</v>
      </c>
      <c r="F212" s="5">
        <f t="shared" ca="1" si="24"/>
        <v>122.5036202637812</v>
      </c>
      <c r="G212" s="18">
        <f t="shared" ca="1" si="25"/>
        <v>0</v>
      </c>
      <c r="H212" s="5"/>
      <c r="J212" s="33">
        <v>160</v>
      </c>
      <c r="K212" s="33">
        <v>95791.75</v>
      </c>
    </row>
    <row r="213" spans="1:11">
      <c r="A213" s="34">
        <f t="shared" ca="1" si="21"/>
        <v>0.35045697264519693</v>
      </c>
      <c r="B213" s="22">
        <f t="shared" ca="1" si="26"/>
        <v>122.99233208718559</v>
      </c>
      <c r="C213" s="24">
        <f t="shared" ca="1" si="27"/>
        <v>0.48871182340438679</v>
      </c>
      <c r="D213" s="9" t="str">
        <f t="shared" ca="1" si="22"/>
        <v>W</v>
      </c>
      <c r="E213" s="1">
        <f t="shared" ca="1" si="23"/>
        <v>158</v>
      </c>
      <c r="F213" s="5">
        <f t="shared" ca="1" si="24"/>
        <v>122.99233208718559</v>
      </c>
      <c r="G213" s="18">
        <f t="shared" ca="1" si="25"/>
        <v>0</v>
      </c>
      <c r="H213" s="5"/>
      <c r="J213" s="33">
        <v>894</v>
      </c>
      <c r="K213" s="33">
        <v>96685.75</v>
      </c>
    </row>
    <row r="214" spans="1:11">
      <c r="A214" s="34">
        <f t="shared" ca="1" si="21"/>
        <v>0.26063670024333607</v>
      </c>
      <c r="B214" s="22">
        <f t="shared" ca="1" si="26"/>
        <v>123.48299356110496</v>
      </c>
      <c r="C214" s="24">
        <f t="shared" ca="1" si="27"/>
        <v>0.4906614739193742</v>
      </c>
      <c r="D214" s="9" t="str">
        <f t="shared" ca="1" si="22"/>
        <v>W</v>
      </c>
      <c r="E214" s="1">
        <f t="shared" ca="1" si="23"/>
        <v>159</v>
      </c>
      <c r="F214" s="5">
        <f t="shared" ca="1" si="24"/>
        <v>123.48299356110496</v>
      </c>
      <c r="G214" s="18">
        <f t="shared" ca="1" si="25"/>
        <v>0</v>
      </c>
      <c r="H214" s="5"/>
      <c r="J214" s="32">
        <v>90</v>
      </c>
      <c r="K214" s="32">
        <v>96775.75</v>
      </c>
    </row>
    <row r="215" spans="1:11">
      <c r="A215" s="34">
        <f t="shared" ca="1" si="21"/>
        <v>0.14659336740709605</v>
      </c>
      <c r="B215" s="22">
        <f t="shared" ca="1" si="26"/>
        <v>123.97561246340953</v>
      </c>
      <c r="C215" s="24">
        <f t="shared" ca="1" si="27"/>
        <v>0.49261890230457084</v>
      </c>
      <c r="D215" s="9" t="str">
        <f t="shared" ca="1" si="22"/>
        <v>W</v>
      </c>
      <c r="E215" s="1">
        <f t="shared" ca="1" si="23"/>
        <v>160</v>
      </c>
      <c r="F215" s="5">
        <f t="shared" ca="1" si="24"/>
        <v>123.97561246340953</v>
      </c>
      <c r="G215" s="18">
        <f t="shared" ca="1" si="25"/>
        <v>0</v>
      </c>
      <c r="H215" s="5"/>
      <c r="J215" s="33">
        <v>-989</v>
      </c>
      <c r="K215" s="33">
        <v>95786.75</v>
      </c>
    </row>
    <row r="216" spans="1:11">
      <c r="A216" s="34">
        <f t="shared" ca="1" si="21"/>
        <v>0.97835873813570085</v>
      </c>
      <c r="B216" s="22">
        <f t="shared" ca="1" si="26"/>
        <v>122.73585633877543</v>
      </c>
      <c r="C216" s="24">
        <f t="shared" ca="1" si="27"/>
        <v>-1.2397561246340985</v>
      </c>
      <c r="D216" s="9" t="str">
        <f t="shared" ca="1" si="22"/>
        <v>L</v>
      </c>
      <c r="E216" s="1">
        <f t="shared" ca="1" si="23"/>
        <v>160</v>
      </c>
      <c r="F216" s="5">
        <f t="shared" ca="1" si="24"/>
        <v>123.97561246340953</v>
      </c>
      <c r="G216" s="18">
        <f t="shared" ca="1" si="25"/>
        <v>-1.0000000000000024</v>
      </c>
      <c r="H216" s="5"/>
      <c r="J216" s="32">
        <v>80</v>
      </c>
      <c r="K216" s="32">
        <v>95866.75</v>
      </c>
    </row>
    <row r="217" spans="1:11">
      <c r="A217" s="34">
        <f t="shared" ca="1" si="21"/>
        <v>0.58086891179877842</v>
      </c>
      <c r="B217" s="22">
        <f t="shared" ca="1" si="26"/>
        <v>123.22549463696829</v>
      </c>
      <c r="C217" s="24">
        <f t="shared" ca="1" si="27"/>
        <v>0.4896382981928582</v>
      </c>
      <c r="D217" s="9" t="str">
        <f t="shared" ca="1" si="22"/>
        <v>W</v>
      </c>
      <c r="E217" s="1">
        <f t="shared" ca="1" si="23"/>
        <v>161</v>
      </c>
      <c r="F217" s="5">
        <f t="shared" ca="1" si="24"/>
        <v>123.97561246340953</v>
      </c>
      <c r="G217" s="18">
        <f t="shared" ca="1" si="25"/>
        <v>-0.60505272894911633</v>
      </c>
      <c r="H217" s="5"/>
      <c r="J217" s="32">
        <v>250</v>
      </c>
      <c r="K217" s="32">
        <v>96116.75</v>
      </c>
    </row>
    <row r="218" spans="1:11">
      <c r="A218" s="34">
        <f t="shared" ca="1" si="21"/>
        <v>0.97909940375704663</v>
      </c>
      <c r="B218" s="22">
        <f t="shared" ca="1" si="26"/>
        <v>121.99323969059861</v>
      </c>
      <c r="C218" s="24">
        <f t="shared" ca="1" si="27"/>
        <v>-1.2322549463696788</v>
      </c>
      <c r="D218" s="9" t="str">
        <f t="shared" ca="1" si="22"/>
        <v>L</v>
      </c>
      <c r="E218" s="1">
        <f t="shared" ca="1" si="23"/>
        <v>161</v>
      </c>
      <c r="F218" s="5">
        <f t="shared" ca="1" si="24"/>
        <v>123.97561246340953</v>
      </c>
      <c r="G218" s="18">
        <f t="shared" ca="1" si="25"/>
        <v>-1.5990022016596221</v>
      </c>
      <c r="H218" s="5"/>
      <c r="J218" s="33">
        <v>145</v>
      </c>
      <c r="K218" s="33">
        <v>96261.75</v>
      </c>
    </row>
    <row r="219" spans="1:11">
      <c r="A219" s="34">
        <f t="shared" ca="1" si="21"/>
        <v>0.54747571640870696</v>
      </c>
      <c r="B219" s="22">
        <f t="shared" ca="1" si="26"/>
        <v>122.47991541890627</v>
      </c>
      <c r="C219" s="24">
        <f t="shared" ca="1" si="27"/>
        <v>0.48667572830765948</v>
      </c>
      <c r="D219" s="9" t="str">
        <f t="shared" ca="1" si="22"/>
        <v>W</v>
      </c>
      <c r="E219" s="1">
        <f t="shared" ca="1" si="23"/>
        <v>162</v>
      </c>
      <c r="F219" s="5">
        <f t="shared" ca="1" si="24"/>
        <v>123.97561246340953</v>
      </c>
      <c r="G219" s="18">
        <f t="shared" ca="1" si="25"/>
        <v>-1.2064445698501414</v>
      </c>
      <c r="H219" s="5"/>
      <c r="J219" s="33">
        <v>2172</v>
      </c>
      <c r="K219" s="33">
        <v>98433.75</v>
      </c>
    </row>
    <row r="220" spans="1:11">
      <c r="A220" s="34">
        <f t="shared" ca="1" si="21"/>
        <v>0.59376514110892353</v>
      </c>
      <c r="B220" s="22">
        <f t="shared" ca="1" si="26"/>
        <v>122.96853267499961</v>
      </c>
      <c r="C220" s="24">
        <f t="shared" ca="1" si="27"/>
        <v>0.48861725609333462</v>
      </c>
      <c r="D220" s="9" t="str">
        <f t="shared" ca="1" si="22"/>
        <v>W</v>
      </c>
      <c r="E220" s="1">
        <f t="shared" ca="1" si="23"/>
        <v>163</v>
      </c>
      <c r="F220" s="5">
        <f t="shared" ca="1" si="24"/>
        <v>123.97561246340953</v>
      </c>
      <c r="G220" s="18">
        <f t="shared" ca="1" si="25"/>
        <v>-0.81232088182436446</v>
      </c>
      <c r="H220" s="5"/>
      <c r="J220" s="32">
        <v>210</v>
      </c>
      <c r="K220" s="32">
        <v>98643.75</v>
      </c>
    </row>
    <row r="221" spans="1:11">
      <c r="A221" s="34">
        <f t="shared" ca="1" si="21"/>
        <v>0.48471284295693828</v>
      </c>
      <c r="B221" s="22">
        <f t="shared" ca="1" si="26"/>
        <v>123.45909920434428</v>
      </c>
      <c r="C221" s="24">
        <f t="shared" ca="1" si="27"/>
        <v>0.49056652934467593</v>
      </c>
      <c r="D221" s="9" t="str">
        <f t="shared" ca="1" si="22"/>
        <v>W</v>
      </c>
      <c r="E221" s="1">
        <f t="shared" ca="1" si="23"/>
        <v>164</v>
      </c>
      <c r="F221" s="5">
        <f t="shared" ca="1" si="24"/>
        <v>123.97561246340953</v>
      </c>
      <c r="G221" s="18">
        <f t="shared" ca="1" si="25"/>
        <v>-0.41662489001027847</v>
      </c>
      <c r="H221" s="5"/>
      <c r="J221" s="32">
        <v>4252.5</v>
      </c>
      <c r="K221" s="32">
        <v>102896.25</v>
      </c>
    </row>
    <row r="222" spans="1:11">
      <c r="A222" s="34">
        <f t="shared" ca="1" si="21"/>
        <v>0.50544798666585344</v>
      </c>
      <c r="B222" s="22">
        <f t="shared" ca="1" si="26"/>
        <v>123.95162278330547</v>
      </c>
      <c r="C222" s="24">
        <f t="shared" ca="1" si="27"/>
        <v>0.49252357896118326</v>
      </c>
      <c r="D222" s="9" t="str">
        <f t="shared" ca="1" si="22"/>
        <v>W</v>
      </c>
      <c r="E222" s="1">
        <f t="shared" ca="1" si="23"/>
        <v>165</v>
      </c>
      <c r="F222" s="5">
        <f t="shared" ca="1" si="24"/>
        <v>123.97561246340953</v>
      </c>
      <c r="G222" s="18">
        <f t="shared" ca="1" si="25"/>
        <v>-1.9350321912018093E-2</v>
      </c>
      <c r="H222" s="5"/>
      <c r="J222" s="33">
        <v>3645</v>
      </c>
      <c r="K222" s="33">
        <v>106541.25</v>
      </c>
    </row>
    <row r="223" spans="1:11">
      <c r="A223" s="34">
        <f t="shared" ca="1" si="21"/>
        <v>0.29911872279265683</v>
      </c>
      <c r="B223" s="22">
        <f t="shared" ca="1" si="26"/>
        <v>124.44611121927107</v>
      </c>
      <c r="C223" s="24">
        <f t="shared" ca="1" si="27"/>
        <v>0.49448843596560721</v>
      </c>
      <c r="D223" s="9" t="str">
        <f t="shared" ca="1" si="22"/>
        <v>W</v>
      </c>
      <c r="E223" s="1">
        <f t="shared" ca="1" si="23"/>
        <v>166</v>
      </c>
      <c r="F223" s="5">
        <f t="shared" ca="1" si="24"/>
        <v>124.44611121927107</v>
      </c>
      <c r="G223" s="18">
        <f t="shared" ca="1" si="25"/>
        <v>0</v>
      </c>
      <c r="H223" s="5"/>
      <c r="J223" s="33">
        <v>-990</v>
      </c>
      <c r="K223" s="33">
        <v>105551.25</v>
      </c>
    </row>
    <row r="224" spans="1:11">
      <c r="A224" s="34">
        <f t="shared" ca="1" si="21"/>
        <v>0.68674923568950152</v>
      </c>
      <c r="B224" s="22">
        <f t="shared" ca="1" si="26"/>
        <v>124.94257235077558</v>
      </c>
      <c r="C224" s="24">
        <f t="shared" ca="1" si="27"/>
        <v>0.49646113150450333</v>
      </c>
      <c r="D224" s="9" t="str">
        <f t="shared" ca="1" si="22"/>
        <v>W</v>
      </c>
      <c r="E224" s="1">
        <f t="shared" ca="1" si="23"/>
        <v>167</v>
      </c>
      <c r="F224" s="5">
        <f t="shared" ca="1" si="24"/>
        <v>124.94257235077558</v>
      </c>
      <c r="G224" s="18">
        <f t="shared" ca="1" si="25"/>
        <v>0</v>
      </c>
      <c r="H224" s="5"/>
      <c r="J224" s="32">
        <v>128.25</v>
      </c>
      <c r="K224" s="32">
        <v>105679.5</v>
      </c>
    </row>
    <row r="225" spans="1:11">
      <c r="A225" s="34">
        <f t="shared" ca="1" si="21"/>
        <v>0.29062901710662992</v>
      </c>
      <c r="B225" s="22">
        <f t="shared" ca="1" si="26"/>
        <v>125.44101404762424</v>
      </c>
      <c r="C225" s="24">
        <f t="shared" ca="1" si="27"/>
        <v>0.49844169684865847</v>
      </c>
      <c r="D225" s="9" t="str">
        <f t="shared" ca="1" si="22"/>
        <v>W</v>
      </c>
      <c r="E225" s="1">
        <f t="shared" ca="1" si="23"/>
        <v>168</v>
      </c>
      <c r="F225" s="5">
        <f t="shared" ca="1" si="24"/>
        <v>125.44101404762424</v>
      </c>
      <c r="G225" s="18">
        <f t="shared" ca="1" si="25"/>
        <v>0</v>
      </c>
      <c r="H225" s="5"/>
      <c r="J225" s="33">
        <v>140</v>
      </c>
      <c r="K225" s="33">
        <v>105819.5</v>
      </c>
    </row>
    <row r="226" spans="1:11">
      <c r="A226" s="34">
        <f t="shared" ca="1" si="21"/>
        <v>0.35736820720961937</v>
      </c>
      <c r="B226" s="22">
        <f t="shared" ca="1" si="26"/>
        <v>125.94144421101782</v>
      </c>
      <c r="C226" s="24">
        <f t="shared" ca="1" si="27"/>
        <v>0.50043016339358815</v>
      </c>
      <c r="D226" s="9" t="str">
        <f t="shared" ca="1" si="22"/>
        <v>W</v>
      </c>
      <c r="E226" s="1">
        <f t="shared" ca="1" si="23"/>
        <v>169</v>
      </c>
      <c r="F226" s="5">
        <f t="shared" ca="1" si="24"/>
        <v>125.94144421101782</v>
      </c>
      <c r="G226" s="18">
        <f t="shared" ca="1" si="25"/>
        <v>0</v>
      </c>
      <c r="H226" s="5"/>
      <c r="J226" s="33">
        <v>180</v>
      </c>
      <c r="K226" s="33">
        <v>105999.5</v>
      </c>
    </row>
    <row r="227" spans="1:11">
      <c r="A227" s="34">
        <f t="shared" ca="1" si="21"/>
        <v>5.007809294998733E-2</v>
      </c>
      <c r="B227" s="22">
        <f t="shared" ca="1" si="26"/>
        <v>126.44387077367792</v>
      </c>
      <c r="C227" s="24">
        <f t="shared" ca="1" si="27"/>
        <v>0.50242656266009078</v>
      </c>
      <c r="D227" s="9" t="str">
        <f t="shared" ca="1" si="22"/>
        <v>W</v>
      </c>
      <c r="E227" s="1">
        <f t="shared" ca="1" si="23"/>
        <v>170</v>
      </c>
      <c r="F227" s="5">
        <f t="shared" ca="1" si="24"/>
        <v>126.44387077367792</v>
      </c>
      <c r="G227" s="18">
        <f t="shared" ca="1" si="25"/>
        <v>0</v>
      </c>
      <c r="H227" s="5"/>
      <c r="J227" s="32">
        <v>35</v>
      </c>
      <c r="K227" s="32">
        <v>106034.5</v>
      </c>
    </row>
    <row r="228" spans="1:11">
      <c r="A228" s="34">
        <f t="shared" ca="1" si="21"/>
        <v>0.38084480865370107</v>
      </c>
      <c r="B228" s="22">
        <f t="shared" ca="1" si="26"/>
        <v>126.94830169997262</v>
      </c>
      <c r="C228" s="24">
        <f t="shared" ca="1" si="27"/>
        <v>0.50443092629470243</v>
      </c>
      <c r="D228" s="9" t="str">
        <f t="shared" ca="1" si="22"/>
        <v>W</v>
      </c>
      <c r="E228" s="1">
        <f t="shared" ca="1" si="23"/>
        <v>171</v>
      </c>
      <c r="F228" s="5">
        <f t="shared" ca="1" si="24"/>
        <v>126.94830169997262</v>
      </c>
      <c r="G228" s="18">
        <f t="shared" ca="1" si="25"/>
        <v>0</v>
      </c>
      <c r="H228" s="5"/>
      <c r="J228" s="33">
        <v>100</v>
      </c>
      <c r="K228" s="33">
        <v>106134.5</v>
      </c>
    </row>
    <row r="229" spans="1:11">
      <c r="A229" s="34">
        <f t="shared" ca="1" si="21"/>
        <v>0.5580832818359398</v>
      </c>
      <c r="B229" s="22">
        <f t="shared" ca="1" si="26"/>
        <v>127.45474498604281</v>
      </c>
      <c r="C229" s="24">
        <f t="shared" ca="1" si="27"/>
        <v>0.50644328607019418</v>
      </c>
      <c r="D229" s="9" t="str">
        <f t="shared" ca="1" si="22"/>
        <v>W</v>
      </c>
      <c r="E229" s="1">
        <f t="shared" ca="1" si="23"/>
        <v>172</v>
      </c>
      <c r="F229" s="5">
        <f t="shared" ca="1" si="24"/>
        <v>127.45474498604281</v>
      </c>
      <c r="G229" s="18">
        <f t="shared" ca="1" si="25"/>
        <v>0</v>
      </c>
      <c r="H229" s="5"/>
      <c r="J229" s="33">
        <v>180</v>
      </c>
      <c r="K229" s="33">
        <v>106314.5</v>
      </c>
    </row>
    <row r="230" spans="1:11">
      <c r="A230" s="34">
        <f t="shared" ca="1" si="21"/>
        <v>8.2744726496123633E-2</v>
      </c>
      <c r="B230" s="22">
        <f t="shared" ca="1" si="26"/>
        <v>127.96320865992892</v>
      </c>
      <c r="C230" s="24">
        <f t="shared" ca="1" si="27"/>
        <v>0.50846367388611213</v>
      </c>
      <c r="D230" s="9" t="str">
        <f t="shared" ca="1" si="22"/>
        <v>W</v>
      </c>
      <c r="E230" s="1">
        <f t="shared" ca="1" si="23"/>
        <v>173</v>
      </c>
      <c r="F230" s="5">
        <f t="shared" ca="1" si="24"/>
        <v>127.96320865992892</v>
      </c>
      <c r="G230" s="18">
        <f t="shared" ca="1" si="25"/>
        <v>0</v>
      </c>
      <c r="H230" s="5"/>
      <c r="J230" s="32">
        <v>1045.5</v>
      </c>
      <c r="K230" s="32">
        <v>107360</v>
      </c>
    </row>
    <row r="231" spans="1:11">
      <c r="A231" s="34">
        <f t="shared" ca="1" si="21"/>
        <v>0.17805232695759354</v>
      </c>
      <c r="B231" s="22">
        <f t="shared" ca="1" si="26"/>
        <v>128.47370078169817</v>
      </c>
      <c r="C231" s="24">
        <f t="shared" ca="1" si="27"/>
        <v>0.51049212176924641</v>
      </c>
      <c r="D231" s="9" t="str">
        <f t="shared" ca="1" si="22"/>
        <v>W</v>
      </c>
      <c r="E231" s="1">
        <f t="shared" ca="1" si="23"/>
        <v>174</v>
      </c>
      <c r="F231" s="5">
        <f t="shared" ca="1" si="24"/>
        <v>128.47370078169817</v>
      </c>
      <c r="G231" s="18">
        <f t="shared" ca="1" si="25"/>
        <v>0</v>
      </c>
      <c r="H231" s="5"/>
      <c r="J231" s="33">
        <v>-523.25</v>
      </c>
      <c r="K231" s="33">
        <v>106836.75</v>
      </c>
    </row>
    <row r="232" spans="1:11">
      <c r="A232" s="34">
        <f t="shared" ca="1" si="21"/>
        <v>0.70586637701011856</v>
      </c>
      <c r="B232" s="22">
        <f t="shared" ca="1" si="26"/>
        <v>128.98622944357231</v>
      </c>
      <c r="C232" s="24">
        <f t="shared" ca="1" si="27"/>
        <v>0.5125286618741427</v>
      </c>
      <c r="D232" s="9" t="str">
        <f t="shared" ca="1" si="22"/>
        <v>W</v>
      </c>
      <c r="E232" s="1">
        <f t="shared" ca="1" si="23"/>
        <v>175</v>
      </c>
      <c r="F232" s="5">
        <f t="shared" ca="1" si="24"/>
        <v>128.98622944357231</v>
      </c>
      <c r="G232" s="18">
        <f t="shared" ca="1" si="25"/>
        <v>0</v>
      </c>
      <c r="H232" s="5"/>
      <c r="J232" s="33">
        <v>-1015</v>
      </c>
      <c r="K232" s="33">
        <v>105821.75</v>
      </c>
    </row>
    <row r="233" spans="1:11">
      <c r="A233" s="34">
        <f t="shared" ca="1" si="21"/>
        <v>0.75415195693943415</v>
      </c>
      <c r="B233" s="22">
        <f t="shared" ca="1" si="26"/>
        <v>129.50080277005597</v>
      </c>
      <c r="C233" s="24">
        <f t="shared" ca="1" si="27"/>
        <v>0.5145733264836565</v>
      </c>
      <c r="D233" s="9" t="str">
        <f t="shared" ca="1" si="22"/>
        <v>W</v>
      </c>
      <c r="E233" s="1">
        <f t="shared" ca="1" si="23"/>
        <v>176</v>
      </c>
      <c r="F233" s="5">
        <f t="shared" ca="1" si="24"/>
        <v>129.50080277005597</v>
      </c>
      <c r="G233" s="18">
        <f t="shared" ca="1" si="25"/>
        <v>0</v>
      </c>
      <c r="H233" s="5"/>
      <c r="J233" s="32">
        <v>95</v>
      </c>
      <c r="K233" s="32">
        <v>105916.75</v>
      </c>
    </row>
    <row r="234" spans="1:11">
      <c r="A234" s="34">
        <f t="shared" ca="1" si="21"/>
        <v>0.23629281930871127</v>
      </c>
      <c r="B234" s="22">
        <f t="shared" ca="1" si="26"/>
        <v>130.01742891806541</v>
      </c>
      <c r="C234" s="24">
        <f t="shared" ca="1" si="27"/>
        <v>0.51662614800943629</v>
      </c>
      <c r="D234" s="9" t="str">
        <f t="shared" ca="1" si="22"/>
        <v>W</v>
      </c>
      <c r="E234" s="1">
        <f t="shared" ca="1" si="23"/>
        <v>177</v>
      </c>
      <c r="F234" s="5">
        <f t="shared" ca="1" si="24"/>
        <v>130.01742891806541</v>
      </c>
      <c r="G234" s="18">
        <f t="shared" ca="1" si="25"/>
        <v>0</v>
      </c>
      <c r="H234" s="5"/>
      <c r="J234" s="33">
        <v>100</v>
      </c>
      <c r="K234" s="33">
        <v>106016.75</v>
      </c>
    </row>
    <row r="235" spans="1:11">
      <c r="A235" s="34">
        <f t="shared" ca="1" si="21"/>
        <v>0.93432885325893733</v>
      </c>
      <c r="B235" s="22">
        <f t="shared" ca="1" si="26"/>
        <v>128.71725462888475</v>
      </c>
      <c r="C235" s="24">
        <f t="shared" ca="1" si="27"/>
        <v>-1.30017428918066</v>
      </c>
      <c r="D235" s="9" t="str">
        <f t="shared" ca="1" si="22"/>
        <v>L</v>
      </c>
      <c r="E235" s="1">
        <f t="shared" ca="1" si="23"/>
        <v>177</v>
      </c>
      <c r="F235" s="5">
        <f t="shared" ca="1" si="24"/>
        <v>130.01742891806541</v>
      </c>
      <c r="G235" s="18">
        <f t="shared" ca="1" si="25"/>
        <v>-1.0000000000000044</v>
      </c>
      <c r="H235" s="5"/>
      <c r="J235" s="32">
        <v>532.5</v>
      </c>
      <c r="K235" s="32">
        <v>106549.25</v>
      </c>
    </row>
    <row r="236" spans="1:11">
      <c r="A236" s="34">
        <f t="shared" ca="1" si="21"/>
        <v>0.50522963959910072</v>
      </c>
      <c r="B236" s="22">
        <f t="shared" ca="1" si="26"/>
        <v>129.23075491628717</v>
      </c>
      <c r="C236" s="24">
        <f t="shared" ca="1" si="27"/>
        <v>0.51350028740242237</v>
      </c>
      <c r="D236" s="9" t="str">
        <f t="shared" ca="1" si="22"/>
        <v>W</v>
      </c>
      <c r="E236" s="1">
        <f t="shared" ca="1" si="23"/>
        <v>178</v>
      </c>
      <c r="F236" s="5">
        <f t="shared" ca="1" si="24"/>
        <v>130.01742891806541</v>
      </c>
      <c r="G236" s="18">
        <f t="shared" ca="1" si="25"/>
        <v>-0.60505272894912043</v>
      </c>
      <c r="H236" s="5"/>
      <c r="J236" s="33">
        <v>-990</v>
      </c>
      <c r="K236" s="33">
        <v>105559.25</v>
      </c>
    </row>
    <row r="237" spans="1:11">
      <c r="A237" s="34">
        <f t="shared" ca="1" si="21"/>
        <v>0.83404518621974866</v>
      </c>
      <c r="B237" s="22">
        <f t="shared" ca="1" si="26"/>
        <v>127.9384473671243</v>
      </c>
      <c r="C237" s="24">
        <f t="shared" ca="1" si="27"/>
        <v>-1.2923075491628708</v>
      </c>
      <c r="D237" s="9" t="str">
        <f t="shared" ca="1" si="22"/>
        <v>L</v>
      </c>
      <c r="E237" s="1">
        <f t="shared" ca="1" si="23"/>
        <v>178</v>
      </c>
      <c r="F237" s="5">
        <f t="shared" ca="1" si="24"/>
        <v>130.01742891806541</v>
      </c>
      <c r="G237" s="18">
        <f t="shared" ca="1" si="25"/>
        <v>-1.5990022016596286</v>
      </c>
      <c r="H237" s="5"/>
      <c r="J237" s="33">
        <v>877.25</v>
      </c>
      <c r="K237" s="33">
        <v>106436.5</v>
      </c>
    </row>
    <row r="238" spans="1:11">
      <c r="A238" s="34">
        <f t="shared" ca="1" si="21"/>
        <v>0.29732489310074417</v>
      </c>
      <c r="B238" s="22">
        <f t="shared" ca="1" si="26"/>
        <v>128.44884070702463</v>
      </c>
      <c r="C238" s="24">
        <f t="shared" ca="1" si="27"/>
        <v>0.51039333990033242</v>
      </c>
      <c r="D238" s="9" t="str">
        <f t="shared" ca="1" si="22"/>
        <v>W</v>
      </c>
      <c r="E238" s="1">
        <f t="shared" ca="1" si="23"/>
        <v>179</v>
      </c>
      <c r="F238" s="5">
        <f t="shared" ca="1" si="24"/>
        <v>130.01742891806541</v>
      </c>
      <c r="G238" s="18">
        <f t="shared" ca="1" si="25"/>
        <v>-1.2064445698501478</v>
      </c>
      <c r="H238" s="5"/>
      <c r="J238" s="32">
        <v>-1000</v>
      </c>
      <c r="K238" s="32">
        <v>105436.5</v>
      </c>
    </row>
    <row r="239" spans="1:11">
      <c r="A239" s="34">
        <f t="shared" ca="1" si="21"/>
        <v>0.24492234831483284</v>
      </c>
      <c r="B239" s="22">
        <f t="shared" ca="1" si="26"/>
        <v>128.96127019295281</v>
      </c>
      <c r="C239" s="24">
        <f t="shared" ca="1" si="27"/>
        <v>0.51242948592818038</v>
      </c>
      <c r="D239" s="9" t="str">
        <f t="shared" ca="1" si="22"/>
        <v>W</v>
      </c>
      <c r="E239" s="1">
        <f t="shared" ca="1" si="23"/>
        <v>180</v>
      </c>
      <c r="F239" s="5">
        <f t="shared" ca="1" si="24"/>
        <v>130.01742891806541</v>
      </c>
      <c r="G239" s="18">
        <f t="shared" ca="1" si="25"/>
        <v>-0.81232088182436479</v>
      </c>
      <c r="H239" s="5"/>
      <c r="J239" s="32">
        <v>135</v>
      </c>
      <c r="K239" s="32">
        <v>105571.5</v>
      </c>
    </row>
    <row r="240" spans="1:11">
      <c r="A240" s="34">
        <f t="shared" ca="1" si="21"/>
        <v>0.96451636950535935</v>
      </c>
      <c r="B240" s="22">
        <f t="shared" ca="1" si="26"/>
        <v>127.67165749102328</v>
      </c>
      <c r="C240" s="24">
        <f t="shared" ca="1" si="27"/>
        <v>-1.2896127019295278</v>
      </c>
      <c r="D240" s="9" t="str">
        <f t="shared" ca="1" si="22"/>
        <v>L</v>
      </c>
      <c r="E240" s="1">
        <f t="shared" ca="1" si="23"/>
        <v>180</v>
      </c>
      <c r="F240" s="5">
        <f t="shared" ca="1" si="24"/>
        <v>130.01742891806541</v>
      </c>
      <c r="G240" s="18">
        <f t="shared" ca="1" si="25"/>
        <v>-1.8041976730061211</v>
      </c>
      <c r="H240" s="5"/>
      <c r="J240" s="33">
        <v>360.5</v>
      </c>
      <c r="K240" s="33">
        <v>105932</v>
      </c>
    </row>
    <row r="241" spans="1:11">
      <c r="A241" s="34">
        <f t="shared" ca="1" si="21"/>
        <v>0.34054607639629353</v>
      </c>
      <c r="B241" s="22">
        <f t="shared" ca="1" si="26"/>
        <v>128.18098650836291</v>
      </c>
      <c r="C241" s="24">
        <f t="shared" ca="1" si="27"/>
        <v>0.5093290173396241</v>
      </c>
      <c r="D241" s="9" t="str">
        <f t="shared" ca="1" si="22"/>
        <v>W</v>
      </c>
      <c r="E241" s="1">
        <f t="shared" ca="1" si="23"/>
        <v>181</v>
      </c>
      <c r="F241" s="5">
        <f t="shared" ca="1" si="24"/>
        <v>130.01742891806541</v>
      </c>
      <c r="G241" s="18">
        <f t="shared" ca="1" si="25"/>
        <v>-1.4124586411101789</v>
      </c>
      <c r="H241" s="5"/>
      <c r="J241" s="32">
        <v>80</v>
      </c>
      <c r="K241" s="32">
        <v>106012</v>
      </c>
    </row>
    <row r="242" spans="1:11">
      <c r="A242" s="34">
        <f t="shared" ca="1" si="21"/>
        <v>7.0191231551808286E-3</v>
      </c>
      <c r="B242" s="22">
        <f t="shared" ca="1" si="26"/>
        <v>128.69234742575773</v>
      </c>
      <c r="C242" s="24">
        <f t="shared" ca="1" si="27"/>
        <v>0.51136091739482481</v>
      </c>
      <c r="D242" s="9" t="str">
        <f t="shared" ca="1" si="22"/>
        <v>W</v>
      </c>
      <c r="E242" s="1">
        <f t="shared" ca="1" si="23"/>
        <v>182</v>
      </c>
      <c r="F242" s="5">
        <f t="shared" ca="1" si="24"/>
        <v>130.01742891806541</v>
      </c>
      <c r="G242" s="18">
        <f t="shared" ca="1" si="25"/>
        <v>-1.0191568186929127</v>
      </c>
      <c r="H242" s="5"/>
      <c r="J242" s="33">
        <v>-1015</v>
      </c>
      <c r="K242" s="33">
        <v>104997</v>
      </c>
    </row>
    <row r="243" spans="1:11">
      <c r="A243" s="34">
        <f t="shared" ca="1" si="21"/>
        <v>0.44805258588273311</v>
      </c>
      <c r="B243" s="22">
        <f t="shared" ca="1" si="26"/>
        <v>129.20574834920154</v>
      </c>
      <c r="C243" s="24">
        <f t="shared" ca="1" si="27"/>
        <v>0.51340092344381105</v>
      </c>
      <c r="D243" s="9" t="str">
        <f t="shared" ca="1" si="22"/>
        <v>W</v>
      </c>
      <c r="E243" s="1">
        <f t="shared" ca="1" si="23"/>
        <v>183</v>
      </c>
      <c r="F243" s="5">
        <f t="shared" ca="1" si="24"/>
        <v>130.01742891806541</v>
      </c>
      <c r="G243" s="18">
        <f t="shared" ca="1" si="25"/>
        <v>-0.62428597121034424</v>
      </c>
      <c r="H243" s="5"/>
      <c r="J243" s="33">
        <v>65</v>
      </c>
      <c r="K243" s="33">
        <v>105062</v>
      </c>
    </row>
    <row r="244" spans="1:11">
      <c r="A244" s="34">
        <f t="shared" ca="1" si="21"/>
        <v>0.72667468865089191</v>
      </c>
      <c r="B244" s="22">
        <f t="shared" ca="1" si="26"/>
        <v>129.72119741702585</v>
      </c>
      <c r="C244" s="24">
        <f t="shared" ca="1" si="27"/>
        <v>0.51544906782430644</v>
      </c>
      <c r="D244" s="9" t="str">
        <f t="shared" ca="1" si="22"/>
        <v>W</v>
      </c>
      <c r="E244" s="1">
        <f t="shared" ca="1" si="23"/>
        <v>184</v>
      </c>
      <c r="F244" s="5">
        <f t="shared" ca="1" si="24"/>
        <v>130.01742891806541</v>
      </c>
      <c r="G244" s="18">
        <f t="shared" ca="1" si="25"/>
        <v>-0.22783983924665727</v>
      </c>
      <c r="H244" s="5"/>
      <c r="J244" s="32">
        <v>-598</v>
      </c>
      <c r="K244" s="32">
        <v>104464</v>
      </c>
    </row>
    <row r="245" spans="1:11">
      <c r="A245" s="34">
        <f t="shared" ca="1" si="21"/>
        <v>0.52720773497897877</v>
      </c>
      <c r="B245" s="22">
        <f t="shared" ca="1" si="26"/>
        <v>130.23870280002896</v>
      </c>
      <c r="C245" s="24">
        <f t="shared" ca="1" si="27"/>
        <v>0.51750538300311177</v>
      </c>
      <c r="D245" s="9" t="str">
        <f t="shared" ca="1" si="22"/>
        <v>W</v>
      </c>
      <c r="E245" s="1">
        <f t="shared" ca="1" si="23"/>
        <v>185</v>
      </c>
      <c r="F245" s="5">
        <f t="shared" ca="1" si="24"/>
        <v>130.23870280002896</v>
      </c>
      <c r="G245" s="18">
        <f t="shared" ca="1" si="25"/>
        <v>0</v>
      </c>
      <c r="H245" s="5"/>
      <c r="J245" s="33">
        <v>-992</v>
      </c>
      <c r="K245" s="33">
        <v>103472</v>
      </c>
    </row>
    <row r="246" spans="1:11">
      <c r="A246" s="34">
        <f t="shared" ca="1" si="21"/>
        <v>0.87652481131482518</v>
      </c>
      <c r="B246" s="22">
        <f t="shared" ca="1" si="26"/>
        <v>128.93631577202868</v>
      </c>
      <c r="C246" s="24">
        <f t="shared" ca="1" si="27"/>
        <v>-1.3023870280002825</v>
      </c>
      <c r="D246" s="9" t="str">
        <f t="shared" ca="1" si="22"/>
        <v>L</v>
      </c>
      <c r="E246" s="1">
        <f t="shared" ca="1" si="23"/>
        <v>185</v>
      </c>
      <c r="F246" s="5">
        <f t="shared" ca="1" si="24"/>
        <v>130.23870280002896</v>
      </c>
      <c r="G246" s="18">
        <f t="shared" ca="1" si="25"/>
        <v>-0.99999999999999445</v>
      </c>
      <c r="H246" s="5"/>
      <c r="J246" s="32">
        <v>-479.5</v>
      </c>
      <c r="K246" s="32">
        <v>102992.5</v>
      </c>
    </row>
    <row r="247" spans="1:11">
      <c r="A247" s="34">
        <f t="shared" ca="1" si="21"/>
        <v>0.89901965262278449</v>
      </c>
      <c r="B247" s="22">
        <f t="shared" ca="1" si="26"/>
        <v>127.64695261430839</v>
      </c>
      <c r="C247" s="24">
        <f t="shared" ca="1" si="27"/>
        <v>-1.2893631577202882</v>
      </c>
      <c r="D247" s="9" t="str">
        <f t="shared" ca="1" si="22"/>
        <v>L</v>
      </c>
      <c r="E247" s="1">
        <f t="shared" ca="1" si="23"/>
        <v>185</v>
      </c>
      <c r="F247" s="5">
        <f t="shared" ca="1" si="24"/>
        <v>130.23870280002896</v>
      </c>
      <c r="G247" s="18">
        <f t="shared" ca="1" si="25"/>
        <v>-1.9899999999999956</v>
      </c>
      <c r="H247" s="5"/>
      <c r="J247" s="33">
        <v>-409.5</v>
      </c>
      <c r="K247" s="33">
        <v>102583</v>
      </c>
    </row>
    <row r="248" spans="1:11">
      <c r="A248" s="34">
        <f t="shared" ca="1" si="21"/>
        <v>0.18893454777821272</v>
      </c>
      <c r="B248" s="22">
        <f t="shared" ca="1" si="26"/>
        <v>128.15618307484357</v>
      </c>
      <c r="C248" s="24">
        <f t="shared" ca="1" si="27"/>
        <v>0.50923046053517851</v>
      </c>
      <c r="D248" s="9" t="str">
        <f t="shared" ca="1" si="22"/>
        <v>W</v>
      </c>
      <c r="E248" s="1">
        <f t="shared" ca="1" si="23"/>
        <v>186</v>
      </c>
      <c r="F248" s="5">
        <f t="shared" ca="1" si="24"/>
        <v>130.23870280002896</v>
      </c>
      <c r="G248" s="18">
        <f t="shared" ca="1" si="25"/>
        <v>-1.5990022016596199</v>
      </c>
      <c r="H248" s="5"/>
      <c r="J248" s="33">
        <v>120</v>
      </c>
      <c r="K248" s="33">
        <v>102703</v>
      </c>
    </row>
    <row r="249" spans="1:11">
      <c r="A249" s="34">
        <f t="shared" ca="1" si="21"/>
        <v>0.27481115457103122</v>
      </c>
      <c r="B249" s="22">
        <f t="shared" ca="1" si="26"/>
        <v>128.66744504225477</v>
      </c>
      <c r="C249" s="24">
        <f t="shared" ca="1" si="27"/>
        <v>0.51126196741120111</v>
      </c>
      <c r="D249" s="9" t="str">
        <f t="shared" ca="1" si="22"/>
        <v>W</v>
      </c>
      <c r="E249" s="1">
        <f t="shared" ca="1" si="23"/>
        <v>187</v>
      </c>
      <c r="F249" s="5">
        <f t="shared" ca="1" si="24"/>
        <v>130.23870280002896</v>
      </c>
      <c r="G249" s="18">
        <f t="shared" ca="1" si="25"/>
        <v>-1.2064445698501243</v>
      </c>
      <c r="H249" s="5"/>
      <c r="J249" s="33">
        <v>256.75</v>
      </c>
      <c r="K249" s="33">
        <v>102959.75</v>
      </c>
    </row>
    <row r="250" spans="1:11">
      <c r="A250" s="34">
        <f t="shared" ca="1" si="21"/>
        <v>0.45793430576214433</v>
      </c>
      <c r="B250" s="22">
        <f t="shared" ca="1" si="26"/>
        <v>129.18074662096717</v>
      </c>
      <c r="C250" s="24">
        <f t="shared" ca="1" si="27"/>
        <v>0.5133015787124009</v>
      </c>
      <c r="D250" s="9" t="str">
        <f t="shared" ca="1" si="22"/>
        <v>W</v>
      </c>
      <c r="E250" s="1">
        <f t="shared" ca="1" si="23"/>
        <v>188</v>
      </c>
      <c r="F250" s="5">
        <f t="shared" ca="1" si="24"/>
        <v>130.23870280002896</v>
      </c>
      <c r="G250" s="18">
        <f t="shared" ca="1" si="25"/>
        <v>-0.81232088182435036</v>
      </c>
      <c r="H250" s="5"/>
      <c r="J250" s="32">
        <v>-1007.25</v>
      </c>
      <c r="K250" s="32">
        <v>101952.5</v>
      </c>
    </row>
    <row r="251" spans="1:11">
      <c r="A251" s="34">
        <f t="shared" ca="1" si="21"/>
        <v>0.25234345209375064</v>
      </c>
      <c r="B251" s="22">
        <f t="shared" ca="1" si="26"/>
        <v>129.69609594773755</v>
      </c>
      <c r="C251" s="24">
        <f t="shared" ca="1" si="27"/>
        <v>0.51534932677037659</v>
      </c>
      <c r="D251" s="9" t="str">
        <f t="shared" ca="1" si="22"/>
        <v>W</v>
      </c>
      <c r="E251" s="1">
        <f t="shared" ca="1" si="23"/>
        <v>189</v>
      </c>
      <c r="F251" s="5">
        <f t="shared" ca="1" si="24"/>
        <v>130.23870280002896</v>
      </c>
      <c r="G251" s="18">
        <f t="shared" ca="1" si="25"/>
        <v>-0.41662489001026271</v>
      </c>
      <c r="H251" s="5"/>
      <c r="J251" s="33">
        <v>1615.5</v>
      </c>
      <c r="K251" s="33">
        <v>103568</v>
      </c>
    </row>
    <row r="252" spans="1:11">
      <c r="A252" s="34">
        <f t="shared" ca="1" si="21"/>
        <v>4.6864812875008433E-2</v>
      </c>
      <c r="B252" s="22">
        <f t="shared" ca="1" si="26"/>
        <v>130.21350119178314</v>
      </c>
      <c r="C252" s="24">
        <f t="shared" ca="1" si="27"/>
        <v>0.51740524404559096</v>
      </c>
      <c r="D252" s="9" t="str">
        <f t="shared" ca="1" si="22"/>
        <v>W</v>
      </c>
      <c r="E252" s="1">
        <f t="shared" ca="1" si="23"/>
        <v>190</v>
      </c>
      <c r="F252" s="5">
        <f t="shared" ca="1" si="24"/>
        <v>130.23870280002896</v>
      </c>
      <c r="G252" s="18">
        <f t="shared" ca="1" si="25"/>
        <v>-1.9350321912003123E-2</v>
      </c>
      <c r="H252" s="5"/>
      <c r="J252" s="32">
        <v>97.5</v>
      </c>
      <c r="K252" s="32">
        <v>103665.5</v>
      </c>
    </row>
    <row r="253" spans="1:11">
      <c r="A253" s="34">
        <f t="shared" ca="1" si="21"/>
        <v>0.6387771004995928</v>
      </c>
      <c r="B253" s="22">
        <f t="shared" ca="1" si="26"/>
        <v>130.73297055491119</v>
      </c>
      <c r="C253" s="24">
        <f t="shared" ca="1" si="27"/>
        <v>0.51946936312805292</v>
      </c>
      <c r="D253" s="9" t="str">
        <f t="shared" ca="1" si="22"/>
        <v>W</v>
      </c>
      <c r="E253" s="1">
        <f t="shared" ca="1" si="23"/>
        <v>191</v>
      </c>
      <c r="F253" s="5">
        <f t="shared" ca="1" si="24"/>
        <v>130.73297055491119</v>
      </c>
      <c r="G253" s="18">
        <f t="shared" ca="1" si="25"/>
        <v>0</v>
      </c>
      <c r="H253" s="5"/>
      <c r="J253" s="33">
        <v>59.5</v>
      </c>
      <c r="K253" s="33">
        <v>103725</v>
      </c>
    </row>
    <row r="254" spans="1:11">
      <c r="A254" s="34">
        <f t="shared" ca="1" si="21"/>
        <v>0.23045036197836843</v>
      </c>
      <c r="B254" s="22">
        <f t="shared" ca="1" si="26"/>
        <v>131.25451227164896</v>
      </c>
      <c r="C254" s="24">
        <f t="shared" ca="1" si="27"/>
        <v>0.52154171673777228</v>
      </c>
      <c r="D254" s="9" t="str">
        <f t="shared" ca="1" si="22"/>
        <v>W</v>
      </c>
      <c r="E254" s="1">
        <f t="shared" ca="1" si="23"/>
        <v>192</v>
      </c>
      <c r="F254" s="5">
        <f t="shared" ca="1" si="24"/>
        <v>131.25451227164896</v>
      </c>
      <c r="G254" s="18">
        <f t="shared" ca="1" si="25"/>
        <v>0</v>
      </c>
      <c r="H254" s="5"/>
      <c r="J254" s="33">
        <v>80</v>
      </c>
      <c r="K254" s="33">
        <v>103805</v>
      </c>
    </row>
    <row r="255" spans="1:11">
      <c r="A255" s="34">
        <f t="shared" ca="1" si="21"/>
        <v>0.93454035940392965</v>
      </c>
      <c r="B255" s="22">
        <f t="shared" ca="1" si="26"/>
        <v>129.94196714893246</v>
      </c>
      <c r="C255" s="24">
        <f t="shared" ca="1" si="27"/>
        <v>-1.3125451227165001</v>
      </c>
      <c r="D255" s="9" t="str">
        <f t="shared" ca="1" si="22"/>
        <v>L</v>
      </c>
      <c r="E255" s="1">
        <f t="shared" ca="1" si="23"/>
        <v>192</v>
      </c>
      <c r="F255" s="5">
        <f t="shared" ca="1" si="24"/>
        <v>131.25451227164896</v>
      </c>
      <c r="G255" s="18">
        <f t="shared" ca="1" si="25"/>
        <v>-1.000000000000008</v>
      </c>
      <c r="H255" s="5"/>
      <c r="J255" s="32">
        <v>52.25</v>
      </c>
      <c r="K255" s="32">
        <v>103857.25</v>
      </c>
    </row>
    <row r="256" spans="1:11">
      <c r="A256" s="34">
        <f t="shared" ca="1" si="21"/>
        <v>0.76746158494842609</v>
      </c>
      <c r="B256" s="22">
        <f t="shared" ca="1" si="26"/>
        <v>130.4603532632805</v>
      </c>
      <c r="C256" s="24">
        <f t="shared" ca="1" si="27"/>
        <v>0.51838611434803283</v>
      </c>
      <c r="D256" s="9" t="str">
        <f t="shared" ca="1" si="22"/>
        <v>W</v>
      </c>
      <c r="E256" s="1">
        <f t="shared" ca="1" si="23"/>
        <v>193</v>
      </c>
      <c r="F256" s="5">
        <f t="shared" ca="1" si="24"/>
        <v>131.25451227164896</v>
      </c>
      <c r="G256" s="18">
        <f t="shared" ca="1" si="25"/>
        <v>-0.60505272894911821</v>
      </c>
      <c r="H256" s="5"/>
      <c r="J256" s="33">
        <v>105</v>
      </c>
      <c r="K256" s="33">
        <v>103962.25</v>
      </c>
    </row>
    <row r="257" spans="1:11">
      <c r="A257" s="34">
        <f t="shared" ca="1" si="21"/>
        <v>0.91358447684983402</v>
      </c>
      <c r="B257" s="22">
        <f t="shared" ca="1" si="26"/>
        <v>129.1557497306477</v>
      </c>
      <c r="C257" s="24">
        <f t="shared" ca="1" si="27"/>
        <v>-1.3046035326327967</v>
      </c>
      <c r="D257" s="9" t="str">
        <f t="shared" ca="1" si="22"/>
        <v>L</v>
      </c>
      <c r="E257" s="1">
        <f t="shared" ca="1" si="23"/>
        <v>193</v>
      </c>
      <c r="F257" s="5">
        <f t="shared" ca="1" si="24"/>
        <v>131.25451227164896</v>
      </c>
      <c r="G257" s="18">
        <f t="shared" ca="1" si="25"/>
        <v>-1.5990022016596206</v>
      </c>
      <c r="H257" s="5"/>
      <c r="J257" s="32">
        <v>-1008</v>
      </c>
      <c r="K257" s="32">
        <v>102954.25</v>
      </c>
    </row>
    <row r="258" spans="1:11">
      <c r="A258" s="34">
        <f t="shared" ca="1" si="21"/>
        <v>0.69994231359702508</v>
      </c>
      <c r="B258" s="22">
        <f t="shared" ca="1" si="26"/>
        <v>129.67099933566436</v>
      </c>
      <c r="C258" s="24">
        <f t="shared" ca="1" si="27"/>
        <v>0.51524960501666328</v>
      </c>
      <c r="D258" s="9" t="str">
        <f t="shared" ca="1" si="22"/>
        <v>W</v>
      </c>
      <c r="E258" s="1">
        <f t="shared" ca="1" si="23"/>
        <v>194</v>
      </c>
      <c r="F258" s="5">
        <f t="shared" ca="1" si="24"/>
        <v>131.25451227164896</v>
      </c>
      <c r="G258" s="18">
        <f t="shared" ca="1" si="25"/>
        <v>-1.2064445698501447</v>
      </c>
      <c r="H258" s="5"/>
      <c r="J258" s="32">
        <v>-693</v>
      </c>
      <c r="K258" s="32">
        <v>102261.25</v>
      </c>
    </row>
    <row r="259" spans="1:11">
      <c r="A259" s="34">
        <f t="shared" ca="1" si="21"/>
        <v>0.75816613087304008</v>
      </c>
      <c r="B259" s="22">
        <f t="shared" ca="1" si="26"/>
        <v>130.18830446012964</v>
      </c>
      <c r="C259" s="24">
        <f t="shared" ca="1" si="27"/>
        <v>0.5173051244652811</v>
      </c>
      <c r="D259" s="9" t="str">
        <f t="shared" ca="1" si="22"/>
        <v>W</v>
      </c>
      <c r="E259" s="1">
        <f t="shared" ca="1" si="23"/>
        <v>195</v>
      </c>
      <c r="F259" s="5">
        <f t="shared" ca="1" si="24"/>
        <v>131.25451227164896</v>
      </c>
      <c r="G259" s="18">
        <f t="shared" ca="1" si="25"/>
        <v>-0.81232088182435835</v>
      </c>
      <c r="H259" s="5"/>
      <c r="J259" s="33">
        <v>75</v>
      </c>
      <c r="K259" s="33">
        <v>102336.25</v>
      </c>
    </row>
    <row r="260" spans="1:11">
      <c r="A260" s="34">
        <f t="shared" ca="1" si="21"/>
        <v>0.92660968210129546</v>
      </c>
      <c r="B260" s="22">
        <f t="shared" ca="1" si="26"/>
        <v>128.88642141552833</v>
      </c>
      <c r="C260" s="24">
        <f t="shared" ca="1" si="27"/>
        <v>-1.3018830446013112</v>
      </c>
      <c r="D260" s="9" t="str">
        <f t="shared" ca="1" si="22"/>
        <v>L</v>
      </c>
      <c r="E260" s="1">
        <f t="shared" ca="1" si="23"/>
        <v>195</v>
      </c>
      <c r="F260" s="5">
        <f t="shared" ca="1" si="24"/>
        <v>131.25451227164896</v>
      </c>
      <c r="G260" s="18">
        <f t="shared" ca="1" si="25"/>
        <v>-1.8041976730061262</v>
      </c>
      <c r="H260" s="5"/>
      <c r="J260" s="33">
        <v>-510.25</v>
      </c>
      <c r="K260" s="33">
        <v>101826</v>
      </c>
    </row>
    <row r="261" spans="1:11">
      <c r="A261" s="34">
        <f t="shared" ca="1" si="21"/>
        <v>0.43292815806967355</v>
      </c>
      <c r="B261" s="22">
        <f t="shared" ca="1" si="26"/>
        <v>129.40059657122103</v>
      </c>
      <c r="C261" s="24">
        <f t="shared" ca="1" si="27"/>
        <v>0.51417515569269767</v>
      </c>
      <c r="D261" s="9" t="str">
        <f t="shared" ca="1" si="22"/>
        <v>W</v>
      </c>
      <c r="E261" s="1">
        <f t="shared" ca="1" si="23"/>
        <v>196</v>
      </c>
      <c r="F261" s="5">
        <f t="shared" ca="1" si="24"/>
        <v>131.25451227164896</v>
      </c>
      <c r="G261" s="18">
        <f t="shared" ca="1" si="25"/>
        <v>-1.4124586411101845</v>
      </c>
      <c r="H261" s="5"/>
      <c r="J261" s="32">
        <v>70</v>
      </c>
      <c r="K261" s="32">
        <v>101896</v>
      </c>
    </row>
    <row r="262" spans="1:11">
      <c r="A262" s="34">
        <f t="shared" ca="1" si="21"/>
        <v>0.52709497842036779</v>
      </c>
      <c r="B262" s="22">
        <f t="shared" ca="1" si="26"/>
        <v>129.91682295999033</v>
      </c>
      <c r="C262" s="24">
        <f t="shared" ca="1" si="27"/>
        <v>0.51622638876929727</v>
      </c>
      <c r="D262" s="9" t="str">
        <f t="shared" ca="1" si="22"/>
        <v>W</v>
      </c>
      <c r="E262" s="1">
        <f t="shared" ca="1" si="23"/>
        <v>197</v>
      </c>
      <c r="F262" s="5">
        <f t="shared" ca="1" si="24"/>
        <v>131.25451227164896</v>
      </c>
      <c r="G262" s="18">
        <f t="shared" ca="1" si="25"/>
        <v>-1.0191568186929125</v>
      </c>
      <c r="H262" s="5"/>
      <c r="J262" s="32">
        <v>45</v>
      </c>
      <c r="K262" s="32">
        <v>101941</v>
      </c>
    </row>
    <row r="263" spans="1:11">
      <c r="A263" s="34">
        <f t="shared" ca="1" si="21"/>
        <v>0.84267320908832755</v>
      </c>
      <c r="B263" s="22">
        <f t="shared" ca="1" si="26"/>
        <v>128.61765473039043</v>
      </c>
      <c r="C263" s="24">
        <f t="shared" ca="1" si="27"/>
        <v>-1.2991682295998999</v>
      </c>
      <c r="D263" s="9" t="str">
        <f t="shared" ca="1" si="22"/>
        <v>L</v>
      </c>
      <c r="E263" s="1">
        <f t="shared" ca="1" si="23"/>
        <v>197</v>
      </c>
      <c r="F263" s="5">
        <f t="shared" ca="1" si="24"/>
        <v>131.25451227164896</v>
      </c>
      <c r="G263" s="18">
        <f t="shared" ca="1" si="25"/>
        <v>-2.0089652505059807</v>
      </c>
      <c r="H263" s="5"/>
      <c r="J263" s="32">
        <v>80</v>
      </c>
      <c r="K263" s="32">
        <v>102021</v>
      </c>
    </row>
    <row r="264" spans="1:11">
      <c r="A264" s="34">
        <f t="shared" ca="1" si="21"/>
        <v>0.37355581199535703</v>
      </c>
      <c r="B264" s="22">
        <f t="shared" ca="1" si="26"/>
        <v>129.13075767730692</v>
      </c>
      <c r="C264" s="24">
        <f t="shared" ca="1" si="27"/>
        <v>0.51310294691649005</v>
      </c>
      <c r="D264" s="9" t="str">
        <f t="shared" ca="1" si="22"/>
        <v>W</v>
      </c>
      <c r="E264" s="1">
        <f t="shared" ca="1" si="23"/>
        <v>198</v>
      </c>
      <c r="F264" s="5">
        <f t="shared" ca="1" si="24"/>
        <v>131.25451227164896</v>
      </c>
      <c r="G264" s="18">
        <f t="shared" ca="1" si="25"/>
        <v>-1.6180431114982532</v>
      </c>
      <c r="H264" s="5"/>
      <c r="J264" s="33">
        <v>70</v>
      </c>
      <c r="K264" s="33">
        <v>102091</v>
      </c>
    </row>
    <row r="265" spans="1:11">
      <c r="A265" s="34">
        <f t="shared" ca="1" si="21"/>
        <v>0.79080854718444726</v>
      </c>
      <c r="B265" s="22">
        <f t="shared" ca="1" si="26"/>
        <v>127.83945010053385</v>
      </c>
      <c r="C265" s="24">
        <f t="shared" ca="1" si="27"/>
        <v>-1.2913075767730646</v>
      </c>
      <c r="D265" s="9" t="str">
        <f t="shared" ca="1" si="22"/>
        <v>L</v>
      </c>
      <c r="E265" s="1">
        <f t="shared" ca="1" si="23"/>
        <v>198</v>
      </c>
      <c r="F265" s="5">
        <f t="shared" ca="1" si="24"/>
        <v>131.25451227164896</v>
      </c>
      <c r="G265" s="18">
        <f t="shared" ca="1" si="25"/>
        <v>-2.6018626803832672</v>
      </c>
      <c r="H265" s="5"/>
      <c r="J265" s="32">
        <v>80</v>
      </c>
      <c r="K265" s="32">
        <v>102171</v>
      </c>
    </row>
    <row r="266" spans="1:11">
      <c r="A266" s="34">
        <f t="shared" ca="1" si="21"/>
        <v>0.591530818479443</v>
      </c>
      <c r="B266" s="22">
        <f t="shared" ca="1" si="26"/>
        <v>128.34944850406771</v>
      </c>
      <c r="C266" s="24">
        <f t="shared" ca="1" si="27"/>
        <v>0.5099984035338565</v>
      </c>
      <c r="D266" s="9" t="str">
        <f t="shared" ca="1" si="22"/>
        <v>W</v>
      </c>
      <c r="E266" s="1">
        <f t="shared" ca="1" si="23"/>
        <v>199</v>
      </c>
      <c r="F266" s="5">
        <f t="shared" ca="1" si="24"/>
        <v>131.25451227164896</v>
      </c>
      <c r="G266" s="18">
        <f t="shared" ca="1" si="25"/>
        <v>-2.2133058264456702</v>
      </c>
      <c r="H266" s="5"/>
      <c r="J266" s="33">
        <v>60</v>
      </c>
      <c r="K266" s="33">
        <v>102231</v>
      </c>
    </row>
    <row r="267" spans="1:11">
      <c r="A267" s="34">
        <f t="shared" ca="1" si="21"/>
        <v>0.26693101626682014</v>
      </c>
      <c r="B267" s="22">
        <f t="shared" ca="1" si="26"/>
        <v>128.86148147808356</v>
      </c>
      <c r="C267" s="24">
        <f t="shared" ca="1" si="27"/>
        <v>0.51203297401585246</v>
      </c>
      <c r="D267" s="9" t="str">
        <f t="shared" ca="1" si="22"/>
        <v>W</v>
      </c>
      <c r="E267" s="1">
        <f t="shared" ca="1" si="23"/>
        <v>200</v>
      </c>
      <c r="F267" s="5">
        <f t="shared" ca="1" si="24"/>
        <v>131.25451227164896</v>
      </c>
      <c r="G267" s="18">
        <f t="shared" ca="1" si="25"/>
        <v>-1.8231988768604774</v>
      </c>
      <c r="H267" s="5"/>
      <c r="J267" s="33">
        <v>130</v>
      </c>
      <c r="K267" s="33">
        <v>102361</v>
      </c>
    </row>
    <row r="268" spans="1:11">
      <c r="A268" s="34">
        <f t="shared" ca="1" si="21"/>
        <v>0.1751413399265902</v>
      </c>
      <c r="B268" s="22">
        <f t="shared" ca="1" si="26"/>
        <v>129.37555713922845</v>
      </c>
      <c r="C268" s="24">
        <f t="shared" ca="1" si="27"/>
        <v>0.51407566114488645</v>
      </c>
      <c r="D268" s="9" t="str">
        <f t="shared" ca="1" si="22"/>
        <v>W</v>
      </c>
      <c r="E268" s="1">
        <f t="shared" ca="1" si="23"/>
        <v>201</v>
      </c>
      <c r="F268" s="5">
        <f t="shared" ca="1" si="24"/>
        <v>131.25451227164896</v>
      </c>
      <c r="G268" s="18">
        <f t="shared" ca="1" si="25"/>
        <v>-1.4315356477282573</v>
      </c>
      <c r="H268" s="5"/>
      <c r="J268" s="33">
        <v>60</v>
      </c>
      <c r="K268" s="33">
        <v>102421</v>
      </c>
    </row>
    <row r="269" spans="1:11">
      <c r="A269" s="34">
        <f t="shared" ca="1" si="21"/>
        <v>6.7163808467002983E-2</v>
      </c>
      <c r="B269" s="22">
        <f t="shared" ca="1" si="26"/>
        <v>129.89168363652973</v>
      </c>
      <c r="C269" s="24">
        <f t="shared" ca="1" si="27"/>
        <v>0.51612649730128624</v>
      </c>
      <c r="D269" s="9" t="str">
        <f t="shared" ca="1" si="22"/>
        <v>W</v>
      </c>
      <c r="E269" s="1">
        <f t="shared" ca="1" si="23"/>
        <v>202</v>
      </c>
      <c r="F269" s="5">
        <f t="shared" ca="1" si="24"/>
        <v>131.25451227164896</v>
      </c>
      <c r="G269" s="18">
        <f t="shared" ca="1" si="25"/>
        <v>-1.0383099304797008</v>
      </c>
      <c r="H269" s="5"/>
      <c r="J269" s="33">
        <v>85</v>
      </c>
      <c r="K269" s="33">
        <v>102506</v>
      </c>
    </row>
    <row r="270" spans="1:11">
      <c r="A270" s="34">
        <f t="shared" ca="1" si="21"/>
        <v>0.88601120022722402</v>
      </c>
      <c r="B270" s="22">
        <f t="shared" ca="1" si="26"/>
        <v>128.59276680016444</v>
      </c>
      <c r="C270" s="24">
        <f t="shared" ca="1" si="27"/>
        <v>-1.2989168363652936</v>
      </c>
      <c r="D270" s="9" t="str">
        <f t="shared" ca="1" si="22"/>
        <v>L</v>
      </c>
      <c r="E270" s="1">
        <f t="shared" ca="1" si="23"/>
        <v>202</v>
      </c>
      <c r="F270" s="5">
        <f t="shared" ca="1" si="24"/>
        <v>131.25451227164896</v>
      </c>
      <c r="G270" s="18">
        <f t="shared" ca="1" si="25"/>
        <v>-2.0279268311749008</v>
      </c>
      <c r="H270" s="5"/>
      <c r="J270" s="33">
        <v>70</v>
      </c>
      <c r="K270" s="33">
        <v>102576</v>
      </c>
    </row>
    <row r="271" spans="1:11">
      <c r="A271" s="34">
        <f t="shared" ref="A271:A313" ca="1" si="28">RAND()</f>
        <v>0.48412020319516591</v>
      </c>
      <c r="B271" s="22">
        <f t="shared" ca="1" si="26"/>
        <v>129.10577046000896</v>
      </c>
      <c r="C271" s="24">
        <f t="shared" ca="1" si="27"/>
        <v>0.51300365984451446</v>
      </c>
      <c r="D271" s="9" t="str">
        <f t="shared" ref="D271:D313" ca="1" si="29">IF(A271&lt;$B$3,"W","L")</f>
        <v>W</v>
      </c>
      <c r="E271" s="1">
        <f t="shared" ref="E271:E313" ca="1" si="30">IF(A271&lt;$B$3,E270+1,E270)</f>
        <v>203</v>
      </c>
      <c r="F271" s="5">
        <f t="shared" ref="F271:F313" ca="1" si="31">IF(B271&gt;F270,B271,F270)</f>
        <v>131.25451227164896</v>
      </c>
      <c r="G271" s="18">
        <f t="shared" ref="G271:G313" ca="1" si="32">IF(B271&lt;F271,(B271-F271)/F271*100,0)</f>
        <v>-1.6370803368595026</v>
      </c>
      <c r="H271" s="5"/>
      <c r="J271" s="33">
        <v>1928.5</v>
      </c>
      <c r="K271" s="33">
        <v>104504.5</v>
      </c>
    </row>
    <row r="272" spans="1:11">
      <c r="A272" s="34">
        <f t="shared" ca="1" si="28"/>
        <v>0.66425071959436188</v>
      </c>
      <c r="B272" s="22">
        <f t="shared" ref="B272:B313" ca="1" si="33">IF(A272&lt;$B$3,(1+$B$2*$B$4)*B271-$B$5,(1-$B$2)*B271-$B$5)</f>
        <v>129.62082067940395</v>
      </c>
      <c r="C272" s="24">
        <f t="shared" ref="C272:C313" ca="1" si="34">B272-B271</f>
        <v>0.51505021939499329</v>
      </c>
      <c r="D272" s="9" t="str">
        <f t="shared" ca="1" si="29"/>
        <v>W</v>
      </c>
      <c r="E272" s="1">
        <f t="shared" ca="1" si="30"/>
        <v>204</v>
      </c>
      <c r="F272" s="5">
        <f t="shared" ca="1" si="31"/>
        <v>131.25451227164896</v>
      </c>
      <c r="G272" s="18">
        <f t="shared" ca="1" si="32"/>
        <v>-1.2446746126821675</v>
      </c>
      <c r="H272" s="5"/>
      <c r="J272" s="32">
        <v>40</v>
      </c>
      <c r="K272" s="32">
        <v>104544.5</v>
      </c>
    </row>
    <row r="273" spans="1:11">
      <c r="A273" s="34">
        <f t="shared" ca="1" si="28"/>
        <v>2.3208212136587081E-2</v>
      </c>
      <c r="B273" s="22">
        <f t="shared" ca="1" si="33"/>
        <v>130.13792562282524</v>
      </c>
      <c r="C273" s="24">
        <f t="shared" ca="1" si="34"/>
        <v>0.51710494342128754</v>
      </c>
      <c r="D273" s="9" t="str">
        <f t="shared" ca="1" si="29"/>
        <v>W</v>
      </c>
      <c r="E273" s="1">
        <f t="shared" ca="1" si="30"/>
        <v>205</v>
      </c>
      <c r="F273" s="5">
        <f t="shared" ca="1" si="31"/>
        <v>131.25451227164896</v>
      </c>
      <c r="G273" s="18">
        <f t="shared" ca="1" si="32"/>
        <v>-0.85070343830374373</v>
      </c>
      <c r="H273" s="5"/>
      <c r="J273" s="32">
        <v>-493.5</v>
      </c>
      <c r="K273" s="32">
        <v>104051</v>
      </c>
    </row>
    <row r="274" spans="1:11">
      <c r="A274" s="34">
        <f t="shared" ca="1" si="28"/>
        <v>0.99469956825781858</v>
      </c>
      <c r="B274" s="22">
        <f t="shared" ca="1" si="33"/>
        <v>128.83654636659699</v>
      </c>
      <c r="C274" s="24">
        <f t="shared" ca="1" si="34"/>
        <v>-1.3013792562282447</v>
      </c>
      <c r="D274" s="9" t="str">
        <f t="shared" ca="1" si="29"/>
        <v>L</v>
      </c>
      <c r="E274" s="1">
        <f t="shared" ca="1" si="30"/>
        <v>205</v>
      </c>
      <c r="F274" s="5">
        <f t="shared" ca="1" si="31"/>
        <v>131.25451227164896</v>
      </c>
      <c r="G274" s="18">
        <f t="shared" ca="1" si="32"/>
        <v>-1.8421964039207004</v>
      </c>
      <c r="H274" s="5"/>
      <c r="J274" s="33">
        <v>90</v>
      </c>
      <c r="K274" s="33">
        <v>104141</v>
      </c>
    </row>
    <row r="275" spans="1:11">
      <c r="A275" s="34">
        <f t="shared" ca="1" si="28"/>
        <v>5.892272486238781E-2</v>
      </c>
      <c r="B275" s="22">
        <f t="shared" ca="1" si="33"/>
        <v>129.35052255244656</v>
      </c>
      <c r="C275" s="24">
        <f t="shared" ca="1" si="34"/>
        <v>0.51397618584957172</v>
      </c>
      <c r="D275" s="9" t="str">
        <f t="shared" ca="1" si="29"/>
        <v>W</v>
      </c>
      <c r="E275" s="1">
        <f t="shared" ca="1" si="30"/>
        <v>206</v>
      </c>
      <c r="F275" s="5">
        <f t="shared" ca="1" si="31"/>
        <v>131.25451227164896</v>
      </c>
      <c r="G275" s="18">
        <f t="shared" ca="1" si="32"/>
        <v>-1.4506089628841374</v>
      </c>
      <c r="H275" s="5"/>
      <c r="J275" s="33">
        <v>-848</v>
      </c>
      <c r="K275" s="33">
        <v>103293</v>
      </c>
    </row>
    <row r="276" spans="1:11">
      <c r="A276" s="34">
        <f t="shared" ca="1" si="28"/>
        <v>0.16128994973140198</v>
      </c>
      <c r="B276" s="22">
        <f t="shared" ca="1" si="33"/>
        <v>129.86654917760913</v>
      </c>
      <c r="C276" s="24">
        <f t="shared" ca="1" si="34"/>
        <v>0.51602662516256714</v>
      </c>
      <c r="D276" s="9" t="str">
        <f t="shared" ca="1" si="29"/>
        <v>W</v>
      </c>
      <c r="E276" s="1">
        <f t="shared" ca="1" si="30"/>
        <v>207</v>
      </c>
      <c r="F276" s="5">
        <f t="shared" ca="1" si="31"/>
        <v>131.25451227164896</v>
      </c>
      <c r="G276" s="18">
        <f t="shared" ca="1" si="32"/>
        <v>-1.0574593360777234</v>
      </c>
      <c r="H276" s="5"/>
      <c r="J276" s="33">
        <v>-434</v>
      </c>
      <c r="K276" s="33">
        <v>102859</v>
      </c>
    </row>
    <row r="277" spans="1:11">
      <c r="A277" s="34">
        <f t="shared" ca="1" si="28"/>
        <v>0.31896360136474744</v>
      </c>
      <c r="B277" s="22">
        <f t="shared" ca="1" si="33"/>
        <v>130.38463442203835</v>
      </c>
      <c r="C277" s="24">
        <f t="shared" ca="1" si="34"/>
        <v>0.51808524442921566</v>
      </c>
      <c r="D277" s="9" t="str">
        <f t="shared" ca="1" si="29"/>
        <v>W</v>
      </c>
      <c r="E277" s="1">
        <f t="shared" ca="1" si="30"/>
        <v>208</v>
      </c>
      <c r="F277" s="5">
        <f t="shared" ca="1" si="31"/>
        <v>131.25451227164896</v>
      </c>
      <c r="G277" s="18">
        <f t="shared" ca="1" si="32"/>
        <v>-0.66274129137007298</v>
      </c>
      <c r="H277" s="5"/>
      <c r="J277" s="32">
        <v>70</v>
      </c>
      <c r="K277" s="32">
        <v>102929</v>
      </c>
    </row>
    <row r="278" spans="1:11">
      <c r="A278" s="34">
        <f t="shared" ca="1" si="28"/>
        <v>2.6912790747172899E-2</v>
      </c>
      <c r="B278" s="22">
        <f t="shared" ca="1" si="33"/>
        <v>130.90478649832068</v>
      </c>
      <c r="C278" s="24">
        <f t="shared" ca="1" si="34"/>
        <v>0.52015207628232929</v>
      </c>
      <c r="D278" s="9" t="str">
        <f t="shared" ca="1" si="29"/>
        <v>W</v>
      </c>
      <c r="E278" s="1">
        <f t="shared" ca="1" si="30"/>
        <v>209</v>
      </c>
      <c r="F278" s="5">
        <f t="shared" ca="1" si="31"/>
        <v>131.25451227164896</v>
      </c>
      <c r="G278" s="18">
        <f t="shared" ca="1" si="32"/>
        <v>-0.26644857176756187</v>
      </c>
      <c r="H278" s="5"/>
      <c r="J278" s="32">
        <v>566.25</v>
      </c>
      <c r="K278" s="32">
        <v>103495.25</v>
      </c>
    </row>
    <row r="279" spans="1:11">
      <c r="A279" s="34">
        <f t="shared" ca="1" si="28"/>
        <v>0.37901283408392716</v>
      </c>
      <c r="B279" s="22">
        <f t="shared" ca="1" si="33"/>
        <v>131.42701365180562</v>
      </c>
      <c r="C279" s="24">
        <f t="shared" ca="1" si="34"/>
        <v>0.5222271534849483</v>
      </c>
      <c r="D279" s="9" t="str">
        <f t="shared" ca="1" si="29"/>
        <v>W</v>
      </c>
      <c r="E279" s="1">
        <f t="shared" ca="1" si="30"/>
        <v>210</v>
      </c>
      <c r="F279" s="5">
        <f t="shared" ca="1" si="31"/>
        <v>131.42701365180562</v>
      </c>
      <c r="G279" s="18">
        <f t="shared" ca="1" si="32"/>
        <v>0</v>
      </c>
      <c r="H279" s="5"/>
      <c r="J279" s="32">
        <v>952.25</v>
      </c>
      <c r="K279" s="32">
        <v>104447.5</v>
      </c>
    </row>
    <row r="280" spans="1:11">
      <c r="A280" s="34">
        <f t="shared" ca="1" si="28"/>
        <v>0.89872395326333487</v>
      </c>
      <c r="B280" s="22">
        <f t="shared" ca="1" si="33"/>
        <v>130.11274351528758</v>
      </c>
      <c r="C280" s="24">
        <f t="shared" ca="1" si="34"/>
        <v>-1.3142701365180471</v>
      </c>
      <c r="D280" s="9" t="str">
        <f t="shared" ca="1" si="29"/>
        <v>L</v>
      </c>
      <c r="E280" s="1">
        <f t="shared" ca="1" si="30"/>
        <v>210</v>
      </c>
      <c r="F280" s="5">
        <f t="shared" ca="1" si="31"/>
        <v>131.42701365180562</v>
      </c>
      <c r="G280" s="18">
        <f t="shared" ca="1" si="32"/>
        <v>-0.99999999999999312</v>
      </c>
      <c r="H280" s="5"/>
      <c r="J280" s="33">
        <v>200</v>
      </c>
      <c r="K280" s="33">
        <v>104647.5</v>
      </c>
    </row>
    <row r="281" spans="1:11">
      <c r="A281" s="34">
        <f t="shared" ca="1" si="28"/>
        <v>0.61280321078147848</v>
      </c>
      <c r="B281" s="22">
        <f t="shared" ca="1" si="33"/>
        <v>130.63181091912907</v>
      </c>
      <c r="C281" s="24">
        <f t="shared" ca="1" si="34"/>
        <v>0.51906740384148975</v>
      </c>
      <c r="D281" s="9" t="str">
        <f t="shared" ca="1" si="29"/>
        <v>W</v>
      </c>
      <c r="E281" s="1">
        <f t="shared" ca="1" si="30"/>
        <v>211</v>
      </c>
      <c r="F281" s="5">
        <f t="shared" ca="1" si="31"/>
        <v>131.42701365180562</v>
      </c>
      <c r="G281" s="18">
        <f t="shared" ca="1" si="32"/>
        <v>-0.60505272894910089</v>
      </c>
      <c r="H281" s="5"/>
      <c r="J281" s="33">
        <v>225</v>
      </c>
      <c r="K281" s="33">
        <v>104872.5</v>
      </c>
    </row>
    <row r="282" spans="1:11">
      <c r="A282" s="34">
        <f t="shared" ca="1" si="28"/>
        <v>0.92086652036468175</v>
      </c>
      <c r="B282" s="22">
        <f t="shared" ca="1" si="33"/>
        <v>129.32549280993777</v>
      </c>
      <c r="C282" s="24">
        <f t="shared" ca="1" si="34"/>
        <v>-1.3063181091912952</v>
      </c>
      <c r="D282" s="9" t="str">
        <f t="shared" ca="1" si="29"/>
        <v>L</v>
      </c>
      <c r="E282" s="1">
        <f t="shared" ca="1" si="30"/>
        <v>211</v>
      </c>
      <c r="F282" s="5">
        <f t="shared" ca="1" si="31"/>
        <v>131.42701365180562</v>
      </c>
      <c r="G282" s="18">
        <f t="shared" ca="1" si="32"/>
        <v>-1.5990022016596135</v>
      </c>
      <c r="H282" s="5"/>
      <c r="J282" s="33">
        <v>95</v>
      </c>
      <c r="K282" s="33">
        <v>104967.5</v>
      </c>
    </row>
    <row r="283" spans="1:11">
      <c r="A283" s="34">
        <f t="shared" ca="1" si="28"/>
        <v>0.51830224582884066</v>
      </c>
      <c r="B283" s="22">
        <f t="shared" ca="1" si="33"/>
        <v>129.84141958228722</v>
      </c>
      <c r="C283" s="24">
        <f t="shared" ca="1" si="34"/>
        <v>0.51592677234944517</v>
      </c>
      <c r="D283" s="9" t="str">
        <f t="shared" ca="1" si="29"/>
        <v>W</v>
      </c>
      <c r="E283" s="1">
        <f t="shared" ca="1" si="30"/>
        <v>212</v>
      </c>
      <c r="F283" s="5">
        <f t="shared" ca="1" si="31"/>
        <v>131.42701365180562</v>
      </c>
      <c r="G283" s="18">
        <f t="shared" ca="1" si="32"/>
        <v>-1.2064445698501371</v>
      </c>
      <c r="H283" s="5"/>
      <c r="J283" s="33">
        <v>-969</v>
      </c>
      <c r="K283" s="33">
        <v>103998.5</v>
      </c>
    </row>
    <row r="284" spans="1:11">
      <c r="A284" s="34">
        <f t="shared" ca="1" si="28"/>
        <v>0.29038000341558168</v>
      </c>
      <c r="B284" s="22">
        <f t="shared" ca="1" si="33"/>
        <v>130.35940457555387</v>
      </c>
      <c r="C284" s="24">
        <f t="shared" ca="1" si="34"/>
        <v>0.51798499326665137</v>
      </c>
      <c r="D284" s="9" t="str">
        <f t="shared" ca="1" si="29"/>
        <v>W</v>
      </c>
      <c r="E284" s="1">
        <f t="shared" ca="1" si="30"/>
        <v>213</v>
      </c>
      <c r="F284" s="5">
        <f t="shared" ca="1" si="31"/>
        <v>131.42701365180562</v>
      </c>
      <c r="G284" s="18">
        <f t="shared" ca="1" si="32"/>
        <v>-0.81232088182434992</v>
      </c>
      <c r="H284" s="5"/>
      <c r="J284" s="33">
        <v>55</v>
      </c>
      <c r="K284" s="33">
        <v>104053.5</v>
      </c>
    </row>
    <row r="285" spans="1:11">
      <c r="A285" s="34">
        <f t="shared" ca="1" si="28"/>
        <v>0.29082259161632984</v>
      </c>
      <c r="B285" s="22">
        <f t="shared" ca="1" si="33"/>
        <v>130.87945600073502</v>
      </c>
      <c r="C285" s="24">
        <f t="shared" ca="1" si="34"/>
        <v>0.52005142518115122</v>
      </c>
      <c r="D285" s="9" t="str">
        <f t="shared" ca="1" si="29"/>
        <v>W</v>
      </c>
      <c r="E285" s="1">
        <f t="shared" ca="1" si="30"/>
        <v>214</v>
      </c>
      <c r="F285" s="5">
        <f t="shared" ca="1" si="31"/>
        <v>131.42701365180562</v>
      </c>
      <c r="G285" s="18">
        <f t="shared" ca="1" si="32"/>
        <v>-0.41662489001026021</v>
      </c>
      <c r="H285" s="5"/>
      <c r="J285" s="32">
        <v>105</v>
      </c>
      <c r="K285" s="32">
        <v>104158.5</v>
      </c>
    </row>
    <row r="286" spans="1:11">
      <c r="A286" s="34">
        <f t="shared" ca="1" si="28"/>
        <v>0.8464588111610043</v>
      </c>
      <c r="B286" s="22">
        <f t="shared" ca="1" si="33"/>
        <v>129.57066144072766</v>
      </c>
      <c r="C286" s="24">
        <f t="shared" ca="1" si="34"/>
        <v>-1.3087945600073567</v>
      </c>
      <c r="D286" s="9" t="str">
        <f t="shared" ca="1" si="29"/>
        <v>L</v>
      </c>
      <c r="E286" s="1">
        <f t="shared" ca="1" si="30"/>
        <v>214</v>
      </c>
      <c r="F286" s="5">
        <f t="shared" ca="1" si="31"/>
        <v>131.42701365180562</v>
      </c>
      <c r="G286" s="18">
        <f t="shared" ca="1" si="32"/>
        <v>-1.4124586411101627</v>
      </c>
      <c r="H286" s="5"/>
      <c r="J286" s="33">
        <v>2824</v>
      </c>
      <c r="K286" s="33">
        <v>106982.5</v>
      </c>
    </row>
    <row r="287" spans="1:11">
      <c r="A287" s="34">
        <f t="shared" ca="1" si="28"/>
        <v>0.57361502006965015</v>
      </c>
      <c r="B287" s="22">
        <f t="shared" ca="1" si="33"/>
        <v>130.08756628056881</v>
      </c>
      <c r="C287" s="24">
        <f t="shared" ca="1" si="34"/>
        <v>0.51690483984114621</v>
      </c>
      <c r="D287" s="9" t="str">
        <f t="shared" ca="1" si="29"/>
        <v>W</v>
      </c>
      <c r="E287" s="1">
        <f t="shared" ca="1" si="30"/>
        <v>215</v>
      </c>
      <c r="F287" s="5">
        <f t="shared" ca="1" si="31"/>
        <v>131.42701365180562</v>
      </c>
      <c r="G287" s="18">
        <f t="shared" ca="1" si="32"/>
        <v>-1.0191568186928921</v>
      </c>
      <c r="H287" s="5"/>
      <c r="J287" s="33">
        <v>75</v>
      </c>
      <c r="K287" s="33">
        <v>107057.5</v>
      </c>
    </row>
    <row r="288" spans="1:11">
      <c r="A288" s="34">
        <f t="shared" ca="1" si="28"/>
        <v>0.84036777359448611</v>
      </c>
      <c r="B288" s="22">
        <f t="shared" ca="1" si="33"/>
        <v>128.78669061776313</v>
      </c>
      <c r="C288" s="24">
        <f t="shared" ca="1" si="34"/>
        <v>-1.3008756628056801</v>
      </c>
      <c r="D288" s="9" t="str">
        <f t="shared" ca="1" si="29"/>
        <v>L</v>
      </c>
      <c r="E288" s="1">
        <f t="shared" ca="1" si="30"/>
        <v>215</v>
      </c>
      <c r="F288" s="5">
        <f t="shared" ca="1" si="31"/>
        <v>131.42701365180562</v>
      </c>
      <c r="G288" s="18">
        <f t="shared" ca="1" si="32"/>
        <v>-2.0089652505059572</v>
      </c>
      <c r="H288" s="5"/>
      <c r="J288" s="33">
        <v>-989</v>
      </c>
      <c r="K288" s="33">
        <v>106068.5</v>
      </c>
    </row>
    <row r="289" spans="1:11">
      <c r="A289" s="34">
        <f t="shared" ca="1" si="28"/>
        <v>0.80456439708458949</v>
      </c>
      <c r="B289" s="22">
        <f t="shared" ca="1" si="33"/>
        <v>127.4988237115855</v>
      </c>
      <c r="C289" s="24">
        <f t="shared" ca="1" si="34"/>
        <v>-1.2878669061776264</v>
      </c>
      <c r="D289" s="9" t="str">
        <f t="shared" ca="1" si="29"/>
        <v>L</v>
      </c>
      <c r="E289" s="1">
        <f t="shared" ca="1" si="30"/>
        <v>215</v>
      </c>
      <c r="F289" s="5">
        <f t="shared" ca="1" si="31"/>
        <v>131.42701365180562</v>
      </c>
      <c r="G289" s="18">
        <f t="shared" ca="1" si="32"/>
        <v>-2.9888755980008943</v>
      </c>
      <c r="H289" s="5"/>
      <c r="J289" s="33">
        <v>110</v>
      </c>
      <c r="K289" s="33">
        <v>106178.5</v>
      </c>
    </row>
    <row r="290" spans="1:11">
      <c r="A290" s="34">
        <f t="shared" ca="1" si="28"/>
        <v>0.78702953140070875</v>
      </c>
      <c r="B290" s="22">
        <f t="shared" ca="1" si="33"/>
        <v>126.22383547446965</v>
      </c>
      <c r="C290" s="24">
        <f t="shared" ca="1" si="34"/>
        <v>-1.2749882371158492</v>
      </c>
      <c r="D290" s="9" t="str">
        <f t="shared" ca="1" si="29"/>
        <v>L</v>
      </c>
      <c r="E290" s="1">
        <f t="shared" ca="1" si="30"/>
        <v>215</v>
      </c>
      <c r="F290" s="5">
        <f t="shared" ca="1" si="31"/>
        <v>131.42701365180562</v>
      </c>
      <c r="G290" s="18">
        <f t="shared" ca="1" si="32"/>
        <v>-3.9589868420208805</v>
      </c>
      <c r="H290" s="5"/>
      <c r="J290" s="32">
        <v>85</v>
      </c>
      <c r="K290" s="32">
        <v>106263.5</v>
      </c>
    </row>
    <row r="291" spans="1:11">
      <c r="A291" s="34">
        <f t="shared" ca="1" si="28"/>
        <v>0.54731909157925074</v>
      </c>
      <c r="B291" s="22">
        <f t="shared" ca="1" si="33"/>
        <v>126.72738859934054</v>
      </c>
      <c r="C291" s="24">
        <f t="shared" ca="1" si="34"/>
        <v>0.50355312487089066</v>
      </c>
      <c r="D291" s="9" t="str">
        <f t="shared" ca="1" si="29"/>
        <v>W</v>
      </c>
      <c r="E291" s="1">
        <f t="shared" ca="1" si="30"/>
        <v>216</v>
      </c>
      <c r="F291" s="5">
        <f t="shared" ca="1" si="31"/>
        <v>131.42701365180562</v>
      </c>
      <c r="G291" s="18">
        <f t="shared" ca="1" si="32"/>
        <v>-3.5758440535794023</v>
      </c>
      <c r="H291" s="5"/>
      <c r="J291" s="33">
        <v>120</v>
      </c>
      <c r="K291" s="33">
        <v>106383.5</v>
      </c>
    </row>
    <row r="292" spans="1:11">
      <c r="A292" s="34">
        <f t="shared" ca="1" si="28"/>
        <v>0.42990151158905321</v>
      </c>
      <c r="B292" s="22">
        <f t="shared" ca="1" si="33"/>
        <v>127.23295058211544</v>
      </c>
      <c r="C292" s="24">
        <f t="shared" ca="1" si="34"/>
        <v>0.50556198277489273</v>
      </c>
      <c r="D292" s="9" t="str">
        <f t="shared" ca="1" si="29"/>
        <v>W</v>
      </c>
      <c r="E292" s="1">
        <f t="shared" ca="1" si="30"/>
        <v>217</v>
      </c>
      <c r="F292" s="5">
        <f t="shared" ca="1" si="31"/>
        <v>131.42701365180562</v>
      </c>
      <c r="G292" s="18">
        <f t="shared" ca="1" si="32"/>
        <v>-3.1911727681811839</v>
      </c>
      <c r="H292" s="5"/>
      <c r="J292" s="32">
        <v>115</v>
      </c>
      <c r="K292" s="32">
        <v>106498.5</v>
      </c>
    </row>
    <row r="293" spans="1:11">
      <c r="A293" s="34">
        <f t="shared" ca="1" si="28"/>
        <v>0.18776941843469519</v>
      </c>
      <c r="B293" s="22">
        <f t="shared" ca="1" si="33"/>
        <v>127.74052943686452</v>
      </c>
      <c r="C293" s="24">
        <f t="shared" ca="1" si="34"/>
        <v>0.50757885474908448</v>
      </c>
      <c r="D293" s="9" t="str">
        <f t="shared" ca="1" si="29"/>
        <v>W</v>
      </c>
      <c r="E293" s="1">
        <f t="shared" ca="1" si="30"/>
        <v>218</v>
      </c>
      <c r="F293" s="5">
        <f t="shared" ca="1" si="31"/>
        <v>131.42701365180562</v>
      </c>
      <c r="G293" s="18">
        <f t="shared" ca="1" si="32"/>
        <v>-2.8049668880918501</v>
      </c>
      <c r="H293" s="5"/>
      <c r="J293" s="32">
        <v>5874.5</v>
      </c>
      <c r="K293" s="32">
        <v>112373</v>
      </c>
    </row>
    <row r="294" spans="1:11">
      <c r="A294" s="34">
        <f t="shared" ca="1" si="28"/>
        <v>8.1221704168124909E-2</v>
      </c>
      <c r="B294" s="22">
        <f t="shared" ca="1" si="33"/>
        <v>128.25013320962901</v>
      </c>
      <c r="C294" s="24">
        <f t="shared" ca="1" si="34"/>
        <v>0.50960377276449265</v>
      </c>
      <c r="D294" s="9" t="str">
        <f t="shared" ca="1" si="29"/>
        <v>W</v>
      </c>
      <c r="E294" s="1">
        <f t="shared" ca="1" si="30"/>
        <v>219</v>
      </c>
      <c r="F294" s="5">
        <f t="shared" ca="1" si="31"/>
        <v>131.42701365180562</v>
      </c>
      <c r="G294" s="18">
        <f t="shared" ca="1" si="32"/>
        <v>-2.4172202912509566</v>
      </c>
      <c r="H294" s="5"/>
      <c r="J294" s="33">
        <v>60</v>
      </c>
      <c r="K294" s="33">
        <v>112433</v>
      </c>
    </row>
    <row r="295" spans="1:11">
      <c r="A295" s="34">
        <f t="shared" ca="1" si="28"/>
        <v>0.40455087668798884</v>
      </c>
      <c r="B295" s="22">
        <f t="shared" ca="1" si="33"/>
        <v>128.76176997854876</v>
      </c>
      <c r="C295" s="24">
        <f t="shared" ca="1" si="34"/>
        <v>0.51163676891974319</v>
      </c>
      <c r="D295" s="9" t="str">
        <f t="shared" ca="1" si="29"/>
        <v>W</v>
      </c>
      <c r="E295" s="1">
        <f t="shared" ca="1" si="30"/>
        <v>220</v>
      </c>
      <c r="F295" s="5">
        <f t="shared" ca="1" si="31"/>
        <v>131.42701365180562</v>
      </c>
      <c r="G295" s="18">
        <f t="shared" ca="1" si="32"/>
        <v>-2.0279268311749017</v>
      </c>
      <c r="H295" s="5"/>
      <c r="J295" s="33">
        <v>105</v>
      </c>
      <c r="K295" s="33">
        <v>112538</v>
      </c>
    </row>
    <row r="296" spans="1:11">
      <c r="A296" s="34">
        <f t="shared" ca="1" si="28"/>
        <v>0.73818565672100789</v>
      </c>
      <c r="B296" s="22">
        <f t="shared" ca="1" si="33"/>
        <v>129.27544785399027</v>
      </c>
      <c r="C296" s="24">
        <f t="shared" ca="1" si="34"/>
        <v>0.51367787544151611</v>
      </c>
      <c r="D296" s="9" t="str">
        <f t="shared" ca="1" si="29"/>
        <v>W</v>
      </c>
      <c r="E296" s="1">
        <f t="shared" ca="1" si="30"/>
        <v>221</v>
      </c>
      <c r="F296" s="5">
        <f t="shared" ca="1" si="31"/>
        <v>131.42701365180562</v>
      </c>
      <c r="G296" s="18">
        <f t="shared" ca="1" si="32"/>
        <v>-1.6370803368594928</v>
      </c>
      <c r="H296" s="5"/>
      <c r="J296" s="32">
        <v>123.5</v>
      </c>
      <c r="K296" s="32">
        <v>112661.5</v>
      </c>
    </row>
    <row r="297" spans="1:11">
      <c r="A297" s="34">
        <f t="shared" ca="1" si="28"/>
        <v>0.57302467386305467</v>
      </c>
      <c r="B297" s="22">
        <f t="shared" ca="1" si="33"/>
        <v>129.79117497867526</v>
      </c>
      <c r="C297" s="24">
        <f t="shared" ca="1" si="34"/>
        <v>0.51572712468498594</v>
      </c>
      <c r="D297" s="9" t="str">
        <f t="shared" ca="1" si="29"/>
        <v>W</v>
      </c>
      <c r="E297" s="1">
        <f t="shared" ca="1" si="30"/>
        <v>222</v>
      </c>
      <c r="F297" s="5">
        <f t="shared" ca="1" si="31"/>
        <v>131.42701365180562</v>
      </c>
      <c r="G297" s="18">
        <f t="shared" ca="1" si="32"/>
        <v>-1.2446746126821784</v>
      </c>
      <c r="H297" s="5"/>
      <c r="J297" s="33">
        <v>67.5</v>
      </c>
      <c r="K297" s="33">
        <v>112729</v>
      </c>
    </row>
    <row r="298" spans="1:11">
      <c r="A298" s="34">
        <f t="shared" ca="1" si="28"/>
        <v>0.92526179724735247</v>
      </c>
      <c r="B298" s="22">
        <f t="shared" ca="1" si="33"/>
        <v>128.49326322888851</v>
      </c>
      <c r="C298" s="24">
        <f t="shared" ca="1" si="34"/>
        <v>-1.2979117497867492</v>
      </c>
      <c r="D298" s="9" t="str">
        <f t="shared" ca="1" si="29"/>
        <v>L</v>
      </c>
      <c r="E298" s="1">
        <f t="shared" ca="1" si="30"/>
        <v>222</v>
      </c>
      <c r="F298" s="5">
        <f t="shared" ca="1" si="31"/>
        <v>131.42701365180562</v>
      </c>
      <c r="G298" s="18">
        <f t="shared" ca="1" si="32"/>
        <v>-2.2322278665553541</v>
      </c>
      <c r="H298" s="5"/>
      <c r="J298" s="32">
        <v>115</v>
      </c>
      <c r="K298" s="32">
        <v>112844</v>
      </c>
    </row>
    <row r="299" spans="1:11">
      <c r="A299" s="34">
        <f t="shared" ca="1" si="28"/>
        <v>0.77853698324628606</v>
      </c>
      <c r="B299" s="22">
        <f t="shared" ca="1" si="33"/>
        <v>129.00586993253168</v>
      </c>
      <c r="C299" s="24">
        <f t="shared" ca="1" si="34"/>
        <v>0.51260670364317207</v>
      </c>
      <c r="D299" s="9" t="str">
        <f t="shared" ca="1" si="29"/>
        <v>W</v>
      </c>
      <c r="E299" s="1">
        <f t="shared" ca="1" si="30"/>
        <v>223</v>
      </c>
      <c r="F299" s="5">
        <f t="shared" ca="1" si="31"/>
        <v>131.42701365180562</v>
      </c>
      <c r="G299" s="18">
        <f t="shared" ca="1" si="32"/>
        <v>-1.842196403920709</v>
      </c>
      <c r="H299" s="5"/>
      <c r="J299" s="33">
        <v>-840</v>
      </c>
      <c r="K299" s="33">
        <v>112004</v>
      </c>
    </row>
    <row r="300" spans="1:11">
      <c r="A300" s="34">
        <f t="shared" ca="1" si="28"/>
        <v>0.89985029224940694</v>
      </c>
      <c r="B300" s="22">
        <f t="shared" ca="1" si="33"/>
        <v>127.71581123320637</v>
      </c>
      <c r="C300" s="24">
        <f t="shared" ca="1" si="34"/>
        <v>-1.2900586993253143</v>
      </c>
      <c r="D300" s="9" t="str">
        <f t="shared" ca="1" si="29"/>
        <v>L</v>
      </c>
      <c r="E300" s="1">
        <f t="shared" ca="1" si="30"/>
        <v>223</v>
      </c>
      <c r="F300" s="5">
        <f t="shared" ca="1" si="31"/>
        <v>131.42701365180562</v>
      </c>
      <c r="G300" s="18">
        <f t="shared" ca="1" si="32"/>
        <v>-2.8237744398814999</v>
      </c>
      <c r="H300" s="5"/>
      <c r="J300" s="32">
        <v>-1012</v>
      </c>
      <c r="K300" s="32">
        <v>110992</v>
      </c>
    </row>
    <row r="301" spans="1:11">
      <c r="A301" s="34">
        <f t="shared" ca="1" si="28"/>
        <v>0.41904314530323217</v>
      </c>
      <c r="B301" s="22">
        <f t="shared" ca="1" si="33"/>
        <v>128.22531639600035</v>
      </c>
      <c r="C301" s="24">
        <f t="shared" ca="1" si="34"/>
        <v>0.50950516279398528</v>
      </c>
      <c r="D301" s="9" t="str">
        <f t="shared" ca="1" si="29"/>
        <v>W</v>
      </c>
      <c r="E301" s="1">
        <f t="shared" ca="1" si="30"/>
        <v>224</v>
      </c>
      <c r="F301" s="5">
        <f t="shared" ca="1" si="31"/>
        <v>131.42701365180562</v>
      </c>
      <c r="G301" s="18">
        <f t="shared" ca="1" si="32"/>
        <v>-2.4361028732552992</v>
      </c>
      <c r="H301" s="5"/>
      <c r="J301" s="33">
        <v>-1012</v>
      </c>
      <c r="K301" s="33">
        <v>109980</v>
      </c>
    </row>
    <row r="302" spans="1:11">
      <c r="A302" s="34">
        <f t="shared" ca="1" si="28"/>
        <v>0.33025095643898084</v>
      </c>
      <c r="B302" s="22">
        <f t="shared" ca="1" si="33"/>
        <v>128.73685416155831</v>
      </c>
      <c r="C302" s="24">
        <f t="shared" ca="1" si="34"/>
        <v>0.51153776555796071</v>
      </c>
      <c r="D302" s="9" t="str">
        <f t="shared" ca="1" si="29"/>
        <v>W</v>
      </c>
      <c r="E302" s="1">
        <f t="shared" ca="1" si="30"/>
        <v>225</v>
      </c>
      <c r="F302" s="5">
        <f t="shared" ca="1" si="31"/>
        <v>131.42701365180562</v>
      </c>
      <c r="G302" s="18">
        <f t="shared" ca="1" si="32"/>
        <v>-2.0468847427169337</v>
      </c>
      <c r="H302" s="5"/>
      <c r="J302" s="32">
        <v>45</v>
      </c>
      <c r="K302" s="32">
        <v>110025</v>
      </c>
    </row>
    <row r="303" spans="1:11">
      <c r="A303" s="34">
        <f t="shared" ca="1" si="28"/>
        <v>0.17094674952037003</v>
      </c>
      <c r="B303" s="22">
        <f t="shared" ca="1" si="33"/>
        <v>129.25043263867735</v>
      </c>
      <c r="C303" s="24">
        <f t="shared" ca="1" si="34"/>
        <v>0.51357847711904014</v>
      </c>
      <c r="D303" s="9" t="str">
        <f t="shared" ca="1" si="29"/>
        <v>W</v>
      </c>
      <c r="E303" s="1">
        <f t="shared" ca="1" si="30"/>
        <v>226</v>
      </c>
      <c r="F303" s="5">
        <f t="shared" ca="1" si="31"/>
        <v>131.42701365180562</v>
      </c>
      <c r="G303" s="18">
        <f t="shared" ca="1" si="32"/>
        <v>-1.6561138784563469</v>
      </c>
      <c r="H303" s="5"/>
      <c r="J303" s="33">
        <v>-988</v>
      </c>
      <c r="K303" s="33">
        <v>109037</v>
      </c>
    </row>
    <row r="304" spans="1:11">
      <c r="A304" s="34">
        <f t="shared" ca="1" si="28"/>
        <v>0.14076565208572411</v>
      </c>
      <c r="B304" s="22">
        <f t="shared" ca="1" si="33"/>
        <v>129.76605996850353</v>
      </c>
      <c r="C304" s="24">
        <f t="shared" ca="1" si="34"/>
        <v>0.51562732982617376</v>
      </c>
      <c r="D304" s="9" t="str">
        <f t="shared" ca="1" si="29"/>
        <v>W</v>
      </c>
      <c r="E304" s="1">
        <f t="shared" ca="1" si="30"/>
        <v>227</v>
      </c>
      <c r="F304" s="5">
        <f t="shared" ca="1" si="31"/>
        <v>131.42701365180562</v>
      </c>
      <c r="G304" s="18">
        <f t="shared" ca="1" si="32"/>
        <v>-1.2637840860498601</v>
      </c>
      <c r="H304" s="5"/>
      <c r="J304" s="32">
        <v>100</v>
      </c>
      <c r="K304" s="32">
        <v>109137</v>
      </c>
    </row>
    <row r="305" spans="1:11">
      <c r="A305" s="34">
        <f t="shared" ca="1" si="28"/>
        <v>5.5950738515060827E-2</v>
      </c>
      <c r="B305" s="22">
        <f t="shared" ca="1" si="33"/>
        <v>130.28374432466097</v>
      </c>
      <c r="C305" s="24">
        <f t="shared" ca="1" si="34"/>
        <v>0.51768435615744579</v>
      </c>
      <c r="D305" s="9" t="str">
        <f t="shared" ca="1" si="29"/>
        <v>W</v>
      </c>
      <c r="E305" s="1">
        <f t="shared" ca="1" si="30"/>
        <v>228</v>
      </c>
      <c r="F305" s="5">
        <f t="shared" ca="1" si="31"/>
        <v>131.42701365180562</v>
      </c>
      <c r="G305" s="18">
        <f t="shared" ca="1" si="32"/>
        <v>-0.86988914636191628</v>
      </c>
      <c r="H305" s="5"/>
      <c r="J305" s="33">
        <v>75</v>
      </c>
      <c r="K305" s="33">
        <v>109212</v>
      </c>
    </row>
    <row r="306" spans="1:11">
      <c r="A306" s="34">
        <f t="shared" ca="1" si="28"/>
        <v>0.47498273935228408</v>
      </c>
      <c r="B306" s="22">
        <f t="shared" ca="1" si="33"/>
        <v>130.80349391338135</v>
      </c>
      <c r="C306" s="24">
        <f t="shared" ca="1" si="34"/>
        <v>0.51974958872037291</v>
      </c>
      <c r="D306" s="9" t="str">
        <f t="shared" ca="1" si="29"/>
        <v>W</v>
      </c>
      <c r="E306" s="1">
        <f t="shared" ca="1" si="30"/>
        <v>229</v>
      </c>
      <c r="F306" s="5">
        <f t="shared" ca="1" si="31"/>
        <v>131.42701365180562</v>
      </c>
      <c r="G306" s="18">
        <f t="shared" ca="1" si="32"/>
        <v>-0.47442281544659587</v>
      </c>
      <c r="H306" s="5"/>
      <c r="J306" s="33">
        <v>55</v>
      </c>
      <c r="K306" s="33">
        <v>109267</v>
      </c>
    </row>
    <row r="307" spans="1:11">
      <c r="A307" s="34">
        <f t="shared" ca="1" si="28"/>
        <v>0.51762911337233275</v>
      </c>
      <c r="B307" s="22">
        <f t="shared" ca="1" si="33"/>
        <v>131.32531697363399</v>
      </c>
      <c r="C307" s="24">
        <f t="shared" ca="1" si="34"/>
        <v>0.52182306025264324</v>
      </c>
      <c r="D307" s="9" t="str">
        <f t="shared" ca="1" si="29"/>
        <v>W</v>
      </c>
      <c r="E307" s="1">
        <f t="shared" ca="1" si="30"/>
        <v>230</v>
      </c>
      <c r="F307" s="5">
        <f t="shared" ca="1" si="31"/>
        <v>131.42701365180562</v>
      </c>
      <c r="G307" s="18">
        <f t="shared" ca="1" si="32"/>
        <v>-7.7378824448574607E-2</v>
      </c>
      <c r="H307" s="5"/>
      <c r="J307" s="33">
        <v>-627</v>
      </c>
      <c r="K307" s="33">
        <v>108640</v>
      </c>
    </row>
    <row r="308" spans="1:11">
      <c r="A308" s="34">
        <f t="shared" ca="1" si="28"/>
        <v>0.15714502723040735</v>
      </c>
      <c r="B308" s="22">
        <f t="shared" ca="1" si="33"/>
        <v>131.8492217772565</v>
      </c>
      <c r="C308" s="24">
        <f t="shared" ca="1" si="34"/>
        <v>0.52390480362251424</v>
      </c>
      <c r="D308" s="9" t="str">
        <f t="shared" ca="1" si="29"/>
        <v>W</v>
      </c>
      <c r="E308" s="1">
        <f t="shared" ca="1" si="30"/>
        <v>231</v>
      </c>
      <c r="F308" s="5">
        <f t="shared" ca="1" si="31"/>
        <v>131.8492217772565</v>
      </c>
      <c r="G308" s="18">
        <f t="shared" ca="1" si="32"/>
        <v>0</v>
      </c>
      <c r="H308" s="5"/>
      <c r="J308" s="33">
        <v>100</v>
      </c>
      <c r="K308" s="33">
        <v>108740</v>
      </c>
    </row>
    <row r="309" spans="1:11">
      <c r="A309" s="34">
        <f t="shared" ca="1" si="28"/>
        <v>5.2359444777001274E-2</v>
      </c>
      <c r="B309" s="22">
        <f t="shared" ca="1" si="33"/>
        <v>132.37521662908591</v>
      </c>
      <c r="C309" s="24">
        <f t="shared" ca="1" si="34"/>
        <v>0.52599485182940953</v>
      </c>
      <c r="D309" s="9" t="str">
        <f t="shared" ca="1" si="29"/>
        <v>W</v>
      </c>
      <c r="E309" s="1">
        <f t="shared" ca="1" si="30"/>
        <v>232</v>
      </c>
      <c r="F309" s="5">
        <f t="shared" ca="1" si="31"/>
        <v>132.37521662908591</v>
      </c>
      <c r="G309" s="18">
        <f t="shared" ca="1" si="32"/>
        <v>0</v>
      </c>
      <c r="H309" s="5"/>
      <c r="J309" s="32">
        <v>30</v>
      </c>
      <c r="K309" s="32">
        <v>108770</v>
      </c>
    </row>
    <row r="310" spans="1:11">
      <c r="A310" s="34">
        <f t="shared" ca="1" si="28"/>
        <v>9.7859943097416746E-2</v>
      </c>
      <c r="B310" s="22">
        <f t="shared" ca="1" si="33"/>
        <v>132.90330986709023</v>
      </c>
      <c r="C310" s="24">
        <f t="shared" ca="1" si="34"/>
        <v>0.52809323800431685</v>
      </c>
      <c r="D310" s="9" t="str">
        <f t="shared" ca="1" si="29"/>
        <v>W</v>
      </c>
      <c r="E310" s="1">
        <f t="shared" ca="1" si="30"/>
        <v>233</v>
      </c>
      <c r="F310" s="5">
        <f t="shared" ca="1" si="31"/>
        <v>132.90330986709023</v>
      </c>
      <c r="G310" s="18">
        <f t="shared" ca="1" si="32"/>
        <v>0</v>
      </c>
      <c r="H310" s="5"/>
      <c r="J310" s="32">
        <v>50</v>
      </c>
      <c r="K310" s="32">
        <v>108820</v>
      </c>
    </row>
    <row r="311" spans="1:11">
      <c r="A311" s="34">
        <f t="shared" ca="1" si="28"/>
        <v>0.7500686925940645</v>
      </c>
      <c r="B311" s="22">
        <f t="shared" ca="1" si="33"/>
        <v>133.4335098625007</v>
      </c>
      <c r="C311" s="24">
        <f t="shared" ca="1" si="34"/>
        <v>0.53019999541047014</v>
      </c>
      <c r="D311" s="9" t="str">
        <f t="shared" ca="1" si="29"/>
        <v>W</v>
      </c>
      <c r="E311" s="1">
        <f t="shared" ca="1" si="30"/>
        <v>234</v>
      </c>
      <c r="F311" s="5">
        <f t="shared" ca="1" si="31"/>
        <v>133.4335098625007</v>
      </c>
      <c r="G311" s="18">
        <f t="shared" ca="1" si="32"/>
        <v>0</v>
      </c>
      <c r="H311" s="5"/>
      <c r="J311" s="32">
        <v>45</v>
      </c>
      <c r="K311" s="32">
        <v>108865</v>
      </c>
    </row>
    <row r="312" spans="1:11">
      <c r="A312" s="34">
        <f t="shared" ca="1" si="28"/>
        <v>0.17772289056985979</v>
      </c>
      <c r="B312" s="22">
        <f t="shared" ca="1" si="33"/>
        <v>133.9658250199445</v>
      </c>
      <c r="C312" s="24">
        <f t="shared" ca="1" si="34"/>
        <v>0.53231515744380431</v>
      </c>
      <c r="D312" s="9" t="str">
        <f t="shared" ca="1" si="29"/>
        <v>W</v>
      </c>
      <c r="E312" s="1">
        <f t="shared" ca="1" si="30"/>
        <v>235</v>
      </c>
      <c r="F312" s="5">
        <f t="shared" ca="1" si="31"/>
        <v>133.9658250199445</v>
      </c>
      <c r="G312" s="18">
        <f t="shared" ca="1" si="32"/>
        <v>0</v>
      </c>
      <c r="H312" s="5"/>
      <c r="J312" s="33">
        <v>65</v>
      </c>
      <c r="K312" s="33">
        <v>108930</v>
      </c>
    </row>
    <row r="313" spans="1:11">
      <c r="A313" s="34">
        <f t="shared" ca="1" si="28"/>
        <v>0.24448652250487424</v>
      </c>
      <c r="B313" s="22">
        <f t="shared" ca="1" si="33"/>
        <v>134.50026377757791</v>
      </c>
      <c r="C313" s="24">
        <f t="shared" ca="1" si="34"/>
        <v>0.53443875763340998</v>
      </c>
      <c r="D313" s="9" t="str">
        <f t="shared" ca="1" si="29"/>
        <v>W</v>
      </c>
      <c r="E313" s="1">
        <f t="shared" ca="1" si="30"/>
        <v>236</v>
      </c>
      <c r="F313" s="5">
        <f t="shared" ca="1" si="31"/>
        <v>134.50026377757791</v>
      </c>
      <c r="G313" s="18">
        <f t="shared" ca="1" si="32"/>
        <v>0</v>
      </c>
      <c r="H313" s="5"/>
      <c r="J313" s="33">
        <v>90</v>
      </c>
      <c r="K313" s="33">
        <v>109020</v>
      </c>
    </row>
    <row r="314" spans="1:11">
      <c r="F314" s="20">
        <f ca="1">MAX(F14:F313)-B1</f>
        <v>34.500263777577914</v>
      </c>
      <c r="G314" s="20">
        <f ca="1">MIN(G14:G313)</f>
        <v>-9.4254075150200336</v>
      </c>
      <c r="J314" s="33">
        <v>540</v>
      </c>
      <c r="K314" s="33">
        <v>109560</v>
      </c>
    </row>
    <row r="315" spans="1:11">
      <c r="J315" s="33">
        <v>-1014</v>
      </c>
      <c r="K315" s="33">
        <v>108546</v>
      </c>
    </row>
    <row r="316" spans="1:11">
      <c r="J316" s="33">
        <v>-631.75</v>
      </c>
      <c r="K316" s="33">
        <v>107914.25</v>
      </c>
    </row>
    <row r="317" spans="1:11">
      <c r="J317" s="32">
        <v>150</v>
      </c>
      <c r="K317" s="32">
        <v>108064.25</v>
      </c>
    </row>
    <row r="318" spans="1:11">
      <c r="J318" s="32">
        <v>-624</v>
      </c>
      <c r="K318" s="32">
        <v>107440.25</v>
      </c>
    </row>
    <row r="319" spans="1:11">
      <c r="J319" s="32">
        <v>-642.5</v>
      </c>
      <c r="K319" s="32">
        <v>106797.75</v>
      </c>
    </row>
    <row r="320" spans="1:11">
      <c r="J320" s="32">
        <v>80</v>
      </c>
      <c r="K320" s="32">
        <v>106877.75</v>
      </c>
    </row>
    <row r="321" spans="10:11">
      <c r="J321" s="33">
        <v>120</v>
      </c>
      <c r="K321" s="33">
        <v>106997.75</v>
      </c>
    </row>
    <row r="322" spans="10:11">
      <c r="J322" s="32">
        <v>3267</v>
      </c>
      <c r="K322" s="32">
        <v>110264.75</v>
      </c>
    </row>
    <row r="323" spans="10:11">
      <c r="J323" s="32">
        <v>-984</v>
      </c>
      <c r="K323" s="32">
        <v>109280.75</v>
      </c>
    </row>
    <row r="324" spans="10:11">
      <c r="J324" s="33">
        <v>1705.5</v>
      </c>
      <c r="K324" s="33">
        <v>110986.25</v>
      </c>
    </row>
    <row r="325" spans="10:11">
      <c r="J325" s="32">
        <v>398.75</v>
      </c>
      <c r="K325" s="32">
        <v>111385</v>
      </c>
    </row>
    <row r="326" spans="10:11">
      <c r="J326" s="32">
        <v>85.5</v>
      </c>
      <c r="K326" s="32">
        <v>111470.5</v>
      </c>
    </row>
    <row r="327" spans="10:11">
      <c r="J327" s="33">
        <v>140</v>
      </c>
      <c r="K327" s="33">
        <v>111610.5</v>
      </c>
    </row>
    <row r="328" spans="10:11">
      <c r="J328" s="32">
        <v>-794.5</v>
      </c>
      <c r="K328" s="32">
        <v>110816</v>
      </c>
    </row>
    <row r="329" spans="10:11">
      <c r="J329" s="33">
        <v>52.25</v>
      </c>
      <c r="K329" s="33">
        <v>110868.25</v>
      </c>
    </row>
    <row r="330" spans="10:11">
      <c r="J330" s="32">
        <v>115</v>
      </c>
      <c r="K330" s="32">
        <v>110983.25</v>
      </c>
    </row>
    <row r="331" spans="10:11">
      <c r="J331" s="33">
        <v>75</v>
      </c>
      <c r="K331" s="33">
        <v>111058.25</v>
      </c>
    </row>
    <row r="332" spans="10:11">
      <c r="J332" s="33">
        <v>-322.5</v>
      </c>
      <c r="K332" s="33">
        <v>110735.75</v>
      </c>
    </row>
    <row r="333" spans="10:11">
      <c r="J333" s="32">
        <v>85</v>
      </c>
      <c r="K333" s="32">
        <v>110820.75</v>
      </c>
    </row>
    <row r="334" spans="10:11">
      <c r="J334" s="33">
        <v>-990</v>
      </c>
      <c r="K334" s="33">
        <v>109830.75</v>
      </c>
    </row>
    <row r="335" spans="10:11">
      <c r="J335" s="33">
        <v>489.5</v>
      </c>
      <c r="K335" s="33">
        <v>110320.25</v>
      </c>
    </row>
    <row r="336" spans="10:11">
      <c r="J336" s="33">
        <v>-812.5</v>
      </c>
      <c r="K336" s="33">
        <v>109507.75</v>
      </c>
    </row>
    <row r="337" spans="10:11">
      <c r="J337" s="33">
        <v>4750</v>
      </c>
      <c r="K337" s="33">
        <v>114257.75</v>
      </c>
    </row>
    <row r="338" spans="10:11">
      <c r="J338" s="33">
        <v>-986</v>
      </c>
      <c r="K338" s="33">
        <v>113271.75</v>
      </c>
    </row>
    <row r="339" spans="10:11">
      <c r="J339" s="32">
        <v>-986</v>
      </c>
      <c r="K339" s="32">
        <v>112285.75</v>
      </c>
    </row>
    <row r="340" spans="10:11">
      <c r="J340" s="33">
        <v>75</v>
      </c>
      <c r="K340" s="33">
        <v>112360.75</v>
      </c>
    </row>
    <row r="341" spans="10:11">
      <c r="J341" s="33">
        <v>70</v>
      </c>
      <c r="K341" s="33">
        <v>112430.75</v>
      </c>
    </row>
    <row r="342" spans="10:11">
      <c r="J342" s="32">
        <v>160</v>
      </c>
      <c r="K342" s="32">
        <v>112590.75</v>
      </c>
    </row>
    <row r="343" spans="10:11">
      <c r="J343" s="32">
        <v>65</v>
      </c>
      <c r="K343" s="32">
        <v>112655.75</v>
      </c>
    </row>
    <row r="344" spans="10:11">
      <c r="J344" s="33">
        <v>55</v>
      </c>
      <c r="K344" s="33">
        <v>112710.75</v>
      </c>
    </row>
    <row r="345" spans="10:11">
      <c r="J345" s="32">
        <v>60</v>
      </c>
      <c r="K345" s="32">
        <v>112770.75</v>
      </c>
    </row>
    <row r="346" spans="10:11">
      <c r="J346" s="33">
        <v>75</v>
      </c>
      <c r="K346" s="33">
        <v>112845.75</v>
      </c>
    </row>
    <row r="347" spans="10:11">
      <c r="J347" s="32">
        <v>110</v>
      </c>
      <c r="K347" s="32">
        <v>112955.75</v>
      </c>
    </row>
    <row r="348" spans="10:11">
      <c r="J348" s="32">
        <v>105</v>
      </c>
      <c r="K348" s="32">
        <v>113060.75</v>
      </c>
    </row>
    <row r="349" spans="10:11">
      <c r="J349" s="32">
        <v>-1008</v>
      </c>
      <c r="K349" s="32">
        <v>112052.75</v>
      </c>
    </row>
    <row r="350" spans="10:11">
      <c r="J350" s="33">
        <v>2016</v>
      </c>
      <c r="K350" s="33">
        <v>114068.75</v>
      </c>
    </row>
    <row r="351" spans="10:11">
      <c r="J351" s="32">
        <v>50</v>
      </c>
      <c r="K351" s="32">
        <v>114118.75</v>
      </c>
    </row>
    <row r="352" spans="10:11">
      <c r="J352" s="33">
        <v>70</v>
      </c>
      <c r="K352" s="33">
        <v>114188.75</v>
      </c>
    </row>
    <row r="353" spans="10:11">
      <c r="J353" s="32">
        <v>30</v>
      </c>
      <c r="K353" s="32">
        <v>114218.75</v>
      </c>
    </row>
    <row r="354" spans="10:11">
      <c r="J354" s="32">
        <v>70</v>
      </c>
      <c r="K354" s="32">
        <v>114288.75</v>
      </c>
    </row>
    <row r="355" spans="10:11">
      <c r="J355" s="32">
        <v>40</v>
      </c>
      <c r="K355" s="32">
        <v>114328.75</v>
      </c>
    </row>
    <row r="356" spans="10:11">
      <c r="J356" s="32">
        <v>-936</v>
      </c>
      <c r="K356" s="32">
        <v>113392.75</v>
      </c>
    </row>
    <row r="357" spans="10:11">
      <c r="J357" s="33">
        <v>558</v>
      </c>
      <c r="K357" s="33">
        <v>113950.75</v>
      </c>
    </row>
    <row r="358" spans="10:11">
      <c r="J358" s="32">
        <v>160</v>
      </c>
      <c r="K358" s="32">
        <v>114110.75</v>
      </c>
    </row>
    <row r="359" spans="10:11">
      <c r="J359" s="32">
        <v>85</v>
      </c>
      <c r="K359" s="32">
        <v>114195.75</v>
      </c>
    </row>
    <row r="360" spans="10:11">
      <c r="J360" s="33">
        <v>-970.75</v>
      </c>
      <c r="K360" s="33">
        <v>113225</v>
      </c>
    </row>
    <row r="361" spans="10:11">
      <c r="J361" s="32">
        <v>30</v>
      </c>
      <c r="K361" s="32">
        <v>113255</v>
      </c>
    </row>
    <row r="362" spans="10:11">
      <c r="J362" s="32">
        <v>2910</v>
      </c>
      <c r="K362" s="32">
        <v>116165</v>
      </c>
    </row>
    <row r="363" spans="10:11">
      <c r="J363" s="32">
        <v>-639</v>
      </c>
      <c r="K363" s="32">
        <v>115526</v>
      </c>
    </row>
    <row r="364" spans="10:11">
      <c r="J364" s="33">
        <v>100</v>
      </c>
      <c r="K364" s="33">
        <v>115626</v>
      </c>
    </row>
    <row r="365" spans="10:11">
      <c r="J365" s="32">
        <v>85</v>
      </c>
      <c r="K365" s="32">
        <v>115711</v>
      </c>
    </row>
    <row r="366" spans="10:11">
      <c r="J366" s="33">
        <v>30</v>
      </c>
      <c r="K366" s="33">
        <v>115741</v>
      </c>
    </row>
    <row r="367" spans="10:11">
      <c r="J367" s="33">
        <v>55</v>
      </c>
      <c r="K367" s="33">
        <v>115796</v>
      </c>
    </row>
    <row r="368" spans="10:11">
      <c r="J368" s="33">
        <v>50</v>
      </c>
      <c r="K368" s="33">
        <v>115846</v>
      </c>
    </row>
    <row r="369" spans="10:11">
      <c r="J369" s="33">
        <v>55</v>
      </c>
      <c r="K369" s="33">
        <v>115901</v>
      </c>
    </row>
    <row r="370" spans="10:11">
      <c r="J370" s="33">
        <v>85</v>
      </c>
      <c r="K370" s="33">
        <v>115986</v>
      </c>
    </row>
    <row r="371" spans="10:11">
      <c r="J371" s="33">
        <v>65</v>
      </c>
      <c r="K371" s="33">
        <v>116051</v>
      </c>
    </row>
    <row r="372" spans="10:11">
      <c r="J372" s="32">
        <v>-996</v>
      </c>
      <c r="K372" s="32">
        <v>115055</v>
      </c>
    </row>
    <row r="373" spans="10:11">
      <c r="J373" s="33">
        <v>80</v>
      </c>
      <c r="K373" s="33">
        <v>115135</v>
      </c>
    </row>
    <row r="374" spans="10:11">
      <c r="J374" s="33">
        <v>75</v>
      </c>
      <c r="K374" s="33">
        <v>115210</v>
      </c>
    </row>
    <row r="375" spans="10:11">
      <c r="J375" s="32">
        <v>85.5</v>
      </c>
      <c r="K375" s="32">
        <v>115295.5</v>
      </c>
    </row>
    <row r="376" spans="10:11">
      <c r="J376" s="32">
        <v>40</v>
      </c>
      <c r="K376" s="32">
        <v>115335.5</v>
      </c>
    </row>
    <row r="377" spans="10:11">
      <c r="J377" s="33">
        <v>-806</v>
      </c>
      <c r="K377" s="33">
        <v>114529.5</v>
      </c>
    </row>
    <row r="378" spans="10:11">
      <c r="J378" s="32">
        <v>85</v>
      </c>
      <c r="K378" s="32">
        <v>114614.5</v>
      </c>
    </row>
    <row r="379" spans="10:11">
      <c r="J379" s="33">
        <v>542.5</v>
      </c>
      <c r="K379" s="33">
        <v>115157</v>
      </c>
    </row>
    <row r="380" spans="10:11">
      <c r="J380" s="33">
        <v>-1001</v>
      </c>
      <c r="K380" s="33">
        <v>114156</v>
      </c>
    </row>
    <row r="381" spans="10:11">
      <c r="J381" s="32">
        <v>60</v>
      </c>
      <c r="K381" s="32">
        <v>114216</v>
      </c>
    </row>
    <row r="382" spans="10:11">
      <c r="J382" s="33">
        <v>879.75</v>
      </c>
      <c r="K382" s="33">
        <v>115095.75</v>
      </c>
    </row>
    <row r="383" spans="10:11">
      <c r="J383" s="33">
        <v>30</v>
      </c>
      <c r="K383" s="33">
        <v>115125.75</v>
      </c>
    </row>
    <row r="384" spans="10:11">
      <c r="J384" s="32">
        <v>90</v>
      </c>
      <c r="K384" s="32">
        <v>115215.75</v>
      </c>
    </row>
    <row r="385" spans="10:11">
      <c r="J385" s="33">
        <v>-1012</v>
      </c>
      <c r="K385" s="33">
        <v>114203.75</v>
      </c>
    </row>
    <row r="386" spans="10:11">
      <c r="J386" s="33">
        <v>3213</v>
      </c>
      <c r="K386" s="33">
        <v>117416.75</v>
      </c>
    </row>
    <row r="387" spans="10:11">
      <c r="J387" s="33">
        <v>-832.5</v>
      </c>
      <c r="K387" s="33">
        <v>116584.25</v>
      </c>
    </row>
    <row r="388" spans="10:11">
      <c r="J388" s="33">
        <v>66.5</v>
      </c>
      <c r="K388" s="33">
        <v>116650.75</v>
      </c>
    </row>
    <row r="389" spans="10:11">
      <c r="J389" s="33">
        <v>42.75</v>
      </c>
      <c r="K389" s="33">
        <v>116693.5</v>
      </c>
    </row>
    <row r="390" spans="10:11">
      <c r="J390" s="32">
        <v>254</v>
      </c>
      <c r="K390" s="32">
        <v>116947.5</v>
      </c>
    </row>
    <row r="391" spans="10:11">
      <c r="J391" s="33">
        <v>-833</v>
      </c>
      <c r="K391" s="33">
        <v>116114.5</v>
      </c>
    </row>
    <row r="392" spans="10:11">
      <c r="J392" s="32">
        <v>100</v>
      </c>
      <c r="K392" s="32">
        <v>116214.5</v>
      </c>
    </row>
    <row r="393" spans="10:11">
      <c r="J393" s="33">
        <v>60</v>
      </c>
      <c r="K393" s="33">
        <v>116274.5</v>
      </c>
    </row>
    <row r="394" spans="10:11">
      <c r="J394" s="33">
        <v>-992</v>
      </c>
      <c r="K394" s="33">
        <v>115282.5</v>
      </c>
    </row>
    <row r="395" spans="10:11">
      <c r="J395" s="32">
        <v>75</v>
      </c>
      <c r="K395" s="32">
        <v>115357.5</v>
      </c>
    </row>
    <row r="396" spans="10:11">
      <c r="J396" s="32">
        <v>596.75</v>
      </c>
      <c r="K396" s="32">
        <v>115954.25</v>
      </c>
    </row>
    <row r="397" spans="10:11">
      <c r="J397" s="33">
        <v>-652.5</v>
      </c>
      <c r="K397" s="33">
        <v>115301.75</v>
      </c>
    </row>
    <row r="398" spans="10:11">
      <c r="J398" s="33">
        <v>1815</v>
      </c>
      <c r="K398" s="33">
        <v>117116.75</v>
      </c>
    </row>
    <row r="399" spans="10:11">
      <c r="J399" s="33">
        <v>-720</v>
      </c>
      <c r="K399" s="33">
        <v>116396.75</v>
      </c>
    </row>
    <row r="400" spans="10:11">
      <c r="J400" s="33">
        <v>55.25</v>
      </c>
      <c r="K400" s="33">
        <v>116452</v>
      </c>
    </row>
    <row r="401" spans="10:11">
      <c r="J401" s="32">
        <v>80</v>
      </c>
      <c r="K401" s="32">
        <v>116532</v>
      </c>
    </row>
    <row r="402" spans="10:11">
      <c r="J402" s="32">
        <v>-989</v>
      </c>
      <c r="K402" s="32">
        <v>115543</v>
      </c>
    </row>
    <row r="403" spans="10:11">
      <c r="J403" s="33">
        <v>547.25</v>
      </c>
      <c r="K403" s="33">
        <v>116090.25</v>
      </c>
    </row>
    <row r="404" spans="10:11">
      <c r="J404" s="33">
        <v>174</v>
      </c>
      <c r="K404" s="33">
        <v>116264.25</v>
      </c>
    </row>
    <row r="405" spans="10:11">
      <c r="J405" s="32">
        <v>1638</v>
      </c>
      <c r="K405" s="32">
        <v>117902.25</v>
      </c>
    </row>
    <row r="406" spans="10:11">
      <c r="J406" s="33">
        <v>135</v>
      </c>
      <c r="K406" s="33">
        <v>118037.25</v>
      </c>
    </row>
    <row r="407" spans="10:11">
      <c r="J407" s="32">
        <v>50</v>
      </c>
      <c r="K407" s="32">
        <v>118087.25</v>
      </c>
    </row>
    <row r="408" spans="10:11">
      <c r="J408" s="33">
        <v>-1001</v>
      </c>
      <c r="K408" s="33">
        <v>117086.25</v>
      </c>
    </row>
    <row r="409" spans="10:11">
      <c r="J409" s="32">
        <v>3864</v>
      </c>
      <c r="K409" s="32">
        <v>120950.25</v>
      </c>
    </row>
    <row r="410" spans="10:11">
      <c r="J410" s="33">
        <v>155</v>
      </c>
      <c r="K410" s="33">
        <v>121105.25</v>
      </c>
    </row>
    <row r="411" spans="10:11">
      <c r="J411" s="33">
        <v>85</v>
      </c>
      <c r="K411" s="33">
        <v>121190.25</v>
      </c>
    </row>
    <row r="412" spans="10:11">
      <c r="J412" s="32">
        <v>65</v>
      </c>
      <c r="K412" s="32">
        <v>121255.25</v>
      </c>
    </row>
    <row r="413" spans="10:11">
      <c r="J413" s="32">
        <v>1268.25</v>
      </c>
      <c r="K413" s="32">
        <v>122523.5</v>
      </c>
    </row>
    <row r="414" spans="10:11">
      <c r="J414" s="32">
        <v>100</v>
      </c>
      <c r="K414" s="32">
        <v>122623.5</v>
      </c>
    </row>
    <row r="415" spans="10:11">
      <c r="J415" s="33">
        <v>65</v>
      </c>
      <c r="K415" s="33">
        <v>122688.5</v>
      </c>
    </row>
    <row r="416" spans="10:11">
      <c r="J416" s="32">
        <v>1858.5</v>
      </c>
      <c r="K416" s="32">
        <v>124547</v>
      </c>
    </row>
    <row r="417" spans="10:11">
      <c r="J417" s="32">
        <v>226.5</v>
      </c>
      <c r="K417" s="32">
        <v>124773.5</v>
      </c>
    </row>
    <row r="418" spans="10:11">
      <c r="J418" s="32">
        <v>-1012</v>
      </c>
      <c r="K418" s="32">
        <v>123761.5</v>
      </c>
    </row>
    <row r="419" spans="10:11">
      <c r="J419" s="33">
        <v>60</v>
      </c>
      <c r="K419" s="33">
        <v>123821.5</v>
      </c>
    </row>
    <row r="420" spans="10:11">
      <c r="J420" s="32">
        <v>-431.25</v>
      </c>
      <c r="K420" s="32">
        <v>123390.25</v>
      </c>
    </row>
    <row r="421" spans="10:11">
      <c r="J421" s="32">
        <v>55</v>
      </c>
      <c r="K421" s="32">
        <v>123445.25</v>
      </c>
    </row>
    <row r="422" spans="10:11">
      <c r="J422" s="33">
        <v>65</v>
      </c>
      <c r="K422" s="33">
        <v>123510.25</v>
      </c>
    </row>
    <row r="423" spans="10:11">
      <c r="J423" s="33">
        <v>90</v>
      </c>
      <c r="K423" s="33">
        <v>123600.25</v>
      </c>
    </row>
    <row r="424" spans="10:11">
      <c r="J424" s="33">
        <v>-1020</v>
      </c>
      <c r="K424" s="33">
        <v>122580.25</v>
      </c>
    </row>
    <row r="425" spans="10:11">
      <c r="J425" s="32">
        <v>172</v>
      </c>
      <c r="K425" s="32">
        <v>122752.25</v>
      </c>
    </row>
    <row r="426" spans="10:11">
      <c r="J426" s="32">
        <v>321.75</v>
      </c>
      <c r="K426" s="32">
        <v>123074</v>
      </c>
    </row>
    <row r="427" spans="10:11">
      <c r="J427" s="33">
        <v>228.25</v>
      </c>
      <c r="K427" s="33">
        <v>123302.25</v>
      </c>
    </row>
    <row r="428" spans="10:11">
      <c r="J428" s="32">
        <v>55</v>
      </c>
      <c r="K428" s="32">
        <v>123357.25</v>
      </c>
    </row>
    <row r="429" spans="10:11">
      <c r="J429" s="33">
        <v>115</v>
      </c>
      <c r="K429" s="33">
        <v>123472.25</v>
      </c>
    </row>
    <row r="430" spans="10:11">
      <c r="J430" s="33">
        <v>229.25</v>
      </c>
      <c r="K430" s="33">
        <v>123701.5</v>
      </c>
    </row>
    <row r="431" spans="10:11">
      <c r="J431" s="32">
        <v>145</v>
      </c>
      <c r="K431" s="32">
        <v>123846.5</v>
      </c>
    </row>
    <row r="432" spans="10:11">
      <c r="J432" s="32">
        <v>-728</v>
      </c>
      <c r="K432" s="32">
        <v>123118.5</v>
      </c>
    </row>
    <row r="433" spans="10:11">
      <c r="J433" s="32">
        <v>120</v>
      </c>
      <c r="K433" s="32">
        <v>123238.5</v>
      </c>
    </row>
    <row r="434" spans="10:11">
      <c r="J434" s="33">
        <v>85</v>
      </c>
      <c r="K434" s="33">
        <v>123323.5</v>
      </c>
    </row>
    <row r="435" spans="10:11">
      <c r="J435" s="33">
        <v>105</v>
      </c>
      <c r="K435" s="33">
        <v>123428.5</v>
      </c>
    </row>
    <row r="436" spans="10:11">
      <c r="J436" s="33">
        <v>65</v>
      </c>
      <c r="K436" s="33">
        <v>123493.5</v>
      </c>
    </row>
    <row r="437" spans="10:11">
      <c r="J437" s="33">
        <v>-999</v>
      </c>
      <c r="K437" s="33">
        <v>122494.5</v>
      </c>
    </row>
    <row r="438" spans="10:11">
      <c r="J438" s="32">
        <v>3661</v>
      </c>
      <c r="K438" s="32">
        <v>126155.5</v>
      </c>
    </row>
    <row r="439" spans="10:11">
      <c r="J439" s="33">
        <v>120</v>
      </c>
      <c r="K439" s="33">
        <v>126275.5</v>
      </c>
    </row>
    <row r="440" spans="10:11">
      <c r="J440" s="33">
        <v>130</v>
      </c>
      <c r="K440" s="33">
        <v>126405.5</v>
      </c>
    </row>
    <row r="441" spans="10:11">
      <c r="J441" s="33">
        <v>-649</v>
      </c>
      <c r="K441" s="33">
        <v>125756.5</v>
      </c>
    </row>
    <row r="442" spans="10:11">
      <c r="J442" s="33">
        <v>60</v>
      </c>
      <c r="K442" s="33">
        <v>125816.5</v>
      </c>
    </row>
    <row r="443" spans="10:11">
      <c r="J443" s="33">
        <v>-1008</v>
      </c>
      <c r="K443" s="33">
        <v>124808.5</v>
      </c>
    </row>
    <row r="444" spans="10:11">
      <c r="J444" s="33">
        <v>55</v>
      </c>
      <c r="K444" s="33">
        <v>124863.5</v>
      </c>
    </row>
    <row r="445" spans="10:11">
      <c r="J445" s="33">
        <v>-1026</v>
      </c>
      <c r="K445" s="33">
        <v>123837.5</v>
      </c>
    </row>
    <row r="446" spans="10:11">
      <c r="J446" s="32">
        <v>95</v>
      </c>
      <c r="K446" s="32">
        <v>123932.5</v>
      </c>
    </row>
    <row r="447" spans="10:11">
      <c r="J447" s="33">
        <v>150</v>
      </c>
      <c r="K447" s="33">
        <v>124082.5</v>
      </c>
    </row>
    <row r="448" spans="10:11">
      <c r="J448" s="33">
        <v>-549</v>
      </c>
      <c r="K448" s="33">
        <v>123533.5</v>
      </c>
    </row>
    <row r="449" spans="10:11">
      <c r="J449" s="33">
        <v>95</v>
      </c>
      <c r="K449" s="33">
        <v>123628.5</v>
      </c>
    </row>
    <row r="450" spans="10:11">
      <c r="J450" s="32">
        <v>50</v>
      </c>
      <c r="K450" s="32">
        <v>123678.5</v>
      </c>
    </row>
    <row r="451" spans="10:11">
      <c r="J451" s="32">
        <v>95</v>
      </c>
      <c r="K451" s="32">
        <v>123773.5</v>
      </c>
    </row>
    <row r="452" spans="10:11">
      <c r="J452" s="32">
        <v>-1012</v>
      </c>
      <c r="K452" s="32">
        <v>122761.5</v>
      </c>
    </row>
    <row r="453" spans="10:11">
      <c r="J453" s="32">
        <v>-819</v>
      </c>
      <c r="K453" s="32">
        <v>121942.5</v>
      </c>
    </row>
    <row r="454" spans="10:11">
      <c r="J454" s="33">
        <v>95</v>
      </c>
      <c r="K454" s="33">
        <v>122037.5</v>
      </c>
    </row>
    <row r="455" spans="10:11">
      <c r="J455" s="33">
        <v>100</v>
      </c>
      <c r="K455" s="33">
        <v>122137.5</v>
      </c>
    </row>
    <row r="456" spans="10:11">
      <c r="J456" s="33">
        <v>-986</v>
      </c>
      <c r="K456" s="33">
        <v>121151.5</v>
      </c>
    </row>
    <row r="457" spans="10:11">
      <c r="J457" s="33">
        <v>5070</v>
      </c>
      <c r="K457" s="33">
        <v>126221.5</v>
      </c>
    </row>
    <row r="458" spans="10:11">
      <c r="J458" s="33">
        <v>-1008</v>
      </c>
      <c r="K458" s="33">
        <v>125213.5</v>
      </c>
    </row>
    <row r="459" spans="10:11">
      <c r="J459" s="33">
        <v>45</v>
      </c>
      <c r="K459" s="33">
        <v>125258.5</v>
      </c>
    </row>
    <row r="460" spans="10:11">
      <c r="J460" s="33">
        <v>95</v>
      </c>
      <c r="K460" s="33">
        <v>125353.5</v>
      </c>
    </row>
    <row r="461" spans="10:11">
      <c r="J461" s="33">
        <v>2983.5</v>
      </c>
      <c r="K461" s="33">
        <v>128337</v>
      </c>
    </row>
    <row r="462" spans="10:11">
      <c r="J462" s="33">
        <v>-884</v>
      </c>
      <c r="K462" s="33">
        <v>127453</v>
      </c>
    </row>
    <row r="463" spans="10:11">
      <c r="J463" s="32">
        <v>105</v>
      </c>
      <c r="K463" s="32">
        <v>127558</v>
      </c>
    </row>
    <row r="464" spans="10:11">
      <c r="J464" s="32">
        <v>55</v>
      </c>
      <c r="K464" s="32">
        <v>127613</v>
      </c>
    </row>
    <row r="465" spans="10:11">
      <c r="J465" s="33">
        <v>-990</v>
      </c>
      <c r="K465" s="33">
        <v>126623</v>
      </c>
    </row>
    <row r="466" spans="10:11">
      <c r="J466" s="32">
        <v>100</v>
      </c>
      <c r="K466" s="32">
        <v>126723</v>
      </c>
    </row>
    <row r="467" spans="10:11">
      <c r="J467" s="32">
        <v>-986</v>
      </c>
      <c r="K467" s="32">
        <v>125737</v>
      </c>
    </row>
    <row r="468" spans="10:11">
      <c r="J468" s="33">
        <v>80</v>
      </c>
      <c r="K468" s="33">
        <v>125817</v>
      </c>
    </row>
    <row r="469" spans="10:11">
      <c r="J469" s="32">
        <v>55</v>
      </c>
      <c r="K469" s="32">
        <v>125872</v>
      </c>
    </row>
    <row r="470" spans="10:11">
      <c r="J470" s="32">
        <v>160</v>
      </c>
      <c r="K470" s="32">
        <v>126032</v>
      </c>
    </row>
    <row r="471" spans="10:11">
      <c r="J471" s="33">
        <v>-957</v>
      </c>
      <c r="K471" s="33">
        <v>125075</v>
      </c>
    </row>
    <row r="472" spans="10:11">
      <c r="J472" s="32">
        <v>7410</v>
      </c>
      <c r="K472" s="32">
        <v>132485</v>
      </c>
    </row>
    <row r="473" spans="10:11">
      <c r="J473" s="33">
        <v>50</v>
      </c>
      <c r="K473" s="33">
        <v>132535</v>
      </c>
    </row>
    <row r="474" spans="10:11">
      <c r="J474" s="33">
        <v>65</v>
      </c>
      <c r="K474" s="33">
        <v>132600</v>
      </c>
    </row>
    <row r="475" spans="10:11">
      <c r="J475" s="33">
        <v>60</v>
      </c>
      <c r="K475" s="33">
        <v>132660</v>
      </c>
    </row>
    <row r="476" spans="10:11">
      <c r="J476" s="32">
        <v>35</v>
      </c>
      <c r="K476" s="32">
        <v>132695</v>
      </c>
    </row>
    <row r="477" spans="10:11">
      <c r="J477" s="32">
        <v>120</v>
      </c>
      <c r="K477" s="32">
        <v>132815</v>
      </c>
    </row>
    <row r="478" spans="10:11">
      <c r="J478" s="32">
        <v>110</v>
      </c>
      <c r="K478" s="32">
        <v>132925</v>
      </c>
    </row>
    <row r="479" spans="10:11">
      <c r="J479" s="32">
        <v>70</v>
      </c>
      <c r="K479" s="32">
        <v>132995</v>
      </c>
    </row>
    <row r="480" spans="10:11">
      <c r="J480" s="32">
        <v>95</v>
      </c>
      <c r="K480" s="32">
        <v>133090</v>
      </c>
    </row>
    <row r="481" spans="10:11">
      <c r="J481" s="32">
        <v>30</v>
      </c>
      <c r="K481" s="32">
        <v>133120</v>
      </c>
    </row>
    <row r="482" spans="10:11">
      <c r="J482" s="33">
        <v>80</v>
      </c>
      <c r="K482" s="33">
        <v>133200</v>
      </c>
    </row>
    <row r="483" spans="10:11">
      <c r="J483" s="33">
        <v>85</v>
      </c>
      <c r="K483" s="33">
        <v>133285</v>
      </c>
    </row>
    <row r="484" spans="10:11">
      <c r="J484" s="33">
        <v>35</v>
      </c>
      <c r="K484" s="33">
        <v>133320</v>
      </c>
    </row>
    <row r="485" spans="10:11">
      <c r="J485" s="32">
        <v>40</v>
      </c>
      <c r="K485" s="32">
        <v>133360</v>
      </c>
    </row>
    <row r="486" spans="10:11">
      <c r="J486" s="32">
        <v>80</v>
      </c>
      <c r="K486" s="32">
        <v>133440</v>
      </c>
    </row>
    <row r="487" spans="10:11">
      <c r="J487" s="32">
        <v>-644</v>
      </c>
      <c r="K487" s="32">
        <v>132796</v>
      </c>
    </row>
    <row r="488" spans="10:11">
      <c r="J488" s="32">
        <v>115</v>
      </c>
      <c r="K488" s="32">
        <v>132911</v>
      </c>
    </row>
    <row r="489" spans="10:11">
      <c r="J489" s="33">
        <v>-814</v>
      </c>
      <c r="K489" s="33">
        <v>132097</v>
      </c>
    </row>
    <row r="490" spans="10:11">
      <c r="J490" s="33">
        <v>-1012</v>
      </c>
      <c r="K490" s="33">
        <v>131085</v>
      </c>
    </row>
    <row r="491" spans="10:11">
      <c r="J491" s="33">
        <v>50</v>
      </c>
      <c r="K491" s="33">
        <v>131135</v>
      </c>
    </row>
    <row r="492" spans="10:11">
      <c r="J492" s="32">
        <v>40</v>
      </c>
      <c r="K492" s="32">
        <v>131175</v>
      </c>
    </row>
    <row r="493" spans="10:11">
      <c r="J493" s="32">
        <v>75</v>
      </c>
      <c r="K493" s="32">
        <v>131250</v>
      </c>
    </row>
    <row r="494" spans="10:11">
      <c r="J494" s="33">
        <v>-700</v>
      </c>
      <c r="K494" s="33">
        <v>130550</v>
      </c>
    </row>
    <row r="495" spans="10:11">
      <c r="J495" s="32">
        <v>85</v>
      </c>
      <c r="K495" s="32">
        <v>130635</v>
      </c>
    </row>
    <row r="496" spans="10:11">
      <c r="J496" s="32">
        <v>45</v>
      </c>
      <c r="K496" s="32">
        <v>130680</v>
      </c>
    </row>
    <row r="497" spans="10:11">
      <c r="J497" s="33">
        <v>50</v>
      </c>
      <c r="K497" s="33">
        <v>130730</v>
      </c>
    </row>
    <row r="498" spans="10:11">
      <c r="J498" s="33">
        <v>936.25</v>
      </c>
      <c r="K498" s="33">
        <v>131666.25</v>
      </c>
    </row>
    <row r="499" spans="10:11">
      <c r="J499" s="32">
        <v>45</v>
      </c>
      <c r="K499" s="32">
        <v>131711.25</v>
      </c>
    </row>
    <row r="500" spans="10:11">
      <c r="J500" s="32">
        <v>35</v>
      </c>
      <c r="K500" s="32">
        <v>131746.25</v>
      </c>
    </row>
    <row r="501" spans="10:11">
      <c r="J501" s="32">
        <v>25</v>
      </c>
      <c r="K501" s="32">
        <v>131771.25</v>
      </c>
    </row>
    <row r="502" spans="10:11">
      <c r="J502" s="32">
        <v>25</v>
      </c>
      <c r="K502" s="32">
        <v>131796.25</v>
      </c>
    </row>
    <row r="503" spans="10:11">
      <c r="J503" s="32">
        <v>45</v>
      </c>
      <c r="K503" s="32">
        <v>131841.25</v>
      </c>
    </row>
    <row r="504" spans="10:11">
      <c r="J504" s="32">
        <v>50</v>
      </c>
      <c r="K504" s="32">
        <v>131891.25</v>
      </c>
    </row>
    <row r="505" spans="10:11">
      <c r="J505" s="32">
        <v>15</v>
      </c>
      <c r="K505" s="32">
        <v>131906.25</v>
      </c>
    </row>
    <row r="506" spans="10:11">
      <c r="J506" s="32">
        <v>20</v>
      </c>
      <c r="K506" s="32">
        <v>131926.25</v>
      </c>
    </row>
    <row r="507" spans="10:11">
      <c r="J507" s="32">
        <v>3793.5</v>
      </c>
      <c r="K507" s="32">
        <v>135719.75</v>
      </c>
    </row>
    <row r="508" spans="10:11">
      <c r="J508" s="32">
        <v>60</v>
      </c>
      <c r="K508" s="32">
        <v>135779.75</v>
      </c>
    </row>
    <row r="509" spans="10:11">
      <c r="J509" s="32">
        <v>70</v>
      </c>
      <c r="K509" s="32">
        <v>135849.75</v>
      </c>
    </row>
    <row r="510" spans="10:11">
      <c r="J510" s="32">
        <v>-1023</v>
      </c>
      <c r="K510" s="32">
        <v>134826.75</v>
      </c>
    </row>
    <row r="511" spans="10:11">
      <c r="J511" s="33">
        <v>42.75</v>
      </c>
      <c r="K511" s="33">
        <v>134869.5</v>
      </c>
    </row>
    <row r="512" spans="10:11">
      <c r="J512" s="33">
        <v>-627</v>
      </c>
      <c r="K512" s="33">
        <v>134242.5</v>
      </c>
    </row>
    <row r="513" spans="10:11">
      <c r="J513" s="33">
        <v>20</v>
      </c>
      <c r="K513" s="33">
        <v>134262.5</v>
      </c>
    </row>
    <row r="514" spans="10:11">
      <c r="J514" s="32">
        <v>-800</v>
      </c>
      <c r="K514" s="32">
        <v>133462.5</v>
      </c>
    </row>
    <row r="515" spans="10:11">
      <c r="J515" s="32">
        <v>60</v>
      </c>
      <c r="K515" s="32">
        <v>133522.5</v>
      </c>
    </row>
    <row r="516" spans="10:11">
      <c r="J516" s="33">
        <v>20</v>
      </c>
      <c r="K516" s="33">
        <v>133542.5</v>
      </c>
    </row>
    <row r="517" spans="10:11">
      <c r="J517" s="32">
        <v>50</v>
      </c>
      <c r="K517" s="32">
        <v>133592.5</v>
      </c>
    </row>
    <row r="518" spans="10:11">
      <c r="J518" s="32">
        <v>70</v>
      </c>
      <c r="K518" s="32">
        <v>133662.5</v>
      </c>
    </row>
    <row r="519" spans="10:11">
      <c r="J519" s="32">
        <v>15</v>
      </c>
      <c r="K519" s="32">
        <v>133677.5</v>
      </c>
    </row>
    <row r="520" spans="10:11">
      <c r="J520" s="33">
        <v>60</v>
      </c>
      <c r="K520" s="33">
        <v>133737.5</v>
      </c>
    </row>
    <row r="521" spans="10:11">
      <c r="J521" s="33">
        <v>30</v>
      </c>
      <c r="K521" s="33">
        <v>133767.5</v>
      </c>
    </row>
    <row r="522" spans="10:11">
      <c r="J522" s="32">
        <v>35</v>
      </c>
      <c r="K522" s="32">
        <v>133802.5</v>
      </c>
    </row>
    <row r="523" spans="10:11">
      <c r="J523" s="32">
        <v>30</v>
      </c>
      <c r="K523" s="32">
        <v>133832.5</v>
      </c>
    </row>
    <row r="524" spans="10:11">
      <c r="J524" s="33">
        <v>50</v>
      </c>
      <c r="K524" s="33">
        <v>133882.5</v>
      </c>
    </row>
    <row r="525" spans="10:11">
      <c r="J525" s="32">
        <v>25</v>
      </c>
      <c r="K525" s="32">
        <v>133907.5</v>
      </c>
    </row>
    <row r="526" spans="10:11">
      <c r="J526" s="33">
        <v>9.5</v>
      </c>
      <c r="K526" s="33">
        <v>133917</v>
      </c>
    </row>
    <row r="527" spans="10:11">
      <c r="J527" s="33">
        <v>25</v>
      </c>
      <c r="K527" s="33">
        <v>133942</v>
      </c>
    </row>
    <row r="528" spans="10:11">
      <c r="J528" s="32">
        <v>61.75</v>
      </c>
      <c r="K528" s="32">
        <v>134003.75</v>
      </c>
    </row>
    <row r="529" spans="10:11">
      <c r="J529" s="33">
        <v>-990</v>
      </c>
      <c r="K529" s="33">
        <v>133013.75</v>
      </c>
    </row>
    <row r="530" spans="10:11">
      <c r="J530" s="32">
        <v>50</v>
      </c>
      <c r="K530" s="32">
        <v>133063.75</v>
      </c>
    </row>
    <row r="531" spans="10:11">
      <c r="J531" s="33">
        <v>60</v>
      </c>
      <c r="K531" s="33">
        <v>133123.75</v>
      </c>
    </row>
    <row r="532" spans="10:11">
      <c r="J532" s="33">
        <v>65</v>
      </c>
      <c r="K532" s="33">
        <v>133188.75</v>
      </c>
    </row>
    <row r="533" spans="10:11">
      <c r="J533" s="33">
        <v>70</v>
      </c>
      <c r="K533" s="33">
        <v>133258.75</v>
      </c>
    </row>
    <row r="534" spans="10:11">
      <c r="J534" s="33">
        <v>40</v>
      </c>
      <c r="K534" s="33">
        <v>133298.75</v>
      </c>
    </row>
    <row r="535" spans="10:11">
      <c r="J535" s="33">
        <v>30</v>
      </c>
      <c r="K535" s="33">
        <v>133328.75</v>
      </c>
    </row>
    <row r="536" spans="10:11">
      <c r="J536" s="33">
        <v>12.75</v>
      </c>
      <c r="K536" s="33">
        <v>133341.5</v>
      </c>
    </row>
    <row r="537" spans="10:11">
      <c r="J537" s="32">
        <v>45</v>
      </c>
      <c r="K537" s="32">
        <v>133386.5</v>
      </c>
    </row>
    <row r="538" spans="10:11">
      <c r="J538" s="32">
        <v>40</v>
      </c>
      <c r="K538" s="32">
        <v>133426.5</v>
      </c>
    </row>
    <row r="539" spans="10:11">
      <c r="J539" s="33">
        <v>15</v>
      </c>
      <c r="K539" s="33">
        <v>133441.5</v>
      </c>
    </row>
    <row r="540" spans="10:11">
      <c r="J540" s="33">
        <v>15</v>
      </c>
      <c r="K540" s="33">
        <v>133456.5</v>
      </c>
    </row>
    <row r="541" spans="10:11">
      <c r="J541" s="33">
        <v>-1040</v>
      </c>
      <c r="K541" s="33">
        <v>132416.5</v>
      </c>
    </row>
    <row r="542" spans="10:11">
      <c r="J542" s="33">
        <v>15</v>
      </c>
      <c r="K542" s="33">
        <v>132431.5</v>
      </c>
    </row>
    <row r="543" spans="10:11">
      <c r="J543" s="33">
        <v>35</v>
      </c>
      <c r="K543" s="33">
        <v>132466.5</v>
      </c>
    </row>
    <row r="544" spans="10:11">
      <c r="J544" s="33">
        <v>80</v>
      </c>
      <c r="K544" s="33">
        <v>132546.5</v>
      </c>
    </row>
    <row r="545" spans="10:11">
      <c r="J545" s="33">
        <v>45</v>
      </c>
      <c r="K545" s="33">
        <v>132591.5</v>
      </c>
    </row>
    <row r="546" spans="10:11">
      <c r="J546" s="32">
        <v>670.5</v>
      </c>
      <c r="K546" s="32">
        <v>133262</v>
      </c>
    </row>
    <row r="547" spans="10:11">
      <c r="J547" s="33">
        <v>50</v>
      </c>
      <c r="K547" s="33">
        <v>133312</v>
      </c>
    </row>
    <row r="548" spans="10:11">
      <c r="J548" s="32">
        <v>-1000</v>
      </c>
      <c r="K548" s="32">
        <v>132312</v>
      </c>
    </row>
    <row r="549" spans="10:11">
      <c r="J549" s="32">
        <v>25</v>
      </c>
      <c r="K549" s="32">
        <v>132337</v>
      </c>
    </row>
    <row r="550" spans="10:11">
      <c r="J550" s="33">
        <v>-1036.75</v>
      </c>
      <c r="K550" s="33">
        <v>131300.25</v>
      </c>
    </row>
    <row r="551" spans="10:11">
      <c r="J551" s="33">
        <v>23.75</v>
      </c>
      <c r="K551" s="33">
        <v>131324</v>
      </c>
    </row>
    <row r="552" spans="10:11">
      <c r="J552" s="32">
        <v>30</v>
      </c>
      <c r="K552" s="32">
        <v>131354</v>
      </c>
    </row>
    <row r="553" spans="10:11">
      <c r="J553" s="32">
        <v>55</v>
      </c>
      <c r="K553" s="32">
        <v>131409</v>
      </c>
    </row>
    <row r="554" spans="10:11">
      <c r="J554" s="32">
        <v>1782</v>
      </c>
      <c r="K554" s="32">
        <v>133191</v>
      </c>
    </row>
    <row r="555" spans="10:11">
      <c r="J555" s="33">
        <v>30</v>
      </c>
      <c r="K555" s="33">
        <v>133221</v>
      </c>
    </row>
    <row r="556" spans="10:11">
      <c r="J556" s="33">
        <v>30</v>
      </c>
      <c r="K556" s="33">
        <v>133251</v>
      </c>
    </row>
    <row r="557" spans="10:11">
      <c r="J557" s="33">
        <v>55</v>
      </c>
      <c r="K557" s="33">
        <v>133306</v>
      </c>
    </row>
    <row r="558" spans="10:11">
      <c r="J558" s="32">
        <v>-440</v>
      </c>
      <c r="K558" s="32">
        <v>132866</v>
      </c>
    </row>
    <row r="559" spans="10:11">
      <c r="J559" s="33">
        <v>60</v>
      </c>
      <c r="K559" s="33">
        <v>132926</v>
      </c>
    </row>
    <row r="560" spans="10:11">
      <c r="J560" s="32">
        <v>75</v>
      </c>
      <c r="K560" s="32">
        <v>133001</v>
      </c>
    </row>
    <row r="561" spans="10:11">
      <c r="J561" s="33">
        <v>-792</v>
      </c>
      <c r="K561" s="33">
        <v>132209</v>
      </c>
    </row>
    <row r="562" spans="10:11">
      <c r="J562" s="32">
        <v>40</v>
      </c>
      <c r="K562" s="32">
        <v>132249</v>
      </c>
    </row>
    <row r="563" spans="10:11">
      <c r="J563" s="33">
        <v>20</v>
      </c>
      <c r="K563" s="33">
        <v>132269</v>
      </c>
    </row>
    <row r="564" spans="10:11">
      <c r="J564" s="32">
        <v>-973</v>
      </c>
      <c r="K564" s="32">
        <v>131296</v>
      </c>
    </row>
    <row r="565" spans="10:11">
      <c r="J565" s="33">
        <v>239.25</v>
      </c>
      <c r="K565" s="33">
        <v>131535.25</v>
      </c>
    </row>
    <row r="566" spans="10:11">
      <c r="J566" s="32">
        <v>45</v>
      </c>
      <c r="K566" s="32">
        <v>131580.25</v>
      </c>
    </row>
    <row r="567" spans="10:11">
      <c r="J567" s="33">
        <v>4490</v>
      </c>
      <c r="K567" s="33">
        <v>136070.25</v>
      </c>
    </row>
    <row r="568" spans="10:11">
      <c r="J568" s="32">
        <v>45</v>
      </c>
      <c r="K568" s="32">
        <v>136115.25</v>
      </c>
    </row>
    <row r="569" spans="10:11">
      <c r="J569" s="32">
        <v>35</v>
      </c>
      <c r="K569" s="32">
        <v>136150.25</v>
      </c>
    </row>
    <row r="570" spans="10:11">
      <c r="J570" s="33">
        <v>55</v>
      </c>
      <c r="K570" s="33">
        <v>136205.25</v>
      </c>
    </row>
    <row r="571" spans="10:11">
      <c r="J571" s="33">
        <v>-1024</v>
      </c>
      <c r="K571" s="33">
        <v>135181.25</v>
      </c>
    </row>
    <row r="572" spans="10:11">
      <c r="J572" s="33">
        <v>55</v>
      </c>
      <c r="K572" s="33">
        <v>135236.25</v>
      </c>
    </row>
    <row r="573" spans="10:11">
      <c r="J573" s="32">
        <v>20</v>
      </c>
      <c r="K573" s="32">
        <v>135256.25</v>
      </c>
    </row>
    <row r="574" spans="10:11">
      <c r="J574" s="33">
        <v>-990</v>
      </c>
      <c r="K574" s="33">
        <v>134266.25</v>
      </c>
    </row>
    <row r="575" spans="10:11">
      <c r="J575" s="32">
        <v>35</v>
      </c>
      <c r="K575" s="32">
        <v>134301.25</v>
      </c>
    </row>
    <row r="576" spans="10:11">
      <c r="J576" s="33">
        <v>85</v>
      </c>
      <c r="K576" s="33">
        <v>134386.25</v>
      </c>
    </row>
    <row r="577" spans="10:11">
      <c r="J577" s="33">
        <v>40</v>
      </c>
      <c r="K577" s="33">
        <v>134426.25</v>
      </c>
    </row>
    <row r="578" spans="10:11">
      <c r="J578" s="32">
        <v>-1022</v>
      </c>
      <c r="K578" s="32">
        <v>133404.25</v>
      </c>
    </row>
    <row r="579" spans="10:11">
      <c r="J579" s="32">
        <v>30</v>
      </c>
      <c r="K579" s="32">
        <v>133434.25</v>
      </c>
    </row>
    <row r="580" spans="10:11">
      <c r="J580" s="33">
        <v>75</v>
      </c>
      <c r="K580" s="33">
        <v>133509.25</v>
      </c>
    </row>
    <row r="581" spans="10:11">
      <c r="J581" s="32">
        <v>30</v>
      </c>
      <c r="K581" s="32">
        <v>133539.25</v>
      </c>
    </row>
    <row r="582" spans="10:11">
      <c r="J582" s="32">
        <v>55</v>
      </c>
      <c r="K582" s="32">
        <v>133594.25</v>
      </c>
    </row>
    <row r="583" spans="10:11">
      <c r="J583" s="33">
        <v>60</v>
      </c>
      <c r="K583" s="33">
        <v>133654.25</v>
      </c>
    </row>
    <row r="584" spans="10:11">
      <c r="J584" s="32">
        <v>531.75</v>
      </c>
      <c r="K584" s="32">
        <v>134186</v>
      </c>
    </row>
    <row r="585" spans="10:11">
      <c r="J585" s="33">
        <v>25</v>
      </c>
      <c r="K585" s="33">
        <v>134211</v>
      </c>
    </row>
    <row r="586" spans="10:11">
      <c r="J586" s="33">
        <v>20</v>
      </c>
      <c r="K586" s="33">
        <v>134231</v>
      </c>
    </row>
    <row r="587" spans="10:11">
      <c r="J587" s="32">
        <v>45</v>
      </c>
      <c r="K587" s="32">
        <v>134276</v>
      </c>
    </row>
    <row r="588" spans="10:11">
      <c r="J588" s="32">
        <v>70</v>
      </c>
      <c r="K588" s="32">
        <v>134346</v>
      </c>
    </row>
    <row r="589" spans="10:11">
      <c r="J589" s="33">
        <v>65</v>
      </c>
      <c r="K589" s="33">
        <v>134411</v>
      </c>
    </row>
    <row r="590" spans="10:11">
      <c r="J590" s="32">
        <v>35</v>
      </c>
      <c r="K590" s="32">
        <v>134446</v>
      </c>
    </row>
    <row r="591" spans="10:11">
      <c r="J591" s="32">
        <v>-1012</v>
      </c>
      <c r="K591" s="32">
        <v>133434</v>
      </c>
    </row>
    <row r="592" spans="10:11">
      <c r="J592" s="33">
        <v>20</v>
      </c>
      <c r="K592" s="33">
        <v>133454</v>
      </c>
    </row>
    <row r="593" spans="10:11">
      <c r="J593" s="33">
        <v>20</v>
      </c>
      <c r="K593" s="33">
        <v>133474</v>
      </c>
    </row>
    <row r="594" spans="10:11">
      <c r="J594" s="33">
        <v>75</v>
      </c>
      <c r="K594" s="33">
        <v>133549</v>
      </c>
    </row>
    <row r="595" spans="10:11">
      <c r="J595" s="33">
        <v>-1064</v>
      </c>
      <c r="K595" s="33">
        <v>132485</v>
      </c>
    </row>
    <row r="596" spans="10:11">
      <c r="J596" s="33">
        <v>14.25</v>
      </c>
      <c r="K596" s="33">
        <v>132499.25</v>
      </c>
    </row>
    <row r="597" spans="10:11">
      <c r="J597" s="32">
        <v>20</v>
      </c>
      <c r="K597" s="32">
        <v>132519.25</v>
      </c>
    </row>
    <row r="598" spans="10:11">
      <c r="J598" s="32">
        <v>25</v>
      </c>
      <c r="K598" s="32">
        <v>132544.25</v>
      </c>
    </row>
    <row r="599" spans="10:11">
      <c r="J599" s="33">
        <v>40</v>
      </c>
      <c r="K599" s="33">
        <v>132584.25</v>
      </c>
    </row>
    <row r="600" spans="10:11">
      <c r="J600" s="33">
        <v>65</v>
      </c>
      <c r="K600" s="33">
        <v>132649.25</v>
      </c>
    </row>
    <row r="601" spans="10:11">
      <c r="J601" s="33">
        <v>-930</v>
      </c>
      <c r="K601" s="33">
        <v>131719.25</v>
      </c>
    </row>
    <row r="602" spans="10:11">
      <c r="J602" s="33">
        <v>-1026</v>
      </c>
      <c r="K602" s="33">
        <v>130693.25</v>
      </c>
    </row>
    <row r="603" spans="10:11">
      <c r="J603" s="33">
        <v>25</v>
      </c>
      <c r="K603" s="33">
        <v>130718.25</v>
      </c>
    </row>
    <row r="604" spans="10:11">
      <c r="J604" s="32">
        <v>60</v>
      </c>
      <c r="K604" s="32">
        <v>130778.25</v>
      </c>
    </row>
    <row r="605" spans="10:11">
      <c r="J605" s="32">
        <v>25</v>
      </c>
      <c r="K605" s="32">
        <v>130803.25</v>
      </c>
    </row>
    <row r="606" spans="10:11">
      <c r="J606" s="33">
        <v>40</v>
      </c>
      <c r="K606" s="33">
        <v>130843.25</v>
      </c>
    </row>
    <row r="607" spans="10:11">
      <c r="J607" s="33">
        <v>85</v>
      </c>
      <c r="K607" s="33">
        <v>130928.25</v>
      </c>
    </row>
    <row r="608" spans="10:11">
      <c r="J608" s="32">
        <v>55</v>
      </c>
      <c r="K608" s="32">
        <v>130983.25</v>
      </c>
    </row>
    <row r="609" spans="10:11">
      <c r="J609" s="33">
        <v>25</v>
      </c>
      <c r="K609" s="33">
        <v>131008.25</v>
      </c>
    </row>
    <row r="610" spans="10:11">
      <c r="J610" s="33">
        <v>40</v>
      </c>
      <c r="K610" s="33">
        <v>131048.25</v>
      </c>
    </row>
    <row r="611" spans="10:11">
      <c r="J611" s="33">
        <v>20</v>
      </c>
      <c r="K611" s="33">
        <v>131068.25</v>
      </c>
    </row>
    <row r="612" spans="10:11">
      <c r="J612" s="33">
        <v>50</v>
      </c>
      <c r="K612" s="33">
        <v>131118.25</v>
      </c>
    </row>
    <row r="613" spans="10:11">
      <c r="J613" s="33">
        <v>20</v>
      </c>
      <c r="K613" s="33">
        <v>131138.25</v>
      </c>
    </row>
    <row r="614" spans="10:11">
      <c r="J614" s="32">
        <v>40</v>
      </c>
      <c r="K614" s="32">
        <v>131178.25</v>
      </c>
    </row>
    <row r="615" spans="10:11">
      <c r="J615" s="33">
        <v>20</v>
      </c>
      <c r="K615" s="33">
        <v>131198.25</v>
      </c>
    </row>
    <row r="616" spans="10:11">
      <c r="J616" s="32">
        <v>25</v>
      </c>
      <c r="K616" s="32">
        <v>131223.25</v>
      </c>
    </row>
    <row r="617" spans="10:11">
      <c r="J617" s="32">
        <v>25</v>
      </c>
      <c r="K617" s="32">
        <v>131248.25</v>
      </c>
    </row>
    <row r="618" spans="10:11">
      <c r="J618" s="33">
        <v>55</v>
      </c>
      <c r="K618" s="33">
        <v>131303.25</v>
      </c>
    </row>
    <row r="619" spans="10:11">
      <c r="J619" s="32">
        <v>-630</v>
      </c>
      <c r="K619" s="32">
        <v>130673.25</v>
      </c>
    </row>
    <row r="620" spans="10:11">
      <c r="J620" s="33">
        <v>75</v>
      </c>
      <c r="K620" s="33">
        <v>130748.25</v>
      </c>
    </row>
    <row r="621" spans="10:11">
      <c r="J621" s="32">
        <v>-568</v>
      </c>
      <c r="K621" s="32">
        <v>130180.25</v>
      </c>
    </row>
    <row r="622" spans="10:11">
      <c r="J622" s="33">
        <v>35</v>
      </c>
      <c r="K622" s="33">
        <v>130215.25</v>
      </c>
    </row>
    <row r="623" spans="10:11">
      <c r="J623" s="33">
        <v>80</v>
      </c>
      <c r="K623" s="33">
        <v>130295.25</v>
      </c>
    </row>
    <row r="624" spans="10:11">
      <c r="J624" s="32">
        <v>-1000</v>
      </c>
      <c r="K624" s="32">
        <v>129295.25</v>
      </c>
    </row>
    <row r="625" spans="10:11">
      <c r="J625" s="33">
        <v>711.75</v>
      </c>
      <c r="K625" s="33">
        <v>130007</v>
      </c>
    </row>
    <row r="626" spans="10:11">
      <c r="J626" s="32">
        <v>65</v>
      </c>
      <c r="K626" s="32">
        <v>130072</v>
      </c>
    </row>
    <row r="627" spans="10:11">
      <c r="J627" s="33">
        <v>60</v>
      </c>
      <c r="K627" s="33">
        <v>130132</v>
      </c>
    </row>
    <row r="628" spans="10:11">
      <c r="J628" s="32">
        <v>75</v>
      </c>
      <c r="K628" s="32">
        <v>130207</v>
      </c>
    </row>
    <row r="629" spans="10:11">
      <c r="J629" s="32">
        <v>61.75</v>
      </c>
      <c r="K629" s="32">
        <v>130268.75</v>
      </c>
    </row>
    <row r="630" spans="10:11">
      <c r="J630" s="33">
        <v>40</v>
      </c>
      <c r="K630" s="33">
        <v>130308.75</v>
      </c>
    </row>
    <row r="631" spans="10:11">
      <c r="J631" s="33">
        <v>60</v>
      </c>
      <c r="K631" s="33">
        <v>130368.75</v>
      </c>
    </row>
    <row r="632" spans="10:11">
      <c r="J632" s="33">
        <v>-966</v>
      </c>
      <c r="K632" s="33">
        <v>129402.75</v>
      </c>
    </row>
    <row r="633" spans="10:11">
      <c r="J633" s="32">
        <v>45</v>
      </c>
      <c r="K633" s="32">
        <v>129447.75</v>
      </c>
    </row>
    <row r="634" spans="10:11">
      <c r="J634" s="32">
        <v>75</v>
      </c>
      <c r="K634" s="32">
        <v>129522.75</v>
      </c>
    </row>
    <row r="635" spans="10:11">
      <c r="J635" s="32">
        <v>120</v>
      </c>
      <c r="K635" s="32">
        <v>129642.75</v>
      </c>
    </row>
    <row r="636" spans="10:11">
      <c r="J636" s="32">
        <v>105</v>
      </c>
      <c r="K636" s="32">
        <v>129747.75</v>
      </c>
    </row>
    <row r="637" spans="10:11">
      <c r="J637" s="33">
        <v>25</v>
      </c>
      <c r="K637" s="33">
        <v>129772.75</v>
      </c>
    </row>
    <row r="638" spans="10:11">
      <c r="J638" s="32">
        <v>90</v>
      </c>
      <c r="K638" s="32">
        <v>129862.75</v>
      </c>
    </row>
    <row r="639" spans="10:11">
      <c r="J639" s="32">
        <v>40</v>
      </c>
      <c r="K639" s="32">
        <v>129902.75</v>
      </c>
    </row>
    <row r="640" spans="10:11">
      <c r="J640" s="32">
        <v>110</v>
      </c>
      <c r="K640" s="32">
        <v>130012.75</v>
      </c>
    </row>
    <row r="641" spans="10:11">
      <c r="J641" s="33">
        <v>-728</v>
      </c>
      <c r="K641" s="33">
        <v>129284.75</v>
      </c>
    </row>
    <row r="642" spans="10:11">
      <c r="J642" s="32">
        <v>50</v>
      </c>
      <c r="K642" s="32">
        <v>129334.75</v>
      </c>
    </row>
    <row r="643" spans="10:11">
      <c r="J643" s="32">
        <v>45</v>
      </c>
      <c r="K643" s="32">
        <v>129379.75</v>
      </c>
    </row>
    <row r="644" spans="10:11">
      <c r="J644" s="32">
        <v>65</v>
      </c>
      <c r="K644" s="32">
        <v>129444.75</v>
      </c>
    </row>
    <row r="645" spans="10:11">
      <c r="J645" s="32">
        <v>70</v>
      </c>
      <c r="K645" s="32">
        <v>129514.75</v>
      </c>
    </row>
    <row r="646" spans="10:11">
      <c r="J646" s="33">
        <v>30</v>
      </c>
      <c r="K646" s="33">
        <v>129544.75</v>
      </c>
    </row>
    <row r="647" spans="10:11">
      <c r="J647" s="32">
        <v>75</v>
      </c>
      <c r="K647" s="32">
        <v>129619.75</v>
      </c>
    </row>
    <row r="648" spans="10:11">
      <c r="J648" s="33">
        <v>-457.5</v>
      </c>
      <c r="K648" s="33">
        <v>129162.25</v>
      </c>
    </row>
    <row r="649" spans="10:11">
      <c r="J649" s="33">
        <v>90</v>
      </c>
      <c r="K649" s="33">
        <v>129252.25</v>
      </c>
    </row>
    <row r="650" spans="10:11">
      <c r="J650" s="33">
        <v>-847</v>
      </c>
      <c r="K650" s="33">
        <v>128405.25</v>
      </c>
    </row>
    <row r="651" spans="10:11">
      <c r="J651" s="32">
        <v>55</v>
      </c>
      <c r="K651" s="32">
        <v>128460.25</v>
      </c>
    </row>
    <row r="652" spans="10:11">
      <c r="J652" s="32">
        <v>60</v>
      </c>
      <c r="K652" s="32">
        <v>128520.25</v>
      </c>
    </row>
    <row r="653" spans="10:11">
      <c r="J653" s="33">
        <v>-988</v>
      </c>
      <c r="K653" s="33">
        <v>127532.25</v>
      </c>
    </row>
    <row r="654" spans="10:11">
      <c r="J654" s="33">
        <v>25</v>
      </c>
      <c r="K654" s="33">
        <v>127557.25</v>
      </c>
    </row>
    <row r="655" spans="10:11">
      <c r="J655" s="32">
        <v>45</v>
      </c>
      <c r="K655" s="32">
        <v>127602.25</v>
      </c>
    </row>
    <row r="656" spans="10:11">
      <c r="J656" s="33">
        <v>-992</v>
      </c>
      <c r="K656" s="33">
        <v>126610.25</v>
      </c>
    </row>
    <row r="657" spans="10:11">
      <c r="J657" s="32">
        <v>30</v>
      </c>
      <c r="K657" s="32">
        <v>126640.25</v>
      </c>
    </row>
    <row r="658" spans="10:11">
      <c r="J658" s="32">
        <v>843.5</v>
      </c>
      <c r="K658" s="32">
        <v>127483.75</v>
      </c>
    </row>
    <row r="659" spans="10:11">
      <c r="J659" s="33">
        <v>85</v>
      </c>
      <c r="K659" s="33">
        <v>127568.75</v>
      </c>
    </row>
    <row r="660" spans="10:11">
      <c r="J660" s="33">
        <v>-805.75</v>
      </c>
      <c r="K660" s="33">
        <v>126763</v>
      </c>
    </row>
    <row r="661" spans="10:11">
      <c r="J661" s="32">
        <v>35</v>
      </c>
      <c r="K661" s="32">
        <v>126798</v>
      </c>
    </row>
    <row r="662" spans="10:11">
      <c r="J662" s="32">
        <v>-1024</v>
      </c>
      <c r="K662" s="32">
        <v>125774</v>
      </c>
    </row>
    <row r="663" spans="10:11">
      <c r="J663" s="32">
        <v>70</v>
      </c>
      <c r="K663" s="32">
        <v>125844</v>
      </c>
    </row>
    <row r="664" spans="10:11">
      <c r="J664" s="33">
        <v>90</v>
      </c>
      <c r="K664" s="33">
        <v>125934</v>
      </c>
    </row>
    <row r="665" spans="10:11">
      <c r="J665" s="32">
        <v>-1022</v>
      </c>
      <c r="K665" s="32">
        <v>124912</v>
      </c>
    </row>
    <row r="666" spans="10:11">
      <c r="J666" s="33">
        <v>199.5</v>
      </c>
      <c r="K666" s="33">
        <v>125111.5</v>
      </c>
    </row>
    <row r="667" spans="10:11">
      <c r="J667" s="32">
        <v>50</v>
      </c>
      <c r="K667" s="32">
        <v>125161.5</v>
      </c>
    </row>
    <row r="668" spans="10:11">
      <c r="J668" s="32">
        <v>45</v>
      </c>
      <c r="K668" s="32">
        <v>125206.5</v>
      </c>
    </row>
    <row r="669" spans="10:11">
      <c r="J669" s="32">
        <v>75</v>
      </c>
      <c r="K669" s="32">
        <v>125281.5</v>
      </c>
    </row>
    <row r="670" spans="10:11">
      <c r="J670" s="32">
        <v>-990</v>
      </c>
      <c r="K670" s="32">
        <v>124291.5</v>
      </c>
    </row>
    <row r="671" spans="10:11">
      <c r="J671" s="32">
        <v>60</v>
      </c>
      <c r="K671" s="32">
        <v>124351.5</v>
      </c>
    </row>
    <row r="672" spans="10:11">
      <c r="J672" s="33">
        <v>5805</v>
      </c>
      <c r="K672" s="33">
        <v>130156.5</v>
      </c>
    </row>
    <row r="673" spans="10:11">
      <c r="J673" s="33">
        <v>30</v>
      </c>
      <c r="K673" s="33">
        <v>130186.5</v>
      </c>
    </row>
    <row r="674" spans="10:11">
      <c r="J674" s="33">
        <v>90</v>
      </c>
      <c r="K674" s="33">
        <v>130276.5</v>
      </c>
    </row>
    <row r="675" spans="10:11">
      <c r="J675" s="32">
        <v>718</v>
      </c>
      <c r="K675" s="32">
        <v>130994.5</v>
      </c>
    </row>
    <row r="676" spans="10:11">
      <c r="J676" s="33">
        <v>100</v>
      </c>
      <c r="K676" s="33">
        <v>131094.5</v>
      </c>
    </row>
    <row r="677" spans="10:11">
      <c r="J677" s="33">
        <v>40</v>
      </c>
      <c r="K677" s="33">
        <v>131134.5</v>
      </c>
    </row>
    <row r="678" spans="10:11">
      <c r="J678" s="32">
        <v>65</v>
      </c>
      <c r="K678" s="32">
        <v>131199.5</v>
      </c>
    </row>
    <row r="679" spans="10:11">
      <c r="J679" s="32">
        <v>613.25</v>
      </c>
      <c r="K679" s="32">
        <v>131812.75</v>
      </c>
    </row>
    <row r="680" spans="10:11">
      <c r="J680" s="33">
        <v>80</v>
      </c>
      <c r="K680" s="33">
        <v>131892.75</v>
      </c>
    </row>
    <row r="681" spans="10:11">
      <c r="J681" s="33">
        <v>-882</v>
      </c>
      <c r="K681" s="33">
        <v>131010.75</v>
      </c>
    </row>
    <row r="682" spans="10:11">
      <c r="J682" s="32">
        <v>55</v>
      </c>
      <c r="K682" s="32">
        <v>131065.75</v>
      </c>
    </row>
    <row r="683" spans="10:11">
      <c r="J683" s="32">
        <v>40</v>
      </c>
      <c r="K683" s="32">
        <v>131105.75</v>
      </c>
    </row>
    <row r="684" spans="10:11">
      <c r="J684" s="32">
        <v>100</v>
      </c>
      <c r="K684" s="32">
        <v>131205.75</v>
      </c>
    </row>
    <row r="685" spans="10:11">
      <c r="J685" s="32">
        <v>50</v>
      </c>
      <c r="K685" s="32">
        <v>131255.75</v>
      </c>
    </row>
    <row r="686" spans="10:11">
      <c r="J686" s="33">
        <v>40</v>
      </c>
      <c r="K686" s="33">
        <v>131295.75</v>
      </c>
    </row>
    <row r="687" spans="10:11">
      <c r="J687" s="32">
        <v>80</v>
      </c>
      <c r="K687" s="32">
        <v>131375.75</v>
      </c>
    </row>
    <row r="688" spans="10:11">
      <c r="J688" s="33">
        <v>40</v>
      </c>
      <c r="K688" s="33">
        <v>131415.75</v>
      </c>
    </row>
    <row r="689" spans="10:11">
      <c r="J689" s="32">
        <v>60</v>
      </c>
      <c r="K689" s="32">
        <v>131475.75</v>
      </c>
    </row>
    <row r="690" spans="10:11">
      <c r="J690" s="32">
        <v>85</v>
      </c>
      <c r="K690" s="32">
        <v>131560.75</v>
      </c>
    </row>
    <row r="691" spans="10:11">
      <c r="J691" s="32">
        <v>3356.25</v>
      </c>
      <c r="K691" s="32">
        <v>134917</v>
      </c>
    </row>
    <row r="692" spans="10:11">
      <c r="J692" s="32">
        <v>-1000</v>
      </c>
      <c r="K692" s="32">
        <v>133917</v>
      </c>
    </row>
    <row r="693" spans="10:11">
      <c r="J693" s="32">
        <v>25</v>
      </c>
      <c r="K693" s="32">
        <v>133942</v>
      </c>
    </row>
    <row r="694" spans="10:11">
      <c r="J694" s="32">
        <v>30</v>
      </c>
      <c r="K694" s="32">
        <v>133972</v>
      </c>
    </row>
    <row r="695" spans="10:11">
      <c r="J695" s="33">
        <v>90</v>
      </c>
      <c r="K695" s="33">
        <v>134062</v>
      </c>
    </row>
    <row r="696" spans="10:11">
      <c r="J696" s="33">
        <v>30</v>
      </c>
      <c r="K696" s="33">
        <v>134092</v>
      </c>
    </row>
    <row r="697" spans="10:11">
      <c r="J697" s="33">
        <v>55</v>
      </c>
      <c r="K697" s="33">
        <v>134147</v>
      </c>
    </row>
    <row r="698" spans="10:11">
      <c r="J698" s="33">
        <v>115</v>
      </c>
      <c r="K698" s="33">
        <v>134262</v>
      </c>
    </row>
    <row r="699" spans="10:11">
      <c r="J699" s="33">
        <v>45</v>
      </c>
      <c r="K699" s="33">
        <v>134307</v>
      </c>
    </row>
    <row r="700" spans="10:11">
      <c r="J700" s="32">
        <v>90</v>
      </c>
      <c r="K700" s="32">
        <v>134397</v>
      </c>
    </row>
    <row r="701" spans="10:11">
      <c r="J701" s="33">
        <v>65</v>
      </c>
      <c r="K701" s="33">
        <v>134462</v>
      </c>
    </row>
    <row r="702" spans="10:11">
      <c r="J702" s="32">
        <v>75</v>
      </c>
      <c r="K702" s="32">
        <v>134537</v>
      </c>
    </row>
    <row r="703" spans="10:11">
      <c r="J703" s="32">
        <v>65</v>
      </c>
      <c r="K703" s="32">
        <v>134602</v>
      </c>
    </row>
    <row r="704" spans="10:11">
      <c r="J704" s="33">
        <v>38.25</v>
      </c>
      <c r="K704" s="33">
        <v>134640.25</v>
      </c>
    </row>
    <row r="705" spans="10:11">
      <c r="J705" s="32">
        <v>80</v>
      </c>
      <c r="K705" s="32">
        <v>134720.25</v>
      </c>
    </row>
    <row r="706" spans="10:11">
      <c r="J706" s="33">
        <v>-984</v>
      </c>
      <c r="K706" s="33">
        <v>133736.25</v>
      </c>
    </row>
    <row r="707" spans="10:11">
      <c r="J707" s="33">
        <v>1504.25</v>
      </c>
      <c r="K707" s="33">
        <v>135240.5</v>
      </c>
    </row>
    <row r="708" spans="10:11">
      <c r="J708" s="32">
        <v>55</v>
      </c>
      <c r="K708" s="32">
        <v>135295.5</v>
      </c>
    </row>
    <row r="709" spans="10:11">
      <c r="J709" s="32">
        <v>95</v>
      </c>
      <c r="K709" s="32">
        <v>135390.5</v>
      </c>
    </row>
    <row r="710" spans="10:11">
      <c r="J710" s="32">
        <v>75</v>
      </c>
      <c r="K710" s="32">
        <v>135465.5</v>
      </c>
    </row>
    <row r="711" spans="10:11">
      <c r="J711" s="33">
        <v>-675</v>
      </c>
      <c r="K711" s="33">
        <v>134790.5</v>
      </c>
    </row>
    <row r="712" spans="10:11">
      <c r="J712" s="32">
        <v>55</v>
      </c>
      <c r="K712" s="32">
        <v>134845.5</v>
      </c>
    </row>
    <row r="713" spans="10:11">
      <c r="J713" s="32">
        <v>85</v>
      </c>
      <c r="K713" s="32">
        <v>134930.5</v>
      </c>
    </row>
    <row r="714" spans="10:11">
      <c r="J714" s="33">
        <v>40</v>
      </c>
      <c r="K714" s="33">
        <v>134970.5</v>
      </c>
    </row>
    <row r="715" spans="10:11">
      <c r="J715" s="33">
        <v>85</v>
      </c>
      <c r="K715" s="33">
        <v>135055.5</v>
      </c>
    </row>
    <row r="716" spans="10:11">
      <c r="J716" s="33">
        <v>100</v>
      </c>
      <c r="K716" s="33">
        <v>135155.5</v>
      </c>
    </row>
    <row r="717" spans="10:11">
      <c r="J717" s="32">
        <v>75</v>
      </c>
      <c r="K717" s="32">
        <v>135230.5</v>
      </c>
    </row>
    <row r="718" spans="10:11">
      <c r="J718" s="32">
        <v>30</v>
      </c>
      <c r="K718" s="32">
        <v>135260.5</v>
      </c>
    </row>
    <row r="719" spans="10:11">
      <c r="J719" s="32">
        <v>70</v>
      </c>
      <c r="K719" s="32">
        <v>135330.5</v>
      </c>
    </row>
    <row r="720" spans="10:11">
      <c r="J720" s="32">
        <v>50</v>
      </c>
      <c r="K720" s="32">
        <v>135380.5</v>
      </c>
    </row>
    <row r="721" spans="10:11">
      <c r="J721" s="33">
        <v>60</v>
      </c>
      <c r="K721" s="33">
        <v>135440.5</v>
      </c>
    </row>
    <row r="722" spans="10:11">
      <c r="J722" s="33">
        <v>-992</v>
      </c>
      <c r="K722" s="33">
        <v>134448.5</v>
      </c>
    </row>
    <row r="723" spans="10:11">
      <c r="J723" s="33">
        <v>2807.75</v>
      </c>
      <c r="K723" s="33">
        <v>137256.25</v>
      </c>
    </row>
    <row r="724" spans="10:11">
      <c r="J724" s="33">
        <v>2346.75</v>
      </c>
      <c r="K724" s="33">
        <v>139603</v>
      </c>
    </row>
    <row r="725" spans="10:11">
      <c r="J725" s="32">
        <v>-896</v>
      </c>
      <c r="K725" s="32">
        <v>138707</v>
      </c>
    </row>
    <row r="726" spans="10:11">
      <c r="J726" s="33">
        <v>70</v>
      </c>
      <c r="K726" s="33">
        <v>138777</v>
      </c>
    </row>
    <row r="727" spans="10:11">
      <c r="J727" s="33">
        <v>-988</v>
      </c>
      <c r="K727" s="33">
        <v>137789</v>
      </c>
    </row>
    <row r="728" spans="10:11">
      <c r="J728" s="33">
        <v>65</v>
      </c>
      <c r="K728" s="33">
        <v>137854</v>
      </c>
    </row>
    <row r="729" spans="10:11">
      <c r="J729" s="32">
        <v>30</v>
      </c>
      <c r="K729" s="32">
        <v>137884</v>
      </c>
    </row>
    <row r="730" spans="10:11">
      <c r="J730" s="33">
        <v>-1000</v>
      </c>
      <c r="K730" s="33">
        <v>136884</v>
      </c>
    </row>
    <row r="731" spans="10:11">
      <c r="J731" s="32">
        <v>45</v>
      </c>
      <c r="K731" s="32">
        <v>136929</v>
      </c>
    </row>
    <row r="732" spans="10:11">
      <c r="J732" s="32">
        <v>-609</v>
      </c>
      <c r="K732" s="32">
        <v>136320</v>
      </c>
    </row>
    <row r="733" spans="10:11">
      <c r="J733" s="33">
        <v>65</v>
      </c>
      <c r="K733" s="33">
        <v>136385</v>
      </c>
    </row>
    <row r="734" spans="10:11">
      <c r="J734" s="32">
        <v>55</v>
      </c>
      <c r="K734" s="32">
        <v>136440</v>
      </c>
    </row>
    <row r="735" spans="10:11">
      <c r="J735" s="32">
        <v>35</v>
      </c>
      <c r="K735" s="32">
        <v>136475</v>
      </c>
    </row>
    <row r="736" spans="10:11">
      <c r="J736" s="33">
        <v>40</v>
      </c>
      <c r="K736" s="33">
        <v>136515</v>
      </c>
    </row>
    <row r="737" spans="10:11">
      <c r="J737" s="32">
        <v>25</v>
      </c>
      <c r="K737" s="32">
        <v>136540</v>
      </c>
    </row>
    <row r="738" spans="10:11">
      <c r="J738" s="32">
        <v>40</v>
      </c>
      <c r="K738" s="32">
        <v>136580</v>
      </c>
    </row>
    <row r="739" spans="10:11">
      <c r="J739" s="32">
        <v>95</v>
      </c>
      <c r="K739" s="32">
        <v>136675</v>
      </c>
    </row>
    <row r="740" spans="10:11">
      <c r="J740" s="32">
        <v>85</v>
      </c>
      <c r="K740" s="32">
        <v>136760</v>
      </c>
    </row>
    <row r="741" spans="10:11">
      <c r="J741" s="33">
        <v>-616</v>
      </c>
      <c r="K741" s="33">
        <v>136144</v>
      </c>
    </row>
    <row r="742" spans="10:11">
      <c r="J742" s="32">
        <v>60</v>
      </c>
      <c r="K742" s="32">
        <v>136204</v>
      </c>
    </row>
    <row r="743" spans="10:11">
      <c r="J743" s="33">
        <v>65</v>
      </c>
      <c r="K743" s="33">
        <v>136269</v>
      </c>
    </row>
    <row r="744" spans="10:11">
      <c r="J744" s="33">
        <v>-277.5</v>
      </c>
      <c r="K744" s="33">
        <v>135991.5</v>
      </c>
    </row>
    <row r="745" spans="10:11">
      <c r="J745" s="32">
        <v>1998.75</v>
      </c>
      <c r="K745" s="32">
        <v>137990.25</v>
      </c>
    </row>
    <row r="746" spans="10:11">
      <c r="J746" s="32">
        <v>50</v>
      </c>
      <c r="K746" s="32">
        <v>138040.25</v>
      </c>
    </row>
    <row r="747" spans="10:11">
      <c r="J747" s="33">
        <v>-1008</v>
      </c>
      <c r="K747" s="33">
        <v>137032.25</v>
      </c>
    </row>
    <row r="748" spans="10:11">
      <c r="J748" s="33">
        <v>35</v>
      </c>
      <c r="K748" s="33">
        <v>137067.25</v>
      </c>
    </row>
    <row r="749" spans="10:11">
      <c r="J749" s="32">
        <v>735</v>
      </c>
      <c r="K749" s="32">
        <v>137802.25</v>
      </c>
    </row>
    <row r="750" spans="10:11">
      <c r="J750" s="33">
        <v>123.75</v>
      </c>
      <c r="K750" s="33">
        <v>137926</v>
      </c>
    </row>
    <row r="751" spans="10:11">
      <c r="J751" s="32">
        <v>40</v>
      </c>
      <c r="K751" s="32">
        <v>137966</v>
      </c>
    </row>
    <row r="752" spans="10:11">
      <c r="J752" s="32">
        <v>135</v>
      </c>
      <c r="K752" s="32">
        <v>138101</v>
      </c>
    </row>
    <row r="753" spans="10:11">
      <c r="J753" s="32">
        <v>55</v>
      </c>
      <c r="K753" s="32">
        <v>138156</v>
      </c>
    </row>
    <row r="754" spans="10:11">
      <c r="J754" s="32">
        <v>75</v>
      </c>
      <c r="K754" s="32">
        <v>138231</v>
      </c>
    </row>
    <row r="755" spans="10:11">
      <c r="J755" s="32">
        <v>80</v>
      </c>
      <c r="K755" s="32">
        <v>138311</v>
      </c>
    </row>
    <row r="756" spans="10:11">
      <c r="J756" s="32">
        <v>35</v>
      </c>
      <c r="K756" s="32">
        <v>138346</v>
      </c>
    </row>
    <row r="757" spans="10:11">
      <c r="J757" s="33">
        <v>30</v>
      </c>
      <c r="K757" s="33">
        <v>138376</v>
      </c>
    </row>
    <row r="758" spans="10:11">
      <c r="J758" s="33">
        <v>90</v>
      </c>
      <c r="K758" s="33">
        <v>138466</v>
      </c>
    </row>
    <row r="759" spans="10:11">
      <c r="J759" s="33">
        <v>100</v>
      </c>
      <c r="K759" s="33">
        <v>138566</v>
      </c>
    </row>
    <row r="760" spans="10:11">
      <c r="J760" s="33">
        <v>30</v>
      </c>
      <c r="K760" s="33">
        <v>138596</v>
      </c>
    </row>
    <row r="761" spans="10:11">
      <c r="J761" s="33">
        <v>95</v>
      </c>
      <c r="K761" s="33">
        <v>138691</v>
      </c>
    </row>
    <row r="762" spans="10:11">
      <c r="J762" s="32">
        <v>-660</v>
      </c>
      <c r="K762" s="32">
        <v>138031</v>
      </c>
    </row>
    <row r="763" spans="10:11">
      <c r="J763" s="33">
        <v>40</v>
      </c>
      <c r="K763" s="33">
        <v>138071</v>
      </c>
    </row>
    <row r="764" spans="10:11">
      <c r="J764" s="33">
        <v>140</v>
      </c>
      <c r="K764" s="33">
        <v>138211</v>
      </c>
    </row>
    <row r="765" spans="10:11">
      <c r="J765" s="32">
        <v>-795</v>
      </c>
      <c r="K765" s="32">
        <v>137416</v>
      </c>
    </row>
    <row r="766" spans="10:11">
      <c r="J766" s="33">
        <v>125</v>
      </c>
      <c r="K766" s="33">
        <v>137541</v>
      </c>
    </row>
    <row r="767" spans="10:11">
      <c r="J767" s="33">
        <v>50</v>
      </c>
      <c r="K767" s="33">
        <v>137591</v>
      </c>
    </row>
    <row r="768" spans="10:11">
      <c r="J768" s="33">
        <v>50</v>
      </c>
      <c r="K768" s="33">
        <v>137641</v>
      </c>
    </row>
    <row r="769" spans="10:11">
      <c r="J769" s="32">
        <v>130</v>
      </c>
      <c r="K769" s="32">
        <v>137771</v>
      </c>
    </row>
    <row r="770" spans="10:11">
      <c r="J770" s="33">
        <v>4394</v>
      </c>
      <c r="K770" s="33">
        <v>142165</v>
      </c>
    </row>
    <row r="771" spans="10:11">
      <c r="J771" s="32">
        <v>95</v>
      </c>
      <c r="K771" s="32">
        <v>142260</v>
      </c>
    </row>
    <row r="772" spans="10:11">
      <c r="J772" s="33">
        <v>-980</v>
      </c>
      <c r="K772" s="33">
        <v>141280</v>
      </c>
    </row>
    <row r="773" spans="10:11">
      <c r="J773" s="33">
        <v>2491.5</v>
      </c>
      <c r="K773" s="33">
        <v>143771.5</v>
      </c>
    </row>
    <row r="774" spans="10:11">
      <c r="J774" s="32">
        <v>130</v>
      </c>
      <c r="K774" s="32">
        <v>143901.5</v>
      </c>
    </row>
    <row r="775" spans="10:11">
      <c r="J775" s="32">
        <v>-1005</v>
      </c>
      <c r="K775" s="32">
        <v>142896.5</v>
      </c>
    </row>
    <row r="776" spans="10:11">
      <c r="J776" s="33">
        <v>75</v>
      </c>
      <c r="K776" s="33">
        <v>142971.5</v>
      </c>
    </row>
    <row r="777" spans="10:11">
      <c r="J777" s="33">
        <v>100</v>
      </c>
      <c r="K777" s="33">
        <v>143071.5</v>
      </c>
    </row>
    <row r="778" spans="10:11">
      <c r="J778" s="32">
        <v>135</v>
      </c>
      <c r="K778" s="32">
        <v>143206.5</v>
      </c>
    </row>
    <row r="779" spans="10:11">
      <c r="J779" s="32">
        <v>95</v>
      </c>
      <c r="K779" s="32">
        <v>143301.5</v>
      </c>
    </row>
    <row r="780" spans="10:11">
      <c r="J780" s="32">
        <v>-744</v>
      </c>
      <c r="K780" s="32">
        <v>142557.5</v>
      </c>
    </row>
    <row r="781" spans="10:11">
      <c r="J781" s="33">
        <v>85.5</v>
      </c>
      <c r="K781" s="33">
        <v>142643</v>
      </c>
    </row>
    <row r="782" spans="10:11">
      <c r="J782" s="33">
        <v>35</v>
      </c>
      <c r="K782" s="33">
        <v>142678</v>
      </c>
    </row>
    <row r="783" spans="10:11">
      <c r="J783" s="33">
        <v>165</v>
      </c>
      <c r="K783" s="33">
        <v>142843</v>
      </c>
    </row>
    <row r="784" spans="10:11">
      <c r="J784" s="33">
        <v>80</v>
      </c>
      <c r="K784" s="33">
        <v>142923</v>
      </c>
    </row>
    <row r="785" spans="10:11">
      <c r="J785" s="33">
        <v>35</v>
      </c>
      <c r="K785" s="33">
        <v>142958</v>
      </c>
    </row>
    <row r="786" spans="10:11">
      <c r="J786" s="33">
        <v>145</v>
      </c>
      <c r="K786" s="33">
        <v>143103</v>
      </c>
    </row>
    <row r="787" spans="10:11">
      <c r="J787" s="32">
        <v>57</v>
      </c>
      <c r="K787" s="32">
        <v>143160</v>
      </c>
    </row>
    <row r="788" spans="10:11">
      <c r="J788" s="32">
        <v>2112.5</v>
      </c>
      <c r="K788" s="32">
        <v>145272.5</v>
      </c>
    </row>
    <row r="789" spans="10:11">
      <c r="J789" s="33">
        <v>50</v>
      </c>
      <c r="K789" s="33">
        <v>145322.5</v>
      </c>
    </row>
    <row r="790" spans="10:11">
      <c r="J790" s="33">
        <v>-922.25</v>
      </c>
      <c r="K790" s="33">
        <v>144400.25</v>
      </c>
    </row>
    <row r="791" spans="10:11">
      <c r="J791" s="32">
        <v>90</v>
      </c>
      <c r="K791" s="32">
        <v>144490.25</v>
      </c>
    </row>
    <row r="792" spans="10:11">
      <c r="J792" s="32">
        <v>-1003</v>
      </c>
      <c r="K792" s="32">
        <v>143487.25</v>
      </c>
    </row>
    <row r="793" spans="10:11">
      <c r="J793" s="32">
        <v>948.75</v>
      </c>
      <c r="K793" s="32">
        <v>144436</v>
      </c>
    </row>
    <row r="794" spans="10:11">
      <c r="J794" s="33">
        <v>-989</v>
      </c>
      <c r="K794" s="33">
        <v>143447</v>
      </c>
    </row>
    <row r="795" spans="10:11">
      <c r="J795" s="33">
        <v>931.5</v>
      </c>
      <c r="K795" s="33">
        <v>144378.5</v>
      </c>
    </row>
    <row r="796" spans="10:11">
      <c r="J796" s="32">
        <v>637</v>
      </c>
      <c r="K796" s="32">
        <v>145015.5</v>
      </c>
    </row>
    <row r="797" spans="10:11">
      <c r="J797" s="33">
        <v>-984</v>
      </c>
      <c r="K797" s="33">
        <v>144031.5</v>
      </c>
    </row>
    <row r="798" spans="10:11">
      <c r="J798" s="33">
        <v>65</v>
      </c>
      <c r="K798" s="33">
        <v>144096.5</v>
      </c>
    </row>
    <row r="799" spans="10:11">
      <c r="J799" s="32">
        <v>105</v>
      </c>
      <c r="K799" s="32">
        <v>144201.5</v>
      </c>
    </row>
    <row r="800" spans="10:11">
      <c r="J800" s="32">
        <v>150</v>
      </c>
      <c r="K800" s="32">
        <v>144351.5</v>
      </c>
    </row>
    <row r="801" spans="10:11">
      <c r="J801" s="32">
        <v>457.5</v>
      </c>
      <c r="K801" s="32">
        <v>144809</v>
      </c>
    </row>
    <row r="802" spans="10:11">
      <c r="J802" s="33">
        <v>213.75</v>
      </c>
      <c r="K802" s="33">
        <v>145022.75</v>
      </c>
    </row>
    <row r="803" spans="10:11">
      <c r="J803" s="33">
        <v>-1014</v>
      </c>
      <c r="K803" s="33">
        <v>144008.75</v>
      </c>
    </row>
    <row r="804" spans="10:11">
      <c r="J804" s="32">
        <v>-854</v>
      </c>
      <c r="K804" s="32">
        <v>143154.75</v>
      </c>
    </row>
    <row r="805" spans="10:11">
      <c r="J805" s="33">
        <v>403.75</v>
      </c>
      <c r="K805" s="33">
        <v>143558.5</v>
      </c>
    </row>
    <row r="806" spans="10:11">
      <c r="J806" s="32">
        <v>85</v>
      </c>
      <c r="K806" s="32">
        <v>143643.5</v>
      </c>
    </row>
    <row r="807" spans="10:11">
      <c r="J807" s="32">
        <v>-513</v>
      </c>
      <c r="K807" s="32">
        <v>143130.5</v>
      </c>
    </row>
    <row r="808" spans="10:11">
      <c r="J808" s="32">
        <v>135</v>
      </c>
      <c r="K808" s="32">
        <v>143265.5</v>
      </c>
    </row>
    <row r="809" spans="10:11">
      <c r="J809" s="33">
        <v>130</v>
      </c>
      <c r="K809" s="33">
        <v>143395.5</v>
      </c>
    </row>
    <row r="810" spans="10:11">
      <c r="J810" s="32">
        <v>-759.5</v>
      </c>
      <c r="K810" s="32">
        <v>142636</v>
      </c>
    </row>
    <row r="811" spans="10:11">
      <c r="J811" s="32">
        <v>47.5</v>
      </c>
      <c r="K811" s="32">
        <v>142683.5</v>
      </c>
    </row>
    <row r="812" spans="10:11">
      <c r="J812" s="32">
        <v>50</v>
      </c>
      <c r="K812" s="32">
        <v>142733.5</v>
      </c>
    </row>
    <row r="813" spans="10:11">
      <c r="J813" s="32">
        <v>40</v>
      </c>
      <c r="K813" s="32">
        <v>142773.5</v>
      </c>
    </row>
    <row r="814" spans="10:11">
      <c r="J814" s="32">
        <v>80</v>
      </c>
      <c r="K814" s="32">
        <v>142853.5</v>
      </c>
    </row>
    <row r="815" spans="10:11">
      <c r="J815" s="32">
        <v>60</v>
      </c>
      <c r="K815" s="32">
        <v>142913.5</v>
      </c>
    </row>
    <row r="816" spans="10:11">
      <c r="J816" s="32">
        <v>40</v>
      </c>
      <c r="K816" s="32">
        <v>142953.5</v>
      </c>
    </row>
    <row r="817" spans="10:11">
      <c r="J817" s="32">
        <v>100</v>
      </c>
      <c r="K817" s="32">
        <v>143053.5</v>
      </c>
    </row>
    <row r="818" spans="10:11">
      <c r="J818" s="32">
        <v>-937.75</v>
      </c>
      <c r="K818" s="32">
        <v>142115.75</v>
      </c>
    </row>
    <row r="819" spans="10:11">
      <c r="J819" s="33">
        <v>65</v>
      </c>
      <c r="K819" s="33">
        <v>142180.75</v>
      </c>
    </row>
    <row r="820" spans="10:11">
      <c r="J820" s="32">
        <v>45</v>
      </c>
      <c r="K820" s="32">
        <v>142225.75</v>
      </c>
    </row>
    <row r="821" spans="10:11">
      <c r="J821" s="33">
        <v>45</v>
      </c>
      <c r="K821" s="33">
        <v>142270.75</v>
      </c>
    </row>
    <row r="822" spans="10:11">
      <c r="J822" s="32">
        <v>100</v>
      </c>
      <c r="K822" s="32">
        <v>142370.75</v>
      </c>
    </row>
    <row r="823" spans="10:11">
      <c r="J823" s="33">
        <v>40</v>
      </c>
      <c r="K823" s="33">
        <v>142410.75</v>
      </c>
    </row>
    <row r="824" spans="10:11">
      <c r="J824" s="33">
        <v>110</v>
      </c>
      <c r="K824" s="33">
        <v>142520.75</v>
      </c>
    </row>
    <row r="825" spans="10:11">
      <c r="J825" s="32">
        <v>80</v>
      </c>
      <c r="K825" s="32">
        <v>142600.75</v>
      </c>
    </row>
    <row r="826" spans="10:11">
      <c r="J826" s="33">
        <v>115</v>
      </c>
      <c r="K826" s="33">
        <v>142715.75</v>
      </c>
    </row>
    <row r="827" spans="10:11">
      <c r="J827" s="33">
        <v>-479.25</v>
      </c>
      <c r="K827" s="33">
        <v>142236.5</v>
      </c>
    </row>
    <row r="828" spans="10:11">
      <c r="J828" s="33">
        <v>-980</v>
      </c>
      <c r="K828" s="33">
        <v>141256.5</v>
      </c>
    </row>
    <row r="829" spans="10:11">
      <c r="J829" s="33">
        <v>80</v>
      </c>
      <c r="K829" s="33">
        <v>141336.5</v>
      </c>
    </row>
    <row r="830" spans="10:11">
      <c r="J830" s="33">
        <v>100</v>
      </c>
      <c r="K830" s="33">
        <v>141436.5</v>
      </c>
    </row>
    <row r="831" spans="10:11">
      <c r="J831" s="33">
        <v>35</v>
      </c>
      <c r="K831" s="33">
        <v>141471.5</v>
      </c>
    </row>
    <row r="832" spans="10:11">
      <c r="J832" s="32">
        <v>120</v>
      </c>
      <c r="K832" s="32">
        <v>141591.5</v>
      </c>
    </row>
    <row r="833" spans="10:11">
      <c r="J833" s="32">
        <v>100</v>
      </c>
      <c r="K833" s="32">
        <v>141691.5</v>
      </c>
    </row>
    <row r="834" spans="10:11">
      <c r="J834" s="32">
        <v>155</v>
      </c>
      <c r="K834" s="32">
        <v>141846.5</v>
      </c>
    </row>
    <row r="835" spans="10:11">
      <c r="J835" s="33">
        <v>50</v>
      </c>
      <c r="K835" s="33">
        <v>141896.5</v>
      </c>
    </row>
    <row r="836" spans="10:11">
      <c r="J836" s="33">
        <v>120</v>
      </c>
      <c r="K836" s="33">
        <v>142016.5</v>
      </c>
    </row>
    <row r="837" spans="10:11">
      <c r="J837" s="33">
        <v>65</v>
      </c>
      <c r="K837" s="33">
        <v>142081.5</v>
      </c>
    </row>
    <row r="838" spans="10:11">
      <c r="J838" s="32">
        <v>40</v>
      </c>
      <c r="K838" s="32">
        <v>142121.5</v>
      </c>
    </row>
    <row r="839" spans="10:11">
      <c r="J839" s="33">
        <v>120</v>
      </c>
      <c r="K839" s="33">
        <v>142241.5</v>
      </c>
    </row>
    <row r="840" spans="10:11">
      <c r="J840" s="32">
        <v>-987</v>
      </c>
      <c r="K840" s="32">
        <v>141254.5</v>
      </c>
    </row>
    <row r="841" spans="10:11">
      <c r="J841" s="32">
        <v>111</v>
      </c>
      <c r="K841" s="32">
        <v>141365.5</v>
      </c>
    </row>
    <row r="842" spans="10:11">
      <c r="J842" s="33">
        <v>60</v>
      </c>
      <c r="K842" s="33">
        <v>141425.5</v>
      </c>
    </row>
    <row r="843" spans="10:11">
      <c r="J843" s="32">
        <v>165</v>
      </c>
      <c r="K843" s="32">
        <v>141590.5</v>
      </c>
    </row>
    <row r="844" spans="10:11">
      <c r="J844" s="32">
        <v>-855</v>
      </c>
      <c r="K844" s="32">
        <v>140735.5</v>
      </c>
    </row>
    <row r="845" spans="10:11">
      <c r="J845" s="32">
        <v>3220.5</v>
      </c>
      <c r="K845" s="32">
        <v>143956</v>
      </c>
    </row>
    <row r="846" spans="10:11">
      <c r="J846" s="33">
        <v>100</v>
      </c>
      <c r="K846" s="33">
        <v>144056</v>
      </c>
    </row>
    <row r="847" spans="10:11">
      <c r="J847" s="32">
        <v>766.5</v>
      </c>
      <c r="K847" s="32">
        <v>144822.5</v>
      </c>
    </row>
    <row r="848" spans="10:11">
      <c r="J848" s="32">
        <v>-1015</v>
      </c>
      <c r="K848" s="32">
        <v>143807.5</v>
      </c>
    </row>
    <row r="849" spans="10:11">
      <c r="J849" s="32">
        <v>335.75</v>
      </c>
      <c r="K849" s="32">
        <v>144143.25</v>
      </c>
    </row>
    <row r="850" spans="10:11">
      <c r="J850" s="32">
        <v>50</v>
      </c>
      <c r="K850" s="32">
        <v>144193.25</v>
      </c>
    </row>
    <row r="851" spans="10:11">
      <c r="J851" s="32">
        <v>40</v>
      </c>
      <c r="K851" s="32">
        <v>144233.25</v>
      </c>
    </row>
    <row r="852" spans="10:11">
      <c r="J852" s="32">
        <v>165</v>
      </c>
      <c r="K852" s="32">
        <v>144398.25</v>
      </c>
    </row>
    <row r="853" spans="10:11">
      <c r="J853" s="32">
        <v>-765</v>
      </c>
      <c r="K853" s="32">
        <v>143633.25</v>
      </c>
    </row>
    <row r="854" spans="10:11">
      <c r="J854" s="32">
        <v>130</v>
      </c>
      <c r="K854" s="32">
        <v>143763.25</v>
      </c>
    </row>
    <row r="855" spans="10:11">
      <c r="J855" s="33">
        <v>30</v>
      </c>
      <c r="K855" s="33">
        <v>143793.25</v>
      </c>
    </row>
    <row r="856" spans="10:11">
      <c r="J856" s="33">
        <v>-1007</v>
      </c>
      <c r="K856" s="33">
        <v>142786.25</v>
      </c>
    </row>
    <row r="857" spans="10:11">
      <c r="J857" s="33">
        <v>90</v>
      </c>
      <c r="K857" s="33">
        <v>142876.25</v>
      </c>
    </row>
    <row r="858" spans="10:11">
      <c r="J858" s="33">
        <v>-800</v>
      </c>
      <c r="K858" s="33">
        <v>142076.25</v>
      </c>
    </row>
    <row r="859" spans="10:11">
      <c r="J859" s="32">
        <v>80</v>
      </c>
      <c r="K859" s="32">
        <v>142156.25</v>
      </c>
    </row>
    <row r="860" spans="10:11">
      <c r="J860" s="32">
        <v>130</v>
      </c>
      <c r="K860" s="32">
        <v>142286.25</v>
      </c>
    </row>
    <row r="861" spans="10:11">
      <c r="J861" s="33">
        <v>-871</v>
      </c>
      <c r="K861" s="33">
        <v>141415.25</v>
      </c>
    </row>
    <row r="862" spans="10:11">
      <c r="J862" s="32">
        <v>165</v>
      </c>
      <c r="K862" s="32">
        <v>141580.25</v>
      </c>
    </row>
    <row r="863" spans="10:11">
      <c r="J863" s="33">
        <v>417</v>
      </c>
      <c r="K863" s="33">
        <v>141997.25</v>
      </c>
    </row>
    <row r="864" spans="10:11">
      <c r="J864" s="32">
        <v>45</v>
      </c>
      <c r="K864" s="32">
        <v>142042.25</v>
      </c>
    </row>
    <row r="865" spans="10:11">
      <c r="J865" s="33">
        <v>99.75</v>
      </c>
      <c r="K865" s="33">
        <v>142142</v>
      </c>
    </row>
    <row r="866" spans="10:11">
      <c r="J866" s="33">
        <v>-247.5</v>
      </c>
      <c r="K866" s="33">
        <v>141894.5</v>
      </c>
    </row>
    <row r="867" spans="10:11">
      <c r="J867" s="32">
        <v>105</v>
      </c>
      <c r="K867" s="32">
        <v>141999.5</v>
      </c>
    </row>
    <row r="868" spans="10:11">
      <c r="J868" s="32">
        <v>282.5</v>
      </c>
      <c r="K868" s="32">
        <v>142282</v>
      </c>
    </row>
    <row r="869" spans="10:11">
      <c r="J869" s="32">
        <v>294.75</v>
      </c>
      <c r="K869" s="32">
        <v>142576.75</v>
      </c>
    </row>
    <row r="870" spans="10:11">
      <c r="J870" s="33">
        <v>50</v>
      </c>
      <c r="K870" s="33">
        <v>142626.75</v>
      </c>
    </row>
    <row r="871" spans="10:11">
      <c r="J871" s="32">
        <v>-986</v>
      </c>
      <c r="K871" s="32">
        <v>141640.75</v>
      </c>
    </row>
    <row r="872" spans="10:11">
      <c r="J872" s="32">
        <v>-710</v>
      </c>
      <c r="K872" s="32">
        <v>140930.75</v>
      </c>
    </row>
    <row r="873" spans="10:11">
      <c r="J873" s="32">
        <v>125</v>
      </c>
      <c r="K873" s="32">
        <v>141055.75</v>
      </c>
    </row>
    <row r="874" spans="10:11">
      <c r="J874" s="33">
        <v>33.25</v>
      </c>
      <c r="K874" s="33">
        <v>141089</v>
      </c>
    </row>
    <row r="875" spans="10:11">
      <c r="J875" s="32">
        <v>60</v>
      </c>
      <c r="K875" s="32">
        <v>141149</v>
      </c>
    </row>
    <row r="876" spans="10:11">
      <c r="J876" s="32">
        <v>75</v>
      </c>
      <c r="K876" s="32">
        <v>141224</v>
      </c>
    </row>
    <row r="877" spans="10:11">
      <c r="J877" s="32">
        <v>80</v>
      </c>
      <c r="K877" s="32">
        <v>141304</v>
      </c>
    </row>
    <row r="878" spans="10:11">
      <c r="J878" s="32">
        <v>3731.25</v>
      </c>
      <c r="K878" s="32">
        <v>145035.25</v>
      </c>
    </row>
    <row r="879" spans="10:11">
      <c r="J879" s="33">
        <v>38.75</v>
      </c>
      <c r="K879" s="33">
        <v>145074</v>
      </c>
    </row>
    <row r="880" spans="10:11">
      <c r="J880" s="32">
        <v>75</v>
      </c>
      <c r="K880" s="32">
        <v>145149</v>
      </c>
    </row>
    <row r="881" spans="10:11">
      <c r="J881" s="33">
        <v>60</v>
      </c>
      <c r="K881" s="33">
        <v>145209</v>
      </c>
    </row>
    <row r="882" spans="10:11">
      <c r="J882" s="33">
        <v>110</v>
      </c>
      <c r="K882" s="33">
        <v>145319</v>
      </c>
    </row>
    <row r="883" spans="10:11">
      <c r="J883" s="33">
        <v>-999</v>
      </c>
      <c r="K883" s="33">
        <v>144320</v>
      </c>
    </row>
    <row r="884" spans="10:11">
      <c r="J884" s="33">
        <v>145</v>
      </c>
      <c r="K884" s="33">
        <v>144465</v>
      </c>
    </row>
    <row r="885" spans="10:11">
      <c r="J885" s="32">
        <v>95</v>
      </c>
      <c r="K885" s="32">
        <v>144560</v>
      </c>
    </row>
    <row r="886" spans="10:11">
      <c r="J886" s="32">
        <v>120</v>
      </c>
      <c r="K886" s="32">
        <v>144680</v>
      </c>
    </row>
    <row r="887" spans="10:11">
      <c r="J887" s="32">
        <v>60</v>
      </c>
      <c r="K887" s="32">
        <v>144740</v>
      </c>
    </row>
    <row r="888" spans="10:11">
      <c r="J888" s="33">
        <v>140</v>
      </c>
      <c r="K888" s="33">
        <v>144880</v>
      </c>
    </row>
    <row r="889" spans="10:11">
      <c r="J889" s="33">
        <v>85.5</v>
      </c>
      <c r="K889" s="33">
        <v>144965.5</v>
      </c>
    </row>
    <row r="890" spans="10:11">
      <c r="J890" s="33">
        <v>60</v>
      </c>
      <c r="K890" s="33">
        <v>145025.5</v>
      </c>
    </row>
    <row r="891" spans="10:11">
      <c r="J891" s="32">
        <v>70</v>
      </c>
      <c r="K891" s="32">
        <v>145095.5</v>
      </c>
    </row>
    <row r="892" spans="10:11">
      <c r="J892" s="32">
        <v>55</v>
      </c>
      <c r="K892" s="32">
        <v>145150.5</v>
      </c>
    </row>
    <row r="893" spans="10:11">
      <c r="J893" s="32">
        <v>145</v>
      </c>
      <c r="K893" s="32">
        <v>145295.5</v>
      </c>
    </row>
    <row r="894" spans="10:11">
      <c r="J894" s="33">
        <v>100</v>
      </c>
      <c r="K894" s="33">
        <v>145395.5</v>
      </c>
    </row>
    <row r="895" spans="10:11">
      <c r="J895" s="33">
        <v>25</v>
      </c>
      <c r="K895" s="33">
        <v>145420.5</v>
      </c>
    </row>
    <row r="896" spans="10:11">
      <c r="J896" s="33">
        <v>-675</v>
      </c>
      <c r="K896" s="33">
        <v>144745.5</v>
      </c>
    </row>
    <row r="897" spans="10:11">
      <c r="J897" s="32">
        <v>70</v>
      </c>
      <c r="K897" s="32">
        <v>144815.5</v>
      </c>
    </row>
    <row r="898" spans="10:11">
      <c r="J898" s="33">
        <v>80</v>
      </c>
      <c r="K898" s="33">
        <v>144895.5</v>
      </c>
    </row>
    <row r="899" spans="10:11">
      <c r="J899" s="33">
        <v>110</v>
      </c>
      <c r="K899" s="33">
        <v>145005.5</v>
      </c>
    </row>
    <row r="900" spans="10:11">
      <c r="J900" s="33">
        <v>35</v>
      </c>
      <c r="K900" s="33">
        <v>145040.5</v>
      </c>
    </row>
    <row r="901" spans="10:11">
      <c r="J901" s="33">
        <v>76</v>
      </c>
      <c r="K901" s="33">
        <v>145116.5</v>
      </c>
    </row>
    <row r="902" spans="10:11">
      <c r="J902" s="32">
        <v>8928</v>
      </c>
      <c r="K902" s="32">
        <v>154044.5</v>
      </c>
    </row>
    <row r="903" spans="10:11">
      <c r="J903" s="32">
        <v>110</v>
      </c>
      <c r="K903" s="32">
        <v>154154.5</v>
      </c>
    </row>
    <row r="904" spans="10:11">
      <c r="J904" s="32">
        <v>50</v>
      </c>
      <c r="K904" s="32">
        <v>154204.5</v>
      </c>
    </row>
    <row r="905" spans="10:11">
      <c r="J905" s="33">
        <v>110</v>
      </c>
      <c r="K905" s="33">
        <v>154314.5</v>
      </c>
    </row>
    <row r="906" spans="10:11">
      <c r="J906" s="33">
        <v>45</v>
      </c>
      <c r="K906" s="33">
        <v>154359.5</v>
      </c>
    </row>
    <row r="907" spans="10:11">
      <c r="J907" s="33">
        <v>100</v>
      </c>
      <c r="K907" s="33">
        <v>154459.5</v>
      </c>
    </row>
    <row r="908" spans="10:11">
      <c r="J908" s="33">
        <v>100</v>
      </c>
      <c r="K908" s="33">
        <v>154559.5</v>
      </c>
    </row>
    <row r="909" spans="10:11">
      <c r="J909" s="32">
        <v>-980</v>
      </c>
      <c r="K909" s="32">
        <v>153579.5</v>
      </c>
    </row>
    <row r="910" spans="10:11">
      <c r="J910" s="32">
        <v>90</v>
      </c>
      <c r="K910" s="32">
        <v>153669.5</v>
      </c>
    </row>
    <row r="911" spans="10:11">
      <c r="J911" s="33">
        <v>90</v>
      </c>
      <c r="K911" s="33">
        <v>153759.5</v>
      </c>
    </row>
    <row r="912" spans="10:11">
      <c r="J912" s="32">
        <v>70</v>
      </c>
      <c r="K912" s="32">
        <v>153829.5</v>
      </c>
    </row>
    <row r="913" spans="10:11">
      <c r="J913" s="33">
        <v>80</v>
      </c>
      <c r="K913" s="33">
        <v>153909.5</v>
      </c>
    </row>
    <row r="914" spans="10:11">
      <c r="J914" s="33">
        <v>7299.5</v>
      </c>
      <c r="K914" s="33">
        <v>161209</v>
      </c>
    </row>
    <row r="915" spans="10:11">
      <c r="J915" s="33">
        <v>38</v>
      </c>
      <c r="K915" s="33">
        <v>161247</v>
      </c>
    </row>
    <row r="916" spans="10:11">
      <c r="J916" s="33">
        <v>-984</v>
      </c>
      <c r="K916" s="33">
        <v>160263</v>
      </c>
    </row>
    <row r="917" spans="10:11">
      <c r="J917" s="32">
        <v>50</v>
      </c>
      <c r="K917" s="32">
        <v>160313</v>
      </c>
    </row>
    <row r="918" spans="10:11">
      <c r="J918" s="33">
        <v>85</v>
      </c>
      <c r="K918" s="33">
        <v>160398</v>
      </c>
    </row>
    <row r="919" spans="10:11">
      <c r="J919" s="33">
        <v>55</v>
      </c>
      <c r="K919" s="33">
        <v>160453</v>
      </c>
    </row>
    <row r="920" spans="10:11">
      <c r="J920" s="32">
        <v>110</v>
      </c>
      <c r="K920" s="32">
        <v>160563</v>
      </c>
    </row>
    <row r="921" spans="10:11">
      <c r="J921" s="32">
        <v>55</v>
      </c>
      <c r="K921" s="32">
        <v>160618</v>
      </c>
    </row>
    <row r="922" spans="10:11">
      <c r="J922" s="33">
        <v>2679.5</v>
      </c>
      <c r="K922" s="33">
        <v>163297.5</v>
      </c>
    </row>
    <row r="923" spans="10:11">
      <c r="J923" s="33">
        <v>85</v>
      </c>
      <c r="K923" s="33">
        <v>163382.5</v>
      </c>
    </row>
    <row r="924" spans="10:11">
      <c r="J924" s="32">
        <v>90</v>
      </c>
      <c r="K924" s="32">
        <v>163472.5</v>
      </c>
    </row>
    <row r="925" spans="10:11">
      <c r="J925" s="32">
        <v>-648.75</v>
      </c>
      <c r="K925" s="32">
        <v>162823.75</v>
      </c>
    </row>
    <row r="926" spans="10:11">
      <c r="J926" s="33">
        <v>70</v>
      </c>
      <c r="K926" s="33">
        <v>162893.75</v>
      </c>
    </row>
    <row r="927" spans="10:11">
      <c r="J927" s="33">
        <v>90</v>
      </c>
      <c r="K927" s="33">
        <v>162983.75</v>
      </c>
    </row>
    <row r="928" spans="10:11">
      <c r="J928" s="33">
        <v>100</v>
      </c>
      <c r="K928" s="33">
        <v>163083.75</v>
      </c>
    </row>
    <row r="929" spans="10:11">
      <c r="J929" s="33">
        <v>45</v>
      </c>
      <c r="K929" s="33">
        <v>163128.75</v>
      </c>
    </row>
    <row r="930" spans="10:11">
      <c r="J930" s="32">
        <v>-1007</v>
      </c>
      <c r="K930" s="32">
        <v>162121.75</v>
      </c>
    </row>
    <row r="931" spans="10:11">
      <c r="J931" s="32">
        <v>50</v>
      </c>
      <c r="K931" s="32">
        <v>162171.75</v>
      </c>
    </row>
    <row r="932" spans="10:11">
      <c r="J932" s="33">
        <v>50</v>
      </c>
      <c r="K932" s="33">
        <v>162221.75</v>
      </c>
    </row>
    <row r="933" spans="10:11">
      <c r="J933" s="32">
        <v>90</v>
      </c>
      <c r="K933" s="32">
        <v>162311.75</v>
      </c>
    </row>
    <row r="934" spans="10:11">
      <c r="J934" s="33">
        <v>65</v>
      </c>
      <c r="K934" s="33">
        <v>162376.75</v>
      </c>
    </row>
    <row r="935" spans="10:11">
      <c r="J935" s="33">
        <v>125</v>
      </c>
      <c r="K935" s="33">
        <v>162501.75</v>
      </c>
    </row>
    <row r="936" spans="10:11">
      <c r="J936" s="33">
        <v>267.5</v>
      </c>
      <c r="K936" s="33">
        <v>162769.25</v>
      </c>
    </row>
    <row r="937" spans="10:11">
      <c r="J937" s="32">
        <v>105</v>
      </c>
      <c r="K937" s="32">
        <v>162874.25</v>
      </c>
    </row>
    <row r="938" spans="10:11">
      <c r="J938" s="32">
        <v>80</v>
      </c>
      <c r="K938" s="32">
        <v>162954.25</v>
      </c>
    </row>
    <row r="939" spans="10:11">
      <c r="J939" s="32">
        <v>3145.25</v>
      </c>
      <c r="K939" s="32">
        <v>166099.5</v>
      </c>
    </row>
    <row r="940" spans="10:11">
      <c r="J940" s="32">
        <v>95</v>
      </c>
      <c r="K940" s="32">
        <v>166194.5</v>
      </c>
    </row>
    <row r="941" spans="10:11">
      <c r="J941" s="32">
        <v>1925</v>
      </c>
      <c r="K941" s="32">
        <v>168119.5</v>
      </c>
    </row>
    <row r="942" spans="10:11">
      <c r="J942" s="32">
        <v>-989</v>
      </c>
      <c r="K942" s="32">
        <v>167130.5</v>
      </c>
    </row>
    <row r="943" spans="10:11">
      <c r="J943" s="32">
        <v>689.5</v>
      </c>
      <c r="K943" s="32">
        <v>167820</v>
      </c>
    </row>
    <row r="944" spans="10:11">
      <c r="J944" s="33">
        <v>70</v>
      </c>
      <c r="K944" s="33">
        <v>167890</v>
      </c>
    </row>
    <row r="945" spans="10:11">
      <c r="J945" s="32">
        <v>155</v>
      </c>
      <c r="K945" s="32">
        <v>168045</v>
      </c>
    </row>
    <row r="946" spans="10:11">
      <c r="J946" s="32">
        <v>30</v>
      </c>
      <c r="K946" s="32">
        <v>168075</v>
      </c>
    </row>
    <row r="947" spans="10:11">
      <c r="J947" s="32">
        <v>80</v>
      </c>
      <c r="K947" s="32">
        <v>168155</v>
      </c>
    </row>
    <row r="948" spans="10:11">
      <c r="J948" s="32">
        <v>40</v>
      </c>
      <c r="K948" s="32">
        <v>168195</v>
      </c>
    </row>
    <row r="949" spans="10:11">
      <c r="J949" s="33">
        <v>38</v>
      </c>
      <c r="K949" s="33">
        <v>168233</v>
      </c>
    </row>
    <row r="950" spans="10:11">
      <c r="J950" s="32">
        <v>115</v>
      </c>
      <c r="K950" s="32">
        <v>168348</v>
      </c>
    </row>
    <row r="951" spans="10:11">
      <c r="J951" s="33">
        <v>756</v>
      </c>
      <c r="K951" s="33">
        <v>169104</v>
      </c>
    </row>
    <row r="952" spans="10:11">
      <c r="J952" s="33">
        <v>-979</v>
      </c>
      <c r="K952" s="33">
        <v>168125</v>
      </c>
    </row>
    <row r="953" spans="10:11">
      <c r="J953" s="32">
        <v>730.25</v>
      </c>
      <c r="K953" s="32">
        <v>168855.25</v>
      </c>
    </row>
    <row r="954" spans="10:11">
      <c r="J954" s="33">
        <v>120</v>
      </c>
      <c r="K954" s="33">
        <v>168975.25</v>
      </c>
    </row>
    <row r="955" spans="10:11">
      <c r="J955" s="33">
        <v>45</v>
      </c>
      <c r="K955" s="33">
        <v>169020.25</v>
      </c>
    </row>
    <row r="956" spans="10:11">
      <c r="J956" s="32">
        <v>-989</v>
      </c>
      <c r="K956" s="32">
        <v>168031.25</v>
      </c>
    </row>
    <row r="957" spans="10:11">
      <c r="J957" s="33">
        <v>90</v>
      </c>
      <c r="K957" s="33">
        <v>168121.25</v>
      </c>
    </row>
    <row r="958" spans="10:11">
      <c r="J958" s="33">
        <v>90</v>
      </c>
      <c r="K958" s="33">
        <v>168211.25</v>
      </c>
    </row>
    <row r="959" spans="10:11">
      <c r="J959" s="33">
        <v>65</v>
      </c>
      <c r="K959" s="33">
        <v>168276.25</v>
      </c>
    </row>
    <row r="960" spans="10:11">
      <c r="J960" s="33">
        <v>55</v>
      </c>
      <c r="K960" s="33">
        <v>168331.25</v>
      </c>
    </row>
    <row r="961" spans="10:11">
      <c r="J961" s="33">
        <v>120</v>
      </c>
      <c r="K961" s="33">
        <v>168451.25</v>
      </c>
    </row>
    <row r="962" spans="10:11">
      <c r="J962" s="33">
        <v>-1008</v>
      </c>
      <c r="K962" s="33">
        <v>167443.25</v>
      </c>
    </row>
    <row r="963" spans="10:11">
      <c r="J963" s="32">
        <v>-1007</v>
      </c>
      <c r="K963" s="32">
        <v>166436.25</v>
      </c>
    </row>
    <row r="964" spans="10:11">
      <c r="J964" s="33">
        <v>55</v>
      </c>
      <c r="K964" s="33">
        <v>166491.25</v>
      </c>
    </row>
    <row r="965" spans="10:11">
      <c r="J965" s="33">
        <v>155</v>
      </c>
      <c r="K965" s="33">
        <v>166646.25</v>
      </c>
    </row>
    <row r="966" spans="10:11">
      <c r="J966" s="32">
        <v>65</v>
      </c>
      <c r="K966" s="32">
        <v>166711.25</v>
      </c>
    </row>
    <row r="967" spans="10:11">
      <c r="J967" s="32">
        <v>55</v>
      </c>
      <c r="K967" s="32">
        <v>166766.25</v>
      </c>
    </row>
    <row r="968" spans="10:11">
      <c r="J968" s="33">
        <v>115</v>
      </c>
      <c r="K968" s="33">
        <v>166881.25</v>
      </c>
    </row>
    <row r="969" spans="10:11">
      <c r="J969" s="32">
        <v>217.5</v>
      </c>
      <c r="K969" s="32">
        <v>167098.75</v>
      </c>
    </row>
    <row r="970" spans="10:11">
      <c r="J970" s="33">
        <v>1640.25</v>
      </c>
      <c r="K970" s="33">
        <v>168739</v>
      </c>
    </row>
    <row r="971" spans="10:11">
      <c r="J971" s="32">
        <v>90</v>
      </c>
      <c r="K971" s="32">
        <v>168829</v>
      </c>
    </row>
    <row r="972" spans="10:11">
      <c r="J972" s="32">
        <v>70</v>
      </c>
      <c r="K972" s="32">
        <v>168899</v>
      </c>
    </row>
    <row r="973" spans="10:11">
      <c r="J973" s="32">
        <v>55</v>
      </c>
      <c r="K973" s="32">
        <v>168954</v>
      </c>
    </row>
    <row r="974" spans="10:11">
      <c r="J974" s="33">
        <v>65</v>
      </c>
      <c r="K974" s="33">
        <v>169019</v>
      </c>
    </row>
    <row r="975" spans="10:11">
      <c r="J975" s="33">
        <v>40</v>
      </c>
      <c r="K975" s="33">
        <v>169059</v>
      </c>
    </row>
    <row r="976" spans="10:11">
      <c r="J976" s="33">
        <v>55</v>
      </c>
      <c r="K976" s="33">
        <v>169114</v>
      </c>
    </row>
    <row r="977" spans="10:11">
      <c r="J977" s="32">
        <v>40</v>
      </c>
      <c r="K977" s="32">
        <v>169154</v>
      </c>
    </row>
    <row r="978" spans="10:11">
      <c r="J978" s="33">
        <v>70</v>
      </c>
      <c r="K978" s="33">
        <v>169224</v>
      </c>
    </row>
    <row r="979" spans="10:11">
      <c r="J979" s="33">
        <v>45</v>
      </c>
      <c r="K979" s="33">
        <v>169269</v>
      </c>
    </row>
    <row r="980" spans="10:11">
      <c r="J980" s="32">
        <v>30</v>
      </c>
      <c r="K980" s="32">
        <v>169299</v>
      </c>
    </row>
    <row r="981" spans="10:11">
      <c r="J981" s="32">
        <v>20</v>
      </c>
      <c r="K981" s="32">
        <v>169319</v>
      </c>
    </row>
    <row r="982" spans="10:11">
      <c r="J982" s="33">
        <v>45</v>
      </c>
      <c r="K982" s="33">
        <v>169364</v>
      </c>
    </row>
    <row r="983" spans="10:11">
      <c r="J983" s="32">
        <v>10</v>
      </c>
      <c r="K983" s="32">
        <v>169374</v>
      </c>
    </row>
    <row r="984" spans="10:11">
      <c r="J984" s="33">
        <v>40</v>
      </c>
      <c r="K984" s="33">
        <v>169414</v>
      </c>
    </row>
    <row r="985" spans="10:11">
      <c r="J985" s="32">
        <v>25</v>
      </c>
      <c r="K985" s="32">
        <v>169439</v>
      </c>
    </row>
    <row r="986" spans="10:11">
      <c r="J986" s="33">
        <v>65</v>
      </c>
      <c r="K986" s="33">
        <v>169504</v>
      </c>
    </row>
    <row r="987" spans="10:11">
      <c r="J987" s="33">
        <v>95</v>
      </c>
      <c r="K987" s="33">
        <v>169599</v>
      </c>
    </row>
    <row r="988" spans="10:11">
      <c r="J988" s="33">
        <v>65</v>
      </c>
      <c r="K988" s="33">
        <v>169664</v>
      </c>
    </row>
    <row r="989" spans="10:11">
      <c r="J989" s="33">
        <v>55</v>
      </c>
      <c r="K989" s="33">
        <v>169719</v>
      </c>
    </row>
    <row r="990" spans="10:11">
      <c r="J990" s="32">
        <v>35</v>
      </c>
      <c r="K990" s="32">
        <v>169754</v>
      </c>
    </row>
    <row r="991" spans="10:11">
      <c r="J991" s="32">
        <v>55</v>
      </c>
      <c r="K991" s="32">
        <v>169809</v>
      </c>
    </row>
    <row r="992" spans="10:11">
      <c r="J992" s="32">
        <v>45</v>
      </c>
      <c r="K992" s="32">
        <v>169854</v>
      </c>
    </row>
    <row r="993" spans="10:11">
      <c r="J993" s="32">
        <v>747.5</v>
      </c>
      <c r="K993" s="32">
        <v>170601.5</v>
      </c>
    </row>
    <row r="994" spans="10:11">
      <c r="J994" s="33">
        <v>120</v>
      </c>
      <c r="K994" s="33">
        <v>170721.5</v>
      </c>
    </row>
    <row r="995" spans="10:11">
      <c r="J995" s="33">
        <v>40</v>
      </c>
      <c r="K995" s="33">
        <v>170761.5</v>
      </c>
    </row>
    <row r="996" spans="10:11">
      <c r="J996" s="32">
        <v>70</v>
      </c>
      <c r="K996" s="32">
        <v>170831.5</v>
      </c>
    </row>
    <row r="997" spans="10:11">
      <c r="J997" s="32">
        <v>55</v>
      </c>
      <c r="K997" s="32">
        <v>170886.5</v>
      </c>
    </row>
  </sheetData>
  <pageMargins left="0.75" right="0.75" top="1" bottom="1" header="0.5" footer="0.5"/>
  <pageSetup orientation="portrait" horizontalDpi="4294967293" vertic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99"/>
  <sheetViews>
    <sheetView topLeftCell="A34" zoomScale="75" workbookViewId="0">
      <selection activeCell="B2" sqref="B2"/>
    </sheetView>
  </sheetViews>
  <sheetFormatPr defaultRowHeight="15"/>
  <cols>
    <col min="1" max="1" width="18.7109375" style="4" customWidth="1"/>
    <col min="2" max="2" width="15.7109375" style="4" customWidth="1"/>
    <col min="3" max="4" width="9.140625" style="4"/>
    <col min="5" max="5" width="10" style="1" customWidth="1"/>
    <col min="6" max="6" width="11.7109375" style="1" bestFit="1" customWidth="1"/>
    <col min="7" max="7" width="5.28515625" style="1" bestFit="1" customWidth="1"/>
    <col min="8" max="8" width="9.140625" style="1" customWidth="1"/>
    <col min="9" max="9" width="9.140625" style="1"/>
    <col min="10" max="10" width="9.85546875" style="5" bestFit="1" customWidth="1"/>
    <col min="11" max="11" width="11.5703125" style="1" bestFit="1" customWidth="1"/>
    <col min="12" max="252" width="9.140625" style="1"/>
    <col min="253" max="253" width="7.7109375" style="1" customWidth="1"/>
    <col min="254" max="254" width="10.7109375" style="1" customWidth="1"/>
    <col min="255" max="255" width="18.7109375" style="1" customWidth="1"/>
    <col min="256" max="256" width="15.7109375" style="1" customWidth="1"/>
    <col min="257" max="259" width="9.140625" style="1"/>
    <col min="260" max="260" width="0" style="1" hidden="1" customWidth="1"/>
    <col min="261" max="261" width="9.140625" style="1"/>
    <col min="262" max="264" width="0" style="1" hidden="1" customWidth="1"/>
    <col min="265" max="508" width="9.140625" style="1"/>
    <col min="509" max="509" width="7.7109375" style="1" customWidth="1"/>
    <col min="510" max="510" width="10.7109375" style="1" customWidth="1"/>
    <col min="511" max="511" width="18.7109375" style="1" customWidth="1"/>
    <col min="512" max="512" width="15.7109375" style="1" customWidth="1"/>
    <col min="513" max="515" width="9.140625" style="1"/>
    <col min="516" max="516" width="0" style="1" hidden="1" customWidth="1"/>
    <col min="517" max="517" width="9.140625" style="1"/>
    <col min="518" max="520" width="0" style="1" hidden="1" customWidth="1"/>
    <col min="521" max="764" width="9.140625" style="1"/>
    <col min="765" max="765" width="7.7109375" style="1" customWidth="1"/>
    <col min="766" max="766" width="10.7109375" style="1" customWidth="1"/>
    <col min="767" max="767" width="18.7109375" style="1" customWidth="1"/>
    <col min="768" max="768" width="15.7109375" style="1" customWidth="1"/>
    <col min="769" max="771" width="9.140625" style="1"/>
    <col min="772" max="772" width="0" style="1" hidden="1" customWidth="1"/>
    <col min="773" max="773" width="9.140625" style="1"/>
    <col min="774" max="776" width="0" style="1" hidden="1" customWidth="1"/>
    <col min="777" max="1020" width="9.140625" style="1"/>
    <col min="1021" max="1021" width="7.7109375" style="1" customWidth="1"/>
    <col min="1022" max="1022" width="10.7109375" style="1" customWidth="1"/>
    <col min="1023" max="1023" width="18.7109375" style="1" customWidth="1"/>
    <col min="1024" max="1024" width="15.7109375" style="1" customWidth="1"/>
    <col min="1025" max="1027" width="9.140625" style="1"/>
    <col min="1028" max="1028" width="0" style="1" hidden="1" customWidth="1"/>
    <col min="1029" max="1029" width="9.140625" style="1"/>
    <col min="1030" max="1032" width="0" style="1" hidden="1" customWidth="1"/>
    <col min="1033" max="1276" width="9.140625" style="1"/>
    <col min="1277" max="1277" width="7.7109375" style="1" customWidth="1"/>
    <col min="1278" max="1278" width="10.7109375" style="1" customWidth="1"/>
    <col min="1279" max="1279" width="18.7109375" style="1" customWidth="1"/>
    <col min="1280" max="1280" width="15.7109375" style="1" customWidth="1"/>
    <col min="1281" max="1283" width="9.140625" style="1"/>
    <col min="1284" max="1284" width="0" style="1" hidden="1" customWidth="1"/>
    <col min="1285" max="1285" width="9.140625" style="1"/>
    <col min="1286" max="1288" width="0" style="1" hidden="1" customWidth="1"/>
    <col min="1289" max="1532" width="9.140625" style="1"/>
    <col min="1533" max="1533" width="7.7109375" style="1" customWidth="1"/>
    <col min="1534" max="1534" width="10.7109375" style="1" customWidth="1"/>
    <col min="1535" max="1535" width="18.7109375" style="1" customWidth="1"/>
    <col min="1536" max="1536" width="15.7109375" style="1" customWidth="1"/>
    <col min="1537" max="1539" width="9.140625" style="1"/>
    <col min="1540" max="1540" width="0" style="1" hidden="1" customWidth="1"/>
    <col min="1541" max="1541" width="9.140625" style="1"/>
    <col min="1542" max="1544" width="0" style="1" hidden="1" customWidth="1"/>
    <col min="1545" max="1788" width="9.140625" style="1"/>
    <col min="1789" max="1789" width="7.7109375" style="1" customWidth="1"/>
    <col min="1790" max="1790" width="10.7109375" style="1" customWidth="1"/>
    <col min="1791" max="1791" width="18.7109375" style="1" customWidth="1"/>
    <col min="1792" max="1792" width="15.7109375" style="1" customWidth="1"/>
    <col min="1793" max="1795" width="9.140625" style="1"/>
    <col min="1796" max="1796" width="0" style="1" hidden="1" customWidth="1"/>
    <col min="1797" max="1797" width="9.140625" style="1"/>
    <col min="1798" max="1800" width="0" style="1" hidden="1" customWidth="1"/>
    <col min="1801" max="2044" width="9.140625" style="1"/>
    <col min="2045" max="2045" width="7.7109375" style="1" customWidth="1"/>
    <col min="2046" max="2046" width="10.7109375" style="1" customWidth="1"/>
    <col min="2047" max="2047" width="18.7109375" style="1" customWidth="1"/>
    <col min="2048" max="2048" width="15.7109375" style="1" customWidth="1"/>
    <col min="2049" max="2051" width="9.140625" style="1"/>
    <col min="2052" max="2052" width="0" style="1" hidden="1" customWidth="1"/>
    <col min="2053" max="2053" width="9.140625" style="1"/>
    <col min="2054" max="2056" width="0" style="1" hidden="1" customWidth="1"/>
    <col min="2057" max="2300" width="9.140625" style="1"/>
    <col min="2301" max="2301" width="7.7109375" style="1" customWidth="1"/>
    <col min="2302" max="2302" width="10.7109375" style="1" customWidth="1"/>
    <col min="2303" max="2303" width="18.7109375" style="1" customWidth="1"/>
    <col min="2304" max="2304" width="15.7109375" style="1" customWidth="1"/>
    <col min="2305" max="2307" width="9.140625" style="1"/>
    <col min="2308" max="2308" width="0" style="1" hidden="1" customWidth="1"/>
    <col min="2309" max="2309" width="9.140625" style="1"/>
    <col min="2310" max="2312" width="0" style="1" hidden="1" customWidth="1"/>
    <col min="2313" max="2556" width="9.140625" style="1"/>
    <col min="2557" max="2557" width="7.7109375" style="1" customWidth="1"/>
    <col min="2558" max="2558" width="10.7109375" style="1" customWidth="1"/>
    <col min="2559" max="2559" width="18.7109375" style="1" customWidth="1"/>
    <col min="2560" max="2560" width="15.7109375" style="1" customWidth="1"/>
    <col min="2561" max="2563" width="9.140625" style="1"/>
    <col min="2564" max="2564" width="0" style="1" hidden="1" customWidth="1"/>
    <col min="2565" max="2565" width="9.140625" style="1"/>
    <col min="2566" max="2568" width="0" style="1" hidden="1" customWidth="1"/>
    <col min="2569" max="2812" width="9.140625" style="1"/>
    <col min="2813" max="2813" width="7.7109375" style="1" customWidth="1"/>
    <col min="2814" max="2814" width="10.7109375" style="1" customWidth="1"/>
    <col min="2815" max="2815" width="18.7109375" style="1" customWidth="1"/>
    <col min="2816" max="2816" width="15.7109375" style="1" customWidth="1"/>
    <col min="2817" max="2819" width="9.140625" style="1"/>
    <col min="2820" max="2820" width="0" style="1" hidden="1" customWidth="1"/>
    <col min="2821" max="2821" width="9.140625" style="1"/>
    <col min="2822" max="2824" width="0" style="1" hidden="1" customWidth="1"/>
    <col min="2825" max="3068" width="9.140625" style="1"/>
    <col min="3069" max="3069" width="7.7109375" style="1" customWidth="1"/>
    <col min="3070" max="3070" width="10.7109375" style="1" customWidth="1"/>
    <col min="3071" max="3071" width="18.7109375" style="1" customWidth="1"/>
    <col min="3072" max="3072" width="15.7109375" style="1" customWidth="1"/>
    <col min="3073" max="3075" width="9.140625" style="1"/>
    <col min="3076" max="3076" width="0" style="1" hidden="1" customWidth="1"/>
    <col min="3077" max="3077" width="9.140625" style="1"/>
    <col min="3078" max="3080" width="0" style="1" hidden="1" customWidth="1"/>
    <col min="3081" max="3324" width="9.140625" style="1"/>
    <col min="3325" max="3325" width="7.7109375" style="1" customWidth="1"/>
    <col min="3326" max="3326" width="10.7109375" style="1" customWidth="1"/>
    <col min="3327" max="3327" width="18.7109375" style="1" customWidth="1"/>
    <col min="3328" max="3328" width="15.7109375" style="1" customWidth="1"/>
    <col min="3329" max="3331" width="9.140625" style="1"/>
    <col min="3332" max="3332" width="0" style="1" hidden="1" customWidth="1"/>
    <col min="3333" max="3333" width="9.140625" style="1"/>
    <col min="3334" max="3336" width="0" style="1" hidden="1" customWidth="1"/>
    <col min="3337" max="3580" width="9.140625" style="1"/>
    <col min="3581" max="3581" width="7.7109375" style="1" customWidth="1"/>
    <col min="3582" max="3582" width="10.7109375" style="1" customWidth="1"/>
    <col min="3583" max="3583" width="18.7109375" style="1" customWidth="1"/>
    <col min="3584" max="3584" width="15.7109375" style="1" customWidth="1"/>
    <col min="3585" max="3587" width="9.140625" style="1"/>
    <col min="3588" max="3588" width="0" style="1" hidden="1" customWidth="1"/>
    <col min="3589" max="3589" width="9.140625" style="1"/>
    <col min="3590" max="3592" width="0" style="1" hidden="1" customWidth="1"/>
    <col min="3593" max="3836" width="9.140625" style="1"/>
    <col min="3837" max="3837" width="7.7109375" style="1" customWidth="1"/>
    <col min="3838" max="3838" width="10.7109375" style="1" customWidth="1"/>
    <col min="3839" max="3839" width="18.7109375" style="1" customWidth="1"/>
    <col min="3840" max="3840" width="15.7109375" style="1" customWidth="1"/>
    <col min="3841" max="3843" width="9.140625" style="1"/>
    <col min="3844" max="3844" width="0" style="1" hidden="1" customWidth="1"/>
    <col min="3845" max="3845" width="9.140625" style="1"/>
    <col min="3846" max="3848" width="0" style="1" hidden="1" customWidth="1"/>
    <col min="3849" max="4092" width="9.140625" style="1"/>
    <col min="4093" max="4093" width="7.7109375" style="1" customWidth="1"/>
    <col min="4094" max="4094" width="10.7109375" style="1" customWidth="1"/>
    <col min="4095" max="4095" width="18.7109375" style="1" customWidth="1"/>
    <col min="4096" max="4096" width="15.7109375" style="1" customWidth="1"/>
    <col min="4097" max="4099" width="9.140625" style="1"/>
    <col min="4100" max="4100" width="0" style="1" hidden="1" customWidth="1"/>
    <col min="4101" max="4101" width="9.140625" style="1"/>
    <col min="4102" max="4104" width="0" style="1" hidden="1" customWidth="1"/>
    <col min="4105" max="4348" width="9.140625" style="1"/>
    <col min="4349" max="4349" width="7.7109375" style="1" customWidth="1"/>
    <col min="4350" max="4350" width="10.7109375" style="1" customWidth="1"/>
    <col min="4351" max="4351" width="18.7109375" style="1" customWidth="1"/>
    <col min="4352" max="4352" width="15.7109375" style="1" customWidth="1"/>
    <col min="4353" max="4355" width="9.140625" style="1"/>
    <col min="4356" max="4356" width="0" style="1" hidden="1" customWidth="1"/>
    <col min="4357" max="4357" width="9.140625" style="1"/>
    <col min="4358" max="4360" width="0" style="1" hidden="1" customWidth="1"/>
    <col min="4361" max="4604" width="9.140625" style="1"/>
    <col min="4605" max="4605" width="7.7109375" style="1" customWidth="1"/>
    <col min="4606" max="4606" width="10.7109375" style="1" customWidth="1"/>
    <col min="4607" max="4607" width="18.7109375" style="1" customWidth="1"/>
    <col min="4608" max="4608" width="15.7109375" style="1" customWidth="1"/>
    <col min="4609" max="4611" width="9.140625" style="1"/>
    <col min="4612" max="4612" width="0" style="1" hidden="1" customWidth="1"/>
    <col min="4613" max="4613" width="9.140625" style="1"/>
    <col min="4614" max="4616" width="0" style="1" hidden="1" customWidth="1"/>
    <col min="4617" max="4860" width="9.140625" style="1"/>
    <col min="4861" max="4861" width="7.7109375" style="1" customWidth="1"/>
    <col min="4862" max="4862" width="10.7109375" style="1" customWidth="1"/>
    <col min="4863" max="4863" width="18.7109375" style="1" customWidth="1"/>
    <col min="4864" max="4864" width="15.7109375" style="1" customWidth="1"/>
    <col min="4865" max="4867" width="9.140625" style="1"/>
    <col min="4868" max="4868" width="0" style="1" hidden="1" customWidth="1"/>
    <col min="4869" max="4869" width="9.140625" style="1"/>
    <col min="4870" max="4872" width="0" style="1" hidden="1" customWidth="1"/>
    <col min="4873" max="5116" width="9.140625" style="1"/>
    <col min="5117" max="5117" width="7.7109375" style="1" customWidth="1"/>
    <col min="5118" max="5118" width="10.7109375" style="1" customWidth="1"/>
    <col min="5119" max="5119" width="18.7109375" style="1" customWidth="1"/>
    <col min="5120" max="5120" width="15.7109375" style="1" customWidth="1"/>
    <col min="5121" max="5123" width="9.140625" style="1"/>
    <col min="5124" max="5124" width="0" style="1" hidden="1" customWidth="1"/>
    <col min="5125" max="5125" width="9.140625" style="1"/>
    <col min="5126" max="5128" width="0" style="1" hidden="1" customWidth="1"/>
    <col min="5129" max="5372" width="9.140625" style="1"/>
    <col min="5373" max="5373" width="7.7109375" style="1" customWidth="1"/>
    <col min="5374" max="5374" width="10.7109375" style="1" customWidth="1"/>
    <col min="5375" max="5375" width="18.7109375" style="1" customWidth="1"/>
    <col min="5376" max="5376" width="15.7109375" style="1" customWidth="1"/>
    <col min="5377" max="5379" width="9.140625" style="1"/>
    <col min="5380" max="5380" width="0" style="1" hidden="1" customWidth="1"/>
    <col min="5381" max="5381" width="9.140625" style="1"/>
    <col min="5382" max="5384" width="0" style="1" hidden="1" customWidth="1"/>
    <col min="5385" max="5628" width="9.140625" style="1"/>
    <col min="5629" max="5629" width="7.7109375" style="1" customWidth="1"/>
    <col min="5630" max="5630" width="10.7109375" style="1" customWidth="1"/>
    <col min="5631" max="5631" width="18.7109375" style="1" customWidth="1"/>
    <col min="5632" max="5632" width="15.7109375" style="1" customWidth="1"/>
    <col min="5633" max="5635" width="9.140625" style="1"/>
    <col min="5636" max="5636" width="0" style="1" hidden="1" customWidth="1"/>
    <col min="5637" max="5637" width="9.140625" style="1"/>
    <col min="5638" max="5640" width="0" style="1" hidden="1" customWidth="1"/>
    <col min="5641" max="5884" width="9.140625" style="1"/>
    <col min="5885" max="5885" width="7.7109375" style="1" customWidth="1"/>
    <col min="5886" max="5886" width="10.7109375" style="1" customWidth="1"/>
    <col min="5887" max="5887" width="18.7109375" style="1" customWidth="1"/>
    <col min="5888" max="5888" width="15.7109375" style="1" customWidth="1"/>
    <col min="5889" max="5891" width="9.140625" style="1"/>
    <col min="5892" max="5892" width="0" style="1" hidden="1" customWidth="1"/>
    <col min="5893" max="5893" width="9.140625" style="1"/>
    <col min="5894" max="5896" width="0" style="1" hidden="1" customWidth="1"/>
    <col min="5897" max="6140" width="9.140625" style="1"/>
    <col min="6141" max="6141" width="7.7109375" style="1" customWidth="1"/>
    <col min="6142" max="6142" width="10.7109375" style="1" customWidth="1"/>
    <col min="6143" max="6143" width="18.7109375" style="1" customWidth="1"/>
    <col min="6144" max="6144" width="15.7109375" style="1" customWidth="1"/>
    <col min="6145" max="6147" width="9.140625" style="1"/>
    <col min="6148" max="6148" width="0" style="1" hidden="1" customWidth="1"/>
    <col min="6149" max="6149" width="9.140625" style="1"/>
    <col min="6150" max="6152" width="0" style="1" hidden="1" customWidth="1"/>
    <col min="6153" max="6396" width="9.140625" style="1"/>
    <col min="6397" max="6397" width="7.7109375" style="1" customWidth="1"/>
    <col min="6398" max="6398" width="10.7109375" style="1" customWidth="1"/>
    <col min="6399" max="6399" width="18.7109375" style="1" customWidth="1"/>
    <col min="6400" max="6400" width="15.7109375" style="1" customWidth="1"/>
    <col min="6401" max="6403" width="9.140625" style="1"/>
    <col min="6404" max="6404" width="0" style="1" hidden="1" customWidth="1"/>
    <col min="6405" max="6405" width="9.140625" style="1"/>
    <col min="6406" max="6408" width="0" style="1" hidden="1" customWidth="1"/>
    <col min="6409" max="6652" width="9.140625" style="1"/>
    <col min="6653" max="6653" width="7.7109375" style="1" customWidth="1"/>
    <col min="6654" max="6654" width="10.7109375" style="1" customWidth="1"/>
    <col min="6655" max="6655" width="18.7109375" style="1" customWidth="1"/>
    <col min="6656" max="6656" width="15.7109375" style="1" customWidth="1"/>
    <col min="6657" max="6659" width="9.140625" style="1"/>
    <col min="6660" max="6660" width="0" style="1" hidden="1" customWidth="1"/>
    <col min="6661" max="6661" width="9.140625" style="1"/>
    <col min="6662" max="6664" width="0" style="1" hidden="1" customWidth="1"/>
    <col min="6665" max="6908" width="9.140625" style="1"/>
    <col min="6909" max="6909" width="7.7109375" style="1" customWidth="1"/>
    <col min="6910" max="6910" width="10.7109375" style="1" customWidth="1"/>
    <col min="6911" max="6911" width="18.7109375" style="1" customWidth="1"/>
    <col min="6912" max="6912" width="15.7109375" style="1" customWidth="1"/>
    <col min="6913" max="6915" width="9.140625" style="1"/>
    <col min="6916" max="6916" width="0" style="1" hidden="1" customWidth="1"/>
    <col min="6917" max="6917" width="9.140625" style="1"/>
    <col min="6918" max="6920" width="0" style="1" hidden="1" customWidth="1"/>
    <col min="6921" max="7164" width="9.140625" style="1"/>
    <col min="7165" max="7165" width="7.7109375" style="1" customWidth="1"/>
    <col min="7166" max="7166" width="10.7109375" style="1" customWidth="1"/>
    <col min="7167" max="7167" width="18.7109375" style="1" customWidth="1"/>
    <col min="7168" max="7168" width="15.7109375" style="1" customWidth="1"/>
    <col min="7169" max="7171" width="9.140625" style="1"/>
    <col min="7172" max="7172" width="0" style="1" hidden="1" customWidth="1"/>
    <col min="7173" max="7173" width="9.140625" style="1"/>
    <col min="7174" max="7176" width="0" style="1" hidden="1" customWidth="1"/>
    <col min="7177" max="7420" width="9.140625" style="1"/>
    <col min="7421" max="7421" width="7.7109375" style="1" customWidth="1"/>
    <col min="7422" max="7422" width="10.7109375" style="1" customWidth="1"/>
    <col min="7423" max="7423" width="18.7109375" style="1" customWidth="1"/>
    <col min="7424" max="7424" width="15.7109375" style="1" customWidth="1"/>
    <col min="7425" max="7427" width="9.140625" style="1"/>
    <col min="7428" max="7428" width="0" style="1" hidden="1" customWidth="1"/>
    <col min="7429" max="7429" width="9.140625" style="1"/>
    <col min="7430" max="7432" width="0" style="1" hidden="1" customWidth="1"/>
    <col min="7433" max="7676" width="9.140625" style="1"/>
    <col min="7677" max="7677" width="7.7109375" style="1" customWidth="1"/>
    <col min="7678" max="7678" width="10.7109375" style="1" customWidth="1"/>
    <col min="7679" max="7679" width="18.7109375" style="1" customWidth="1"/>
    <col min="7680" max="7680" width="15.7109375" style="1" customWidth="1"/>
    <col min="7681" max="7683" width="9.140625" style="1"/>
    <col min="7684" max="7684" width="0" style="1" hidden="1" customWidth="1"/>
    <col min="7685" max="7685" width="9.140625" style="1"/>
    <col min="7686" max="7688" width="0" style="1" hidden="1" customWidth="1"/>
    <col min="7689" max="7932" width="9.140625" style="1"/>
    <col min="7933" max="7933" width="7.7109375" style="1" customWidth="1"/>
    <col min="7934" max="7934" width="10.7109375" style="1" customWidth="1"/>
    <col min="7935" max="7935" width="18.7109375" style="1" customWidth="1"/>
    <col min="7936" max="7936" width="15.7109375" style="1" customWidth="1"/>
    <col min="7937" max="7939" width="9.140625" style="1"/>
    <col min="7940" max="7940" width="0" style="1" hidden="1" customWidth="1"/>
    <col min="7941" max="7941" width="9.140625" style="1"/>
    <col min="7942" max="7944" width="0" style="1" hidden="1" customWidth="1"/>
    <col min="7945" max="8188" width="9.140625" style="1"/>
    <col min="8189" max="8189" width="7.7109375" style="1" customWidth="1"/>
    <col min="8190" max="8190" width="10.7109375" style="1" customWidth="1"/>
    <col min="8191" max="8191" width="18.7109375" style="1" customWidth="1"/>
    <col min="8192" max="8192" width="15.7109375" style="1" customWidth="1"/>
    <col min="8193" max="8195" width="9.140625" style="1"/>
    <col min="8196" max="8196" width="0" style="1" hidden="1" customWidth="1"/>
    <col min="8197" max="8197" width="9.140625" style="1"/>
    <col min="8198" max="8200" width="0" style="1" hidden="1" customWidth="1"/>
    <col min="8201" max="8444" width="9.140625" style="1"/>
    <col min="8445" max="8445" width="7.7109375" style="1" customWidth="1"/>
    <col min="8446" max="8446" width="10.7109375" style="1" customWidth="1"/>
    <col min="8447" max="8447" width="18.7109375" style="1" customWidth="1"/>
    <col min="8448" max="8448" width="15.7109375" style="1" customWidth="1"/>
    <col min="8449" max="8451" width="9.140625" style="1"/>
    <col min="8452" max="8452" width="0" style="1" hidden="1" customWidth="1"/>
    <col min="8453" max="8453" width="9.140625" style="1"/>
    <col min="8454" max="8456" width="0" style="1" hidden="1" customWidth="1"/>
    <col min="8457" max="8700" width="9.140625" style="1"/>
    <col min="8701" max="8701" width="7.7109375" style="1" customWidth="1"/>
    <col min="8702" max="8702" width="10.7109375" style="1" customWidth="1"/>
    <col min="8703" max="8703" width="18.7109375" style="1" customWidth="1"/>
    <col min="8704" max="8704" width="15.7109375" style="1" customWidth="1"/>
    <col min="8705" max="8707" width="9.140625" style="1"/>
    <col min="8708" max="8708" width="0" style="1" hidden="1" customWidth="1"/>
    <col min="8709" max="8709" width="9.140625" style="1"/>
    <col min="8710" max="8712" width="0" style="1" hidden="1" customWidth="1"/>
    <col min="8713" max="8956" width="9.140625" style="1"/>
    <col min="8957" max="8957" width="7.7109375" style="1" customWidth="1"/>
    <col min="8958" max="8958" width="10.7109375" style="1" customWidth="1"/>
    <col min="8959" max="8959" width="18.7109375" style="1" customWidth="1"/>
    <col min="8960" max="8960" width="15.7109375" style="1" customWidth="1"/>
    <col min="8961" max="8963" width="9.140625" style="1"/>
    <col min="8964" max="8964" width="0" style="1" hidden="1" customWidth="1"/>
    <col min="8965" max="8965" width="9.140625" style="1"/>
    <col min="8966" max="8968" width="0" style="1" hidden="1" customWidth="1"/>
    <col min="8969" max="9212" width="9.140625" style="1"/>
    <col min="9213" max="9213" width="7.7109375" style="1" customWidth="1"/>
    <col min="9214" max="9214" width="10.7109375" style="1" customWidth="1"/>
    <col min="9215" max="9215" width="18.7109375" style="1" customWidth="1"/>
    <col min="9216" max="9216" width="15.7109375" style="1" customWidth="1"/>
    <col min="9217" max="9219" width="9.140625" style="1"/>
    <col min="9220" max="9220" width="0" style="1" hidden="1" customWidth="1"/>
    <col min="9221" max="9221" width="9.140625" style="1"/>
    <col min="9222" max="9224" width="0" style="1" hidden="1" customWidth="1"/>
    <col min="9225" max="9468" width="9.140625" style="1"/>
    <col min="9469" max="9469" width="7.7109375" style="1" customWidth="1"/>
    <col min="9470" max="9470" width="10.7109375" style="1" customWidth="1"/>
    <col min="9471" max="9471" width="18.7109375" style="1" customWidth="1"/>
    <col min="9472" max="9472" width="15.7109375" style="1" customWidth="1"/>
    <col min="9473" max="9475" width="9.140625" style="1"/>
    <col min="9476" max="9476" width="0" style="1" hidden="1" customWidth="1"/>
    <col min="9477" max="9477" width="9.140625" style="1"/>
    <col min="9478" max="9480" width="0" style="1" hidden="1" customWidth="1"/>
    <col min="9481" max="9724" width="9.140625" style="1"/>
    <col min="9725" max="9725" width="7.7109375" style="1" customWidth="1"/>
    <col min="9726" max="9726" width="10.7109375" style="1" customWidth="1"/>
    <col min="9727" max="9727" width="18.7109375" style="1" customWidth="1"/>
    <col min="9728" max="9728" width="15.7109375" style="1" customWidth="1"/>
    <col min="9729" max="9731" width="9.140625" style="1"/>
    <col min="9732" max="9732" width="0" style="1" hidden="1" customWidth="1"/>
    <col min="9733" max="9733" width="9.140625" style="1"/>
    <col min="9734" max="9736" width="0" style="1" hidden="1" customWidth="1"/>
    <col min="9737" max="9980" width="9.140625" style="1"/>
    <col min="9981" max="9981" width="7.7109375" style="1" customWidth="1"/>
    <col min="9982" max="9982" width="10.7109375" style="1" customWidth="1"/>
    <col min="9983" max="9983" width="18.7109375" style="1" customWidth="1"/>
    <col min="9984" max="9984" width="15.7109375" style="1" customWidth="1"/>
    <col min="9985" max="9987" width="9.140625" style="1"/>
    <col min="9988" max="9988" width="0" style="1" hidden="1" customWidth="1"/>
    <col min="9989" max="9989" width="9.140625" style="1"/>
    <col min="9990" max="9992" width="0" style="1" hidden="1" customWidth="1"/>
    <col min="9993" max="10236" width="9.140625" style="1"/>
    <col min="10237" max="10237" width="7.7109375" style="1" customWidth="1"/>
    <col min="10238" max="10238" width="10.7109375" style="1" customWidth="1"/>
    <col min="10239" max="10239" width="18.7109375" style="1" customWidth="1"/>
    <col min="10240" max="10240" width="15.7109375" style="1" customWidth="1"/>
    <col min="10241" max="10243" width="9.140625" style="1"/>
    <col min="10244" max="10244" width="0" style="1" hidden="1" customWidth="1"/>
    <col min="10245" max="10245" width="9.140625" style="1"/>
    <col min="10246" max="10248" width="0" style="1" hidden="1" customWidth="1"/>
    <col min="10249" max="10492" width="9.140625" style="1"/>
    <col min="10493" max="10493" width="7.7109375" style="1" customWidth="1"/>
    <col min="10494" max="10494" width="10.7109375" style="1" customWidth="1"/>
    <col min="10495" max="10495" width="18.7109375" style="1" customWidth="1"/>
    <col min="10496" max="10496" width="15.7109375" style="1" customWidth="1"/>
    <col min="10497" max="10499" width="9.140625" style="1"/>
    <col min="10500" max="10500" width="0" style="1" hidden="1" customWidth="1"/>
    <col min="10501" max="10501" width="9.140625" style="1"/>
    <col min="10502" max="10504" width="0" style="1" hidden="1" customWidth="1"/>
    <col min="10505" max="10748" width="9.140625" style="1"/>
    <col min="10749" max="10749" width="7.7109375" style="1" customWidth="1"/>
    <col min="10750" max="10750" width="10.7109375" style="1" customWidth="1"/>
    <col min="10751" max="10751" width="18.7109375" style="1" customWidth="1"/>
    <col min="10752" max="10752" width="15.7109375" style="1" customWidth="1"/>
    <col min="10753" max="10755" width="9.140625" style="1"/>
    <col min="10756" max="10756" width="0" style="1" hidden="1" customWidth="1"/>
    <col min="10757" max="10757" width="9.140625" style="1"/>
    <col min="10758" max="10760" width="0" style="1" hidden="1" customWidth="1"/>
    <col min="10761" max="11004" width="9.140625" style="1"/>
    <col min="11005" max="11005" width="7.7109375" style="1" customWidth="1"/>
    <col min="11006" max="11006" width="10.7109375" style="1" customWidth="1"/>
    <col min="11007" max="11007" width="18.7109375" style="1" customWidth="1"/>
    <col min="11008" max="11008" width="15.7109375" style="1" customWidth="1"/>
    <col min="11009" max="11011" width="9.140625" style="1"/>
    <col min="11012" max="11012" width="0" style="1" hidden="1" customWidth="1"/>
    <col min="11013" max="11013" width="9.140625" style="1"/>
    <col min="11014" max="11016" width="0" style="1" hidden="1" customWidth="1"/>
    <col min="11017" max="11260" width="9.140625" style="1"/>
    <col min="11261" max="11261" width="7.7109375" style="1" customWidth="1"/>
    <col min="11262" max="11262" width="10.7109375" style="1" customWidth="1"/>
    <col min="11263" max="11263" width="18.7109375" style="1" customWidth="1"/>
    <col min="11264" max="11264" width="15.7109375" style="1" customWidth="1"/>
    <col min="11265" max="11267" width="9.140625" style="1"/>
    <col min="11268" max="11268" width="0" style="1" hidden="1" customWidth="1"/>
    <col min="11269" max="11269" width="9.140625" style="1"/>
    <col min="11270" max="11272" width="0" style="1" hidden="1" customWidth="1"/>
    <col min="11273" max="11516" width="9.140625" style="1"/>
    <col min="11517" max="11517" width="7.7109375" style="1" customWidth="1"/>
    <col min="11518" max="11518" width="10.7109375" style="1" customWidth="1"/>
    <col min="11519" max="11519" width="18.7109375" style="1" customWidth="1"/>
    <col min="11520" max="11520" width="15.7109375" style="1" customWidth="1"/>
    <col min="11521" max="11523" width="9.140625" style="1"/>
    <col min="11524" max="11524" width="0" style="1" hidden="1" customWidth="1"/>
    <col min="11525" max="11525" width="9.140625" style="1"/>
    <col min="11526" max="11528" width="0" style="1" hidden="1" customWidth="1"/>
    <col min="11529" max="11772" width="9.140625" style="1"/>
    <col min="11773" max="11773" width="7.7109375" style="1" customWidth="1"/>
    <col min="11774" max="11774" width="10.7109375" style="1" customWidth="1"/>
    <col min="11775" max="11775" width="18.7109375" style="1" customWidth="1"/>
    <col min="11776" max="11776" width="15.7109375" style="1" customWidth="1"/>
    <col min="11777" max="11779" width="9.140625" style="1"/>
    <col min="11780" max="11780" width="0" style="1" hidden="1" customWidth="1"/>
    <col min="11781" max="11781" width="9.140625" style="1"/>
    <col min="11782" max="11784" width="0" style="1" hidden="1" customWidth="1"/>
    <col min="11785" max="12028" width="9.140625" style="1"/>
    <col min="12029" max="12029" width="7.7109375" style="1" customWidth="1"/>
    <col min="12030" max="12030" width="10.7109375" style="1" customWidth="1"/>
    <col min="12031" max="12031" width="18.7109375" style="1" customWidth="1"/>
    <col min="12032" max="12032" width="15.7109375" style="1" customWidth="1"/>
    <col min="12033" max="12035" width="9.140625" style="1"/>
    <col min="12036" max="12036" width="0" style="1" hidden="1" customWidth="1"/>
    <col min="12037" max="12037" width="9.140625" style="1"/>
    <col min="12038" max="12040" width="0" style="1" hidden="1" customWidth="1"/>
    <col min="12041" max="12284" width="9.140625" style="1"/>
    <col min="12285" max="12285" width="7.7109375" style="1" customWidth="1"/>
    <col min="12286" max="12286" width="10.7109375" style="1" customWidth="1"/>
    <col min="12287" max="12287" width="18.7109375" style="1" customWidth="1"/>
    <col min="12288" max="12288" width="15.7109375" style="1" customWidth="1"/>
    <col min="12289" max="12291" width="9.140625" style="1"/>
    <col min="12292" max="12292" width="0" style="1" hidden="1" customWidth="1"/>
    <col min="12293" max="12293" width="9.140625" style="1"/>
    <col min="12294" max="12296" width="0" style="1" hidden="1" customWidth="1"/>
    <col min="12297" max="12540" width="9.140625" style="1"/>
    <col min="12541" max="12541" width="7.7109375" style="1" customWidth="1"/>
    <col min="12542" max="12542" width="10.7109375" style="1" customWidth="1"/>
    <col min="12543" max="12543" width="18.7109375" style="1" customWidth="1"/>
    <col min="12544" max="12544" width="15.7109375" style="1" customWidth="1"/>
    <col min="12545" max="12547" width="9.140625" style="1"/>
    <col min="12548" max="12548" width="0" style="1" hidden="1" customWidth="1"/>
    <col min="12549" max="12549" width="9.140625" style="1"/>
    <col min="12550" max="12552" width="0" style="1" hidden="1" customWidth="1"/>
    <col min="12553" max="12796" width="9.140625" style="1"/>
    <col min="12797" max="12797" width="7.7109375" style="1" customWidth="1"/>
    <col min="12798" max="12798" width="10.7109375" style="1" customWidth="1"/>
    <col min="12799" max="12799" width="18.7109375" style="1" customWidth="1"/>
    <col min="12800" max="12800" width="15.7109375" style="1" customWidth="1"/>
    <col min="12801" max="12803" width="9.140625" style="1"/>
    <col min="12804" max="12804" width="0" style="1" hidden="1" customWidth="1"/>
    <col min="12805" max="12805" width="9.140625" style="1"/>
    <col min="12806" max="12808" width="0" style="1" hidden="1" customWidth="1"/>
    <col min="12809" max="13052" width="9.140625" style="1"/>
    <col min="13053" max="13053" width="7.7109375" style="1" customWidth="1"/>
    <col min="13054" max="13054" width="10.7109375" style="1" customWidth="1"/>
    <col min="13055" max="13055" width="18.7109375" style="1" customWidth="1"/>
    <col min="13056" max="13056" width="15.7109375" style="1" customWidth="1"/>
    <col min="13057" max="13059" width="9.140625" style="1"/>
    <col min="13060" max="13060" width="0" style="1" hidden="1" customWidth="1"/>
    <col min="13061" max="13061" width="9.140625" style="1"/>
    <col min="13062" max="13064" width="0" style="1" hidden="1" customWidth="1"/>
    <col min="13065" max="13308" width="9.140625" style="1"/>
    <col min="13309" max="13309" width="7.7109375" style="1" customWidth="1"/>
    <col min="13310" max="13310" width="10.7109375" style="1" customWidth="1"/>
    <col min="13311" max="13311" width="18.7109375" style="1" customWidth="1"/>
    <col min="13312" max="13312" width="15.7109375" style="1" customWidth="1"/>
    <col min="13313" max="13315" width="9.140625" style="1"/>
    <col min="13316" max="13316" width="0" style="1" hidden="1" customWidth="1"/>
    <col min="13317" max="13317" width="9.140625" style="1"/>
    <col min="13318" max="13320" width="0" style="1" hidden="1" customWidth="1"/>
    <col min="13321" max="13564" width="9.140625" style="1"/>
    <col min="13565" max="13565" width="7.7109375" style="1" customWidth="1"/>
    <col min="13566" max="13566" width="10.7109375" style="1" customWidth="1"/>
    <col min="13567" max="13567" width="18.7109375" style="1" customWidth="1"/>
    <col min="13568" max="13568" width="15.7109375" style="1" customWidth="1"/>
    <col min="13569" max="13571" width="9.140625" style="1"/>
    <col min="13572" max="13572" width="0" style="1" hidden="1" customWidth="1"/>
    <col min="13573" max="13573" width="9.140625" style="1"/>
    <col min="13574" max="13576" width="0" style="1" hidden="1" customWidth="1"/>
    <col min="13577" max="13820" width="9.140625" style="1"/>
    <col min="13821" max="13821" width="7.7109375" style="1" customWidth="1"/>
    <col min="13822" max="13822" width="10.7109375" style="1" customWidth="1"/>
    <col min="13823" max="13823" width="18.7109375" style="1" customWidth="1"/>
    <col min="13824" max="13824" width="15.7109375" style="1" customWidth="1"/>
    <col min="13825" max="13827" width="9.140625" style="1"/>
    <col min="13828" max="13828" width="0" style="1" hidden="1" customWidth="1"/>
    <col min="13829" max="13829" width="9.140625" style="1"/>
    <col min="13830" max="13832" width="0" style="1" hidden="1" customWidth="1"/>
    <col min="13833" max="14076" width="9.140625" style="1"/>
    <col min="14077" max="14077" width="7.7109375" style="1" customWidth="1"/>
    <col min="14078" max="14078" width="10.7109375" style="1" customWidth="1"/>
    <col min="14079" max="14079" width="18.7109375" style="1" customWidth="1"/>
    <col min="14080" max="14080" width="15.7109375" style="1" customWidth="1"/>
    <col min="14081" max="14083" width="9.140625" style="1"/>
    <col min="14084" max="14084" width="0" style="1" hidden="1" customWidth="1"/>
    <col min="14085" max="14085" width="9.140625" style="1"/>
    <col min="14086" max="14088" width="0" style="1" hidden="1" customWidth="1"/>
    <col min="14089" max="14332" width="9.140625" style="1"/>
    <col min="14333" max="14333" width="7.7109375" style="1" customWidth="1"/>
    <col min="14334" max="14334" width="10.7109375" style="1" customWidth="1"/>
    <col min="14335" max="14335" width="18.7109375" style="1" customWidth="1"/>
    <col min="14336" max="14336" width="15.7109375" style="1" customWidth="1"/>
    <col min="14337" max="14339" width="9.140625" style="1"/>
    <col min="14340" max="14340" width="0" style="1" hidden="1" customWidth="1"/>
    <col min="14341" max="14341" width="9.140625" style="1"/>
    <col min="14342" max="14344" width="0" style="1" hidden="1" customWidth="1"/>
    <col min="14345" max="14588" width="9.140625" style="1"/>
    <col min="14589" max="14589" width="7.7109375" style="1" customWidth="1"/>
    <col min="14590" max="14590" width="10.7109375" style="1" customWidth="1"/>
    <col min="14591" max="14591" width="18.7109375" style="1" customWidth="1"/>
    <col min="14592" max="14592" width="15.7109375" style="1" customWidth="1"/>
    <col min="14593" max="14595" width="9.140625" style="1"/>
    <col min="14596" max="14596" width="0" style="1" hidden="1" customWidth="1"/>
    <col min="14597" max="14597" width="9.140625" style="1"/>
    <col min="14598" max="14600" width="0" style="1" hidden="1" customWidth="1"/>
    <col min="14601" max="14844" width="9.140625" style="1"/>
    <col min="14845" max="14845" width="7.7109375" style="1" customWidth="1"/>
    <col min="14846" max="14846" width="10.7109375" style="1" customWidth="1"/>
    <col min="14847" max="14847" width="18.7109375" style="1" customWidth="1"/>
    <col min="14848" max="14848" width="15.7109375" style="1" customWidth="1"/>
    <col min="14849" max="14851" width="9.140625" style="1"/>
    <col min="14852" max="14852" width="0" style="1" hidden="1" customWidth="1"/>
    <col min="14853" max="14853" width="9.140625" style="1"/>
    <col min="14854" max="14856" width="0" style="1" hidden="1" customWidth="1"/>
    <col min="14857" max="15100" width="9.140625" style="1"/>
    <col min="15101" max="15101" width="7.7109375" style="1" customWidth="1"/>
    <col min="15102" max="15102" width="10.7109375" style="1" customWidth="1"/>
    <col min="15103" max="15103" width="18.7109375" style="1" customWidth="1"/>
    <col min="15104" max="15104" width="15.7109375" style="1" customWidth="1"/>
    <col min="15105" max="15107" width="9.140625" style="1"/>
    <col min="15108" max="15108" width="0" style="1" hidden="1" customWidth="1"/>
    <col min="15109" max="15109" width="9.140625" style="1"/>
    <col min="15110" max="15112" width="0" style="1" hidden="1" customWidth="1"/>
    <col min="15113" max="15356" width="9.140625" style="1"/>
    <col min="15357" max="15357" width="7.7109375" style="1" customWidth="1"/>
    <col min="15358" max="15358" width="10.7109375" style="1" customWidth="1"/>
    <col min="15359" max="15359" width="18.7109375" style="1" customWidth="1"/>
    <col min="15360" max="15360" width="15.7109375" style="1" customWidth="1"/>
    <col min="15361" max="15363" width="9.140625" style="1"/>
    <col min="15364" max="15364" width="0" style="1" hidden="1" customWidth="1"/>
    <col min="15365" max="15365" width="9.140625" style="1"/>
    <col min="15366" max="15368" width="0" style="1" hidden="1" customWidth="1"/>
    <col min="15369" max="15612" width="9.140625" style="1"/>
    <col min="15613" max="15613" width="7.7109375" style="1" customWidth="1"/>
    <col min="15614" max="15614" width="10.7109375" style="1" customWidth="1"/>
    <col min="15615" max="15615" width="18.7109375" style="1" customWidth="1"/>
    <col min="15616" max="15616" width="15.7109375" style="1" customWidth="1"/>
    <col min="15617" max="15619" width="9.140625" style="1"/>
    <col min="15620" max="15620" width="0" style="1" hidden="1" customWidth="1"/>
    <col min="15621" max="15621" width="9.140625" style="1"/>
    <col min="15622" max="15624" width="0" style="1" hidden="1" customWidth="1"/>
    <col min="15625" max="15868" width="9.140625" style="1"/>
    <col min="15869" max="15869" width="7.7109375" style="1" customWidth="1"/>
    <col min="15870" max="15870" width="10.7109375" style="1" customWidth="1"/>
    <col min="15871" max="15871" width="18.7109375" style="1" customWidth="1"/>
    <col min="15872" max="15872" width="15.7109375" style="1" customWidth="1"/>
    <col min="15873" max="15875" width="9.140625" style="1"/>
    <col min="15876" max="15876" width="0" style="1" hidden="1" customWidth="1"/>
    <col min="15877" max="15877" width="9.140625" style="1"/>
    <col min="15878" max="15880" width="0" style="1" hidden="1" customWidth="1"/>
    <col min="15881" max="16124" width="9.140625" style="1"/>
    <col min="16125" max="16125" width="7.7109375" style="1" customWidth="1"/>
    <col min="16126" max="16126" width="10.7109375" style="1" customWidth="1"/>
    <col min="16127" max="16127" width="18.7109375" style="1" customWidth="1"/>
    <col min="16128" max="16128" width="15.7109375" style="1" customWidth="1"/>
    <col min="16129" max="16131" width="9.140625" style="1"/>
    <col min="16132" max="16132" width="0" style="1" hidden="1" customWidth="1"/>
    <col min="16133" max="16133" width="9.140625" style="1"/>
    <col min="16134" max="16136" width="0" style="1" hidden="1" customWidth="1"/>
    <col min="16137" max="16384" width="9.140625" style="1"/>
  </cols>
  <sheetData>
    <row r="1" spans="1:10">
      <c r="A1" s="2" t="s">
        <v>11</v>
      </c>
      <c r="B1" s="3">
        <v>100</v>
      </c>
    </row>
    <row r="2" spans="1:10">
      <c r="A2" s="2" t="s">
        <v>10</v>
      </c>
      <c r="B2" s="6">
        <v>0.01</v>
      </c>
      <c r="C2" s="21"/>
    </row>
    <row r="3" spans="1:10">
      <c r="A3" s="2" t="s">
        <v>31</v>
      </c>
      <c r="B3" s="6">
        <f>N73</f>
        <v>0.59590316573556801</v>
      </c>
      <c r="C3" s="21"/>
    </row>
    <row r="4" spans="1:10">
      <c r="A4" s="2" t="s">
        <v>0</v>
      </c>
      <c r="B4" s="7">
        <f>N74</f>
        <v>0.98005521977652021</v>
      </c>
    </row>
    <row r="5" spans="1:10">
      <c r="A5" s="2" t="s">
        <v>12</v>
      </c>
      <c r="B5" s="8">
        <v>0</v>
      </c>
    </row>
    <row r="7" spans="1:10">
      <c r="A7" s="2" t="s">
        <v>1</v>
      </c>
      <c r="B7" s="2">
        <f ca="1">$E$313</f>
        <v>182</v>
      </c>
      <c r="C7" s="9"/>
    </row>
    <row r="8" spans="1:10">
      <c r="A8" s="10" t="s">
        <v>2</v>
      </c>
      <c r="B8" s="11">
        <f ca="1">$B$313</f>
        <v>180.23239878031802</v>
      </c>
      <c r="C8" s="9"/>
    </row>
    <row r="9" spans="1:10">
      <c r="A9" s="12" t="s">
        <v>3</v>
      </c>
      <c r="B9" s="13">
        <f ca="1">$G$314</f>
        <v>-6.0198879984177953</v>
      </c>
    </row>
    <row r="10" spans="1:10">
      <c r="A10" s="14" t="s">
        <v>4</v>
      </c>
      <c r="B10" s="15">
        <f ca="1">$F$314</f>
        <v>80.232398780318022</v>
      </c>
    </row>
    <row r="11" spans="1:10">
      <c r="A11" s="4" t="s">
        <v>5</v>
      </c>
      <c r="B11" s="4">
        <f ca="1">COUNT(A:A)</f>
        <v>300</v>
      </c>
    </row>
    <row r="12" spans="1:10">
      <c r="I12" s="5"/>
      <c r="J12" s="1"/>
    </row>
    <row r="13" spans="1:10">
      <c r="A13" s="17" t="s">
        <v>6</v>
      </c>
      <c r="B13" s="9" t="s">
        <v>19</v>
      </c>
      <c r="C13" s="9" t="s">
        <v>7</v>
      </c>
      <c r="D13" s="9" t="s">
        <v>8</v>
      </c>
      <c r="E13" s="4" t="s">
        <v>21</v>
      </c>
      <c r="F13" s="4" t="s">
        <v>20</v>
      </c>
      <c r="G13" s="4" t="s">
        <v>9</v>
      </c>
      <c r="H13" s="16"/>
      <c r="J13" s="1"/>
    </row>
    <row r="14" spans="1:10">
      <c r="A14" s="34">
        <f ca="1">RAND()</f>
        <v>0.5839631717122904</v>
      </c>
      <c r="B14" s="22">
        <f ca="1">IF(A14&lt;$B$3,(1+$B$2*$B$4)*B1-$B$5,(1-$B$2)*B1-$B$5)</f>
        <v>100.98005521977652</v>
      </c>
      <c r="C14" s="23">
        <f ca="1">B14-B1</f>
        <v>0.98005521977651711</v>
      </c>
      <c r="D14" s="9" t="str">
        <f ca="1">IF(A14&lt;$B$3,"W","L")</f>
        <v>W</v>
      </c>
      <c r="E14" s="1">
        <f ca="1">IF(A14&lt;$B$3,1,0)</f>
        <v>1</v>
      </c>
      <c r="F14" s="5">
        <f ca="1">B14</f>
        <v>100.98005521977652</v>
      </c>
      <c r="G14" s="18">
        <v>0</v>
      </c>
      <c r="H14" s="5"/>
      <c r="J14" s="1"/>
    </row>
    <row r="15" spans="1:10">
      <c r="A15" s="34">
        <f t="shared" ref="A15:A78" ca="1" si="0">RAND()</f>
        <v>3.0024480815355581E-2</v>
      </c>
      <c r="B15" s="22">
        <f ca="1">IF(A15&lt;$B$3,(1+$B$2*$B$4)*B14-$B$5,(1-$B$2)*B14-$B$5)</f>
        <v>101.96971552189113</v>
      </c>
      <c r="C15" s="24">
        <f ca="1">B15-B14</f>
        <v>0.98966030211461486</v>
      </c>
      <c r="D15" s="9" t="str">
        <f t="shared" ref="D15:D78" ca="1" si="1">IF(A15&lt;$B$3,"W","L")</f>
        <v>W</v>
      </c>
      <c r="E15" s="1">
        <f t="shared" ref="E15:E78" ca="1" si="2">IF(A15&lt;$B$3,E14+1,E14)</f>
        <v>2</v>
      </c>
      <c r="F15" s="5">
        <f t="shared" ref="F15:F78" ca="1" si="3">IF(B15&gt;F14,B15,F14)</f>
        <v>101.96971552189113</v>
      </c>
      <c r="G15" s="18">
        <f t="shared" ref="G15:G78" ca="1" si="4">IF(B15&lt;F15,(B15-F15)/F15*100,0)</f>
        <v>0</v>
      </c>
      <c r="H15" s="5"/>
      <c r="J15" s="1"/>
    </row>
    <row r="16" spans="1:10">
      <c r="A16" s="34">
        <f t="shared" ca="1" si="0"/>
        <v>0.56700812396426992</v>
      </c>
      <c r="B16" s="22">
        <f t="shared" ref="B16:B79" ca="1" si="5">IF(A16&lt;$B$3,(1+$B$2*$B$4)*B15-$B$5,(1-$B$2)*B15-$B$5)</f>
        <v>102.96907504145469</v>
      </c>
      <c r="C16" s="24">
        <f t="shared" ref="C16:C79" ca="1" si="6">B16-B15</f>
        <v>0.99935951956355495</v>
      </c>
      <c r="D16" s="9" t="str">
        <f t="shared" ca="1" si="1"/>
        <v>W</v>
      </c>
      <c r="E16" s="1">
        <f t="shared" ca="1" si="2"/>
        <v>3</v>
      </c>
      <c r="F16" s="5">
        <f t="shared" ca="1" si="3"/>
        <v>102.96907504145469</v>
      </c>
      <c r="G16" s="18">
        <f t="shared" ca="1" si="4"/>
        <v>0</v>
      </c>
      <c r="H16" s="5"/>
      <c r="J16" s="1"/>
    </row>
    <row r="17" spans="1:10">
      <c r="A17" s="34">
        <f t="shared" ca="1" si="0"/>
        <v>0.25875380325721764</v>
      </c>
      <c r="B17" s="22">
        <f t="shared" ca="1" si="5"/>
        <v>103.97822883615406</v>
      </c>
      <c r="C17" s="24">
        <f t="shared" ca="1" si="6"/>
        <v>1.0091537946993725</v>
      </c>
      <c r="D17" s="9" t="str">
        <f t="shared" ca="1" si="1"/>
        <v>W</v>
      </c>
      <c r="E17" s="1">
        <f t="shared" ca="1" si="2"/>
        <v>4</v>
      </c>
      <c r="F17" s="5">
        <f t="shared" ca="1" si="3"/>
        <v>103.97822883615406</v>
      </c>
      <c r="G17" s="18">
        <f t="shared" ca="1" si="4"/>
        <v>0</v>
      </c>
      <c r="H17" s="5"/>
      <c r="J17" s="1"/>
    </row>
    <row r="18" spans="1:10">
      <c r="A18" s="34">
        <f t="shared" ca="1" si="0"/>
        <v>0.21178088265670092</v>
      </c>
      <c r="B18" s="22">
        <f t="shared" ca="1" si="5"/>
        <v>104.99727289529395</v>
      </c>
      <c r="C18" s="24">
        <f t="shared" ca="1" si="6"/>
        <v>1.0190440591398868</v>
      </c>
      <c r="D18" s="9" t="str">
        <f t="shared" ca="1" si="1"/>
        <v>W</v>
      </c>
      <c r="E18" s="1">
        <f t="shared" ca="1" si="2"/>
        <v>5</v>
      </c>
      <c r="F18" s="5">
        <f t="shared" ca="1" si="3"/>
        <v>104.99727289529395</v>
      </c>
      <c r="G18" s="18">
        <f t="shared" ca="1" si="4"/>
        <v>0</v>
      </c>
      <c r="H18" s="5"/>
      <c r="J18" s="1"/>
    </row>
    <row r="19" spans="1:10">
      <c r="A19" s="34">
        <f t="shared" ca="1" si="0"/>
        <v>0.99032993922663781</v>
      </c>
      <c r="B19" s="22">
        <f t="shared" ca="1" si="5"/>
        <v>103.94730016634101</v>
      </c>
      <c r="C19" s="24">
        <f t="shared" ca="1" si="6"/>
        <v>-1.0499727289529375</v>
      </c>
      <c r="D19" s="9" t="str">
        <f t="shared" ca="1" si="1"/>
        <v>L</v>
      </c>
      <c r="E19" s="1">
        <f t="shared" ca="1" si="2"/>
        <v>5</v>
      </c>
      <c r="F19" s="5">
        <f t="shared" ca="1" si="3"/>
        <v>104.99727289529395</v>
      </c>
      <c r="G19" s="18">
        <f t="shared" ca="1" si="4"/>
        <v>-0.99999999999999811</v>
      </c>
      <c r="H19" s="5"/>
      <c r="J19" s="1"/>
    </row>
    <row r="20" spans="1:10">
      <c r="A20" s="34">
        <f t="shared" ca="1" si="0"/>
        <v>0.8130083331506528</v>
      </c>
      <c r="B20" s="22">
        <f t="shared" ca="1" si="5"/>
        <v>102.9078271646776</v>
      </c>
      <c r="C20" s="24">
        <f t="shared" ca="1" si="6"/>
        <v>-1.0394730016634099</v>
      </c>
      <c r="D20" s="9" t="str">
        <f t="shared" ca="1" si="1"/>
        <v>L</v>
      </c>
      <c r="E20" s="1">
        <f t="shared" ca="1" si="2"/>
        <v>5</v>
      </c>
      <c r="F20" s="5">
        <f t="shared" ca="1" si="3"/>
        <v>104.99727289529395</v>
      </c>
      <c r="G20" s="18">
        <f t="shared" ca="1" si="4"/>
        <v>-1.989999999999998</v>
      </c>
      <c r="H20" s="5"/>
      <c r="J20" s="1"/>
    </row>
    <row r="21" spans="1:10">
      <c r="A21" s="34">
        <f t="shared" ca="1" si="0"/>
        <v>0.43835399959238153</v>
      </c>
      <c r="B21" s="22">
        <f t="shared" ca="1" si="5"/>
        <v>103.91638069636362</v>
      </c>
      <c r="C21" s="24">
        <f t="shared" ca="1" si="6"/>
        <v>1.0085535316860188</v>
      </c>
      <c r="D21" s="9" t="str">
        <f t="shared" ca="1" si="1"/>
        <v>W</v>
      </c>
      <c r="E21" s="1">
        <f t="shared" ca="1" si="2"/>
        <v>6</v>
      </c>
      <c r="F21" s="5">
        <f t="shared" ca="1" si="3"/>
        <v>104.99727289529395</v>
      </c>
      <c r="G21" s="18">
        <f t="shared" ca="1" si="4"/>
        <v>-1.0294478790970341</v>
      </c>
      <c r="H21" s="5"/>
      <c r="J21" s="1"/>
    </row>
    <row r="22" spans="1:10">
      <c r="A22" s="34">
        <f t="shared" ca="1" si="0"/>
        <v>0.92447585211710437</v>
      </c>
      <c r="B22" s="22">
        <f t="shared" ca="1" si="5"/>
        <v>102.87721688939997</v>
      </c>
      <c r="C22" s="24">
        <f t="shared" ca="1" si="6"/>
        <v>-1.0391638069636429</v>
      </c>
      <c r="D22" s="9" t="str">
        <f t="shared" ca="1" si="1"/>
        <v>L</v>
      </c>
      <c r="E22" s="1">
        <f t="shared" ca="1" si="2"/>
        <v>6</v>
      </c>
      <c r="F22" s="5">
        <f t="shared" ca="1" si="3"/>
        <v>104.99727289529395</v>
      </c>
      <c r="G22" s="18">
        <f t="shared" ca="1" si="4"/>
        <v>-2.0191534003060703</v>
      </c>
      <c r="H22" s="5"/>
      <c r="J22" s="1"/>
    </row>
    <row r="23" spans="1:10">
      <c r="A23" s="34">
        <f t="shared" ca="1" si="0"/>
        <v>0.20988930949203688</v>
      </c>
      <c r="B23" s="22">
        <f t="shared" ca="1" si="5"/>
        <v>103.88547042348534</v>
      </c>
      <c r="C23" s="24">
        <f t="shared" ca="1" si="6"/>
        <v>1.0082535340853696</v>
      </c>
      <c r="D23" s="9" t="str">
        <f t="shared" ca="1" si="1"/>
        <v>W</v>
      </c>
      <c r="E23" s="1">
        <f t="shared" ca="1" si="2"/>
        <v>7</v>
      </c>
      <c r="F23" s="5">
        <f t="shared" ca="1" si="3"/>
        <v>104.99727289529395</v>
      </c>
      <c r="G23" s="18">
        <f t="shared" ca="1" si="4"/>
        <v>-1.0588869988245511</v>
      </c>
      <c r="H23" s="5"/>
      <c r="J23" s="1"/>
    </row>
    <row r="24" spans="1:10">
      <c r="A24" s="34">
        <f t="shared" ca="1" si="0"/>
        <v>0.26907182750210623</v>
      </c>
      <c r="B24" s="22">
        <f t="shared" ca="1" si="5"/>
        <v>104.9036053989601</v>
      </c>
      <c r="C24" s="24">
        <f t="shared" ca="1" si="6"/>
        <v>1.0181349754747515</v>
      </c>
      <c r="D24" s="9" t="str">
        <f t="shared" ca="1" si="1"/>
        <v>W</v>
      </c>
      <c r="E24" s="1">
        <f t="shared" ca="1" si="2"/>
        <v>8</v>
      </c>
      <c r="F24" s="5">
        <f t="shared" ca="1" si="3"/>
        <v>104.99727289529395</v>
      </c>
      <c r="G24" s="18">
        <f t="shared" ca="1" si="4"/>
        <v>-8.9209456351555055E-2</v>
      </c>
      <c r="H24" s="5"/>
      <c r="J24" s="1"/>
    </row>
    <row r="25" spans="1:10">
      <c r="A25" s="34">
        <f t="shared" ca="1" si="0"/>
        <v>0.94896679721114663</v>
      </c>
      <c r="B25" s="22">
        <f t="shared" ca="1" si="5"/>
        <v>103.8545693449705</v>
      </c>
      <c r="C25" s="24">
        <f t="shared" ca="1" si="6"/>
        <v>-1.049036053989596</v>
      </c>
      <c r="D25" s="9" t="str">
        <f t="shared" ca="1" si="1"/>
        <v>L</v>
      </c>
      <c r="E25" s="1">
        <f t="shared" ca="1" si="2"/>
        <v>8</v>
      </c>
      <c r="F25" s="5">
        <f t="shared" ca="1" si="3"/>
        <v>104.99727289529395</v>
      </c>
      <c r="G25" s="18">
        <f t="shared" ca="1" si="4"/>
        <v>-1.0883173617880346</v>
      </c>
      <c r="H25" s="5"/>
      <c r="J25" s="1"/>
    </row>
    <row r="26" spans="1:10">
      <c r="A26" s="34">
        <f t="shared" ca="1" si="0"/>
        <v>0.46547113175805244</v>
      </c>
      <c r="B26" s="22">
        <f t="shared" ca="1" si="5"/>
        <v>104.8724014728123</v>
      </c>
      <c r="C26" s="24">
        <f t="shared" ca="1" si="6"/>
        <v>1.0178321278417997</v>
      </c>
      <c r="D26" s="9" t="str">
        <f t="shared" ca="1" si="1"/>
        <v>W</v>
      </c>
      <c r="E26" s="1">
        <f t="shared" ca="1" si="2"/>
        <v>9</v>
      </c>
      <c r="F26" s="5">
        <f t="shared" ca="1" si="3"/>
        <v>104.99727289529395</v>
      </c>
      <c r="G26" s="18">
        <f t="shared" ca="1" si="4"/>
        <v>-0.11892825312346141</v>
      </c>
      <c r="H26" s="5"/>
      <c r="J26" s="1"/>
    </row>
    <row r="27" spans="1:10">
      <c r="A27" s="34">
        <f t="shared" ca="1" si="0"/>
        <v>8.0665253036523055E-2</v>
      </c>
      <c r="B27" s="22">
        <f t="shared" ca="1" si="5"/>
        <v>105.90020891755158</v>
      </c>
      <c r="C27" s="24">
        <f t="shared" ca="1" si="6"/>
        <v>1.0278074447392811</v>
      </c>
      <c r="D27" s="9" t="str">
        <f t="shared" ca="1" si="1"/>
        <v>W</v>
      </c>
      <c r="E27" s="1">
        <f t="shared" ca="1" si="2"/>
        <v>10</v>
      </c>
      <c r="F27" s="5">
        <f t="shared" ca="1" si="3"/>
        <v>105.90020891755158</v>
      </c>
      <c r="G27" s="18">
        <f t="shared" ca="1" si="4"/>
        <v>0</v>
      </c>
      <c r="H27" s="5"/>
      <c r="J27" s="1"/>
    </row>
    <row r="28" spans="1:10">
      <c r="A28" s="34">
        <f t="shared" ca="1" si="0"/>
        <v>0.56055870720168866</v>
      </c>
      <c r="B28" s="22">
        <f t="shared" ca="1" si="5"/>
        <v>106.93808944280228</v>
      </c>
      <c r="C28" s="24">
        <f t="shared" ca="1" si="6"/>
        <v>1.0378805252506993</v>
      </c>
      <c r="D28" s="9" t="str">
        <f t="shared" ca="1" si="1"/>
        <v>W</v>
      </c>
      <c r="E28" s="1">
        <f t="shared" ca="1" si="2"/>
        <v>11</v>
      </c>
      <c r="F28" s="5">
        <f t="shared" ca="1" si="3"/>
        <v>106.93808944280228</v>
      </c>
      <c r="G28" s="18">
        <f t="shared" ca="1" si="4"/>
        <v>0</v>
      </c>
      <c r="H28" s="5"/>
      <c r="J28" s="1"/>
    </row>
    <row r="29" spans="1:10">
      <c r="A29" s="34">
        <f t="shared" ca="1" si="0"/>
        <v>0.57971641319902312</v>
      </c>
      <c r="B29" s="22">
        <f t="shared" ca="1" si="5"/>
        <v>107.98614177031574</v>
      </c>
      <c r="C29" s="24">
        <f t="shared" ca="1" si="6"/>
        <v>1.0480523275134601</v>
      </c>
      <c r="D29" s="9" t="str">
        <f t="shared" ca="1" si="1"/>
        <v>W</v>
      </c>
      <c r="E29" s="1">
        <f t="shared" ca="1" si="2"/>
        <v>12</v>
      </c>
      <c r="F29" s="5">
        <f t="shared" ca="1" si="3"/>
        <v>107.98614177031574</v>
      </c>
      <c r="G29" s="18">
        <f t="shared" ca="1" si="4"/>
        <v>0</v>
      </c>
      <c r="H29" s="5"/>
      <c r="J29" s="1"/>
    </row>
    <row r="30" spans="1:10">
      <c r="A30" s="34">
        <f t="shared" ca="1" si="0"/>
        <v>9.2623704200811119E-2</v>
      </c>
      <c r="B30" s="22">
        <f t="shared" ca="1" si="5"/>
        <v>109.04446558937099</v>
      </c>
      <c r="C30" s="24">
        <f t="shared" ca="1" si="6"/>
        <v>1.0583238190552464</v>
      </c>
      <c r="D30" s="9" t="str">
        <f t="shared" ca="1" si="1"/>
        <v>W</v>
      </c>
      <c r="E30" s="1">
        <f t="shared" ca="1" si="2"/>
        <v>13</v>
      </c>
      <c r="F30" s="5">
        <f t="shared" ca="1" si="3"/>
        <v>109.04446558937099</v>
      </c>
      <c r="G30" s="18">
        <f t="shared" ca="1" si="4"/>
        <v>0</v>
      </c>
      <c r="H30" s="5"/>
      <c r="J30" s="1"/>
    </row>
    <row r="31" spans="1:10">
      <c r="A31" s="34">
        <f t="shared" ca="1" si="0"/>
        <v>0.20646079282283925</v>
      </c>
      <c r="B31" s="22">
        <f t="shared" ca="1" si="5"/>
        <v>110.11316156625702</v>
      </c>
      <c r="C31" s="24">
        <f t="shared" ca="1" si="6"/>
        <v>1.0686959768860333</v>
      </c>
      <c r="D31" s="9" t="str">
        <f t="shared" ca="1" si="1"/>
        <v>W</v>
      </c>
      <c r="E31" s="1">
        <f t="shared" ca="1" si="2"/>
        <v>14</v>
      </c>
      <c r="F31" s="5">
        <f t="shared" ca="1" si="3"/>
        <v>110.11316156625702</v>
      </c>
      <c r="G31" s="18">
        <f t="shared" ca="1" si="4"/>
        <v>0</v>
      </c>
      <c r="H31" s="5"/>
      <c r="J31" s="1"/>
    </row>
    <row r="32" spans="1:10">
      <c r="A32" s="34">
        <f t="shared" ca="1" si="0"/>
        <v>0.66628944970713011</v>
      </c>
      <c r="B32" s="22">
        <f t="shared" ca="1" si="5"/>
        <v>109.01202995059445</v>
      </c>
      <c r="C32" s="24">
        <f t="shared" ca="1" si="6"/>
        <v>-1.1011316156625668</v>
      </c>
      <c r="D32" s="9" t="str">
        <f t="shared" ca="1" si="1"/>
        <v>L</v>
      </c>
      <c r="E32" s="1">
        <f t="shared" ca="1" si="2"/>
        <v>14</v>
      </c>
      <c r="F32" s="5">
        <f t="shared" ca="1" si="3"/>
        <v>110.11316156625702</v>
      </c>
      <c r="G32" s="18">
        <f t="shared" ca="1" si="4"/>
        <v>-0.99999999999999689</v>
      </c>
      <c r="H32" s="5"/>
      <c r="J32" s="1"/>
    </row>
    <row r="33" spans="1:10">
      <c r="A33" s="34">
        <f t="shared" ca="1" si="0"/>
        <v>0.24623374523799235</v>
      </c>
      <c r="B33" s="22">
        <f t="shared" ca="1" si="5"/>
        <v>110.08040804030959</v>
      </c>
      <c r="C33" s="24">
        <f t="shared" ca="1" si="6"/>
        <v>1.0683780897151394</v>
      </c>
      <c r="D33" s="9" t="str">
        <f t="shared" ca="1" si="1"/>
        <v>W</v>
      </c>
      <c r="E33" s="1">
        <f t="shared" ca="1" si="2"/>
        <v>15</v>
      </c>
      <c r="F33" s="5">
        <f t="shared" ca="1" si="3"/>
        <v>110.11316156625702</v>
      </c>
      <c r="G33" s="18">
        <f t="shared" ca="1" si="4"/>
        <v>-2.974533242124653E-2</v>
      </c>
      <c r="H33" s="5"/>
      <c r="J33" s="1"/>
    </row>
    <row r="34" spans="1:10">
      <c r="A34" s="34">
        <f t="shared" ca="1" si="0"/>
        <v>0.10400428751574786</v>
      </c>
      <c r="B34" s="22">
        <f t="shared" ca="1" si="5"/>
        <v>111.15925682525993</v>
      </c>
      <c r="C34" s="24">
        <f t="shared" ca="1" si="6"/>
        <v>1.0788487849503383</v>
      </c>
      <c r="D34" s="9" t="str">
        <f t="shared" ca="1" si="1"/>
        <v>W</v>
      </c>
      <c r="E34" s="1">
        <f t="shared" ca="1" si="2"/>
        <v>16</v>
      </c>
      <c r="F34" s="5">
        <f t="shared" ca="1" si="3"/>
        <v>111.15925682525993</v>
      </c>
      <c r="G34" s="18">
        <f t="shared" ca="1" si="4"/>
        <v>0</v>
      </c>
      <c r="H34" s="5"/>
      <c r="J34" s="1"/>
    </row>
    <row r="35" spans="1:10">
      <c r="A35" s="34">
        <f t="shared" ca="1" si="0"/>
        <v>0.60278954116041827</v>
      </c>
      <c r="B35" s="22">
        <f t="shared" ca="1" si="5"/>
        <v>110.04766425700733</v>
      </c>
      <c r="C35" s="24">
        <f t="shared" ca="1" si="6"/>
        <v>-1.111592568252604</v>
      </c>
      <c r="D35" s="9" t="str">
        <f t="shared" ca="1" si="1"/>
        <v>L</v>
      </c>
      <c r="E35" s="1">
        <f t="shared" ca="1" si="2"/>
        <v>16</v>
      </c>
      <c r="F35" s="5">
        <f t="shared" ca="1" si="3"/>
        <v>111.15925682525993</v>
      </c>
      <c r="G35" s="18">
        <f t="shared" ca="1" si="4"/>
        <v>-1.0000000000000042</v>
      </c>
      <c r="H35" s="5"/>
      <c r="J35" s="1"/>
    </row>
    <row r="36" spans="1:10">
      <c r="A36" s="34">
        <f t="shared" ca="1" si="0"/>
        <v>0.82160340725611447</v>
      </c>
      <c r="B36" s="22">
        <f t="shared" ca="1" si="5"/>
        <v>108.94718761443725</v>
      </c>
      <c r="C36" s="24">
        <f t="shared" ca="1" si="6"/>
        <v>-1.1004766425700723</v>
      </c>
      <c r="D36" s="9" t="str">
        <f t="shared" ca="1" si="1"/>
        <v>L</v>
      </c>
      <c r="E36" s="1">
        <f t="shared" ca="1" si="2"/>
        <v>16</v>
      </c>
      <c r="F36" s="5">
        <f t="shared" ca="1" si="3"/>
        <v>111.15925682525993</v>
      </c>
      <c r="G36" s="18">
        <f t="shared" ca="1" si="4"/>
        <v>-1.9900000000000033</v>
      </c>
      <c r="H36" s="5"/>
      <c r="J36" s="1"/>
    </row>
    <row r="37" spans="1:10">
      <c r="A37" s="34">
        <f t="shared" ca="1" si="0"/>
        <v>0.95329693243278624</v>
      </c>
      <c r="B37" s="22">
        <f t="shared" ca="1" si="5"/>
        <v>107.85771573829288</v>
      </c>
      <c r="C37" s="24">
        <f t="shared" ca="1" si="6"/>
        <v>-1.0894718761443727</v>
      </c>
      <c r="D37" s="9" t="str">
        <f t="shared" ca="1" si="1"/>
        <v>L</v>
      </c>
      <c r="E37" s="1">
        <f t="shared" ca="1" si="2"/>
        <v>16</v>
      </c>
      <c r="F37" s="5">
        <f t="shared" ca="1" si="3"/>
        <v>111.15925682525993</v>
      </c>
      <c r="G37" s="18">
        <f t="shared" ca="1" si="4"/>
        <v>-2.9701000000000031</v>
      </c>
      <c r="H37" s="5"/>
      <c r="J37" s="1"/>
    </row>
    <row r="38" spans="1:10">
      <c r="A38" s="34">
        <f t="shared" ca="1" si="0"/>
        <v>0.15209572112389269</v>
      </c>
      <c r="B38" s="22">
        <f t="shared" ca="1" si="5"/>
        <v>108.91478091131773</v>
      </c>
      <c r="C38" s="24">
        <f t="shared" ca="1" si="6"/>
        <v>1.0570651730248528</v>
      </c>
      <c r="D38" s="9" t="str">
        <f t="shared" ca="1" si="1"/>
        <v>W</v>
      </c>
      <c r="E38" s="1">
        <f t="shared" ca="1" si="2"/>
        <v>17</v>
      </c>
      <c r="F38" s="5">
        <f t="shared" ca="1" si="3"/>
        <v>111.15925682525993</v>
      </c>
      <c r="G38" s="18">
        <f t="shared" ca="1" si="4"/>
        <v>-2.0191534003060725</v>
      </c>
      <c r="H38" s="5"/>
      <c r="J38" s="1"/>
    </row>
    <row r="39" spans="1:10">
      <c r="A39" s="34">
        <f t="shared" ca="1" si="0"/>
        <v>0.44479949672564878</v>
      </c>
      <c r="B39" s="22">
        <f t="shared" ca="1" si="5"/>
        <v>109.98220590674725</v>
      </c>
      <c r="C39" s="24">
        <f t="shared" ca="1" si="6"/>
        <v>1.0674249954295192</v>
      </c>
      <c r="D39" s="9" t="str">
        <f t="shared" ca="1" si="1"/>
        <v>W</v>
      </c>
      <c r="E39" s="1">
        <f t="shared" ca="1" si="2"/>
        <v>18</v>
      </c>
      <c r="F39" s="5">
        <f t="shared" ca="1" si="3"/>
        <v>111.15925682525993</v>
      </c>
      <c r="G39" s="18">
        <f t="shared" ca="1" si="4"/>
        <v>-1.0588869988245575</v>
      </c>
      <c r="H39" s="5"/>
      <c r="J39" s="1"/>
    </row>
    <row r="40" spans="1:10">
      <c r="A40" s="34">
        <f t="shared" ca="1" si="0"/>
        <v>0.24765621917588576</v>
      </c>
      <c r="B40" s="22">
        <f t="shared" ca="1" si="5"/>
        <v>111.06009225656167</v>
      </c>
      <c r="C40" s="24">
        <f t="shared" ca="1" si="6"/>
        <v>1.0778863498144204</v>
      </c>
      <c r="D40" s="9" t="str">
        <f t="shared" ca="1" si="1"/>
        <v>W</v>
      </c>
      <c r="E40" s="1">
        <f t="shared" ca="1" si="2"/>
        <v>19</v>
      </c>
      <c r="F40" s="5">
        <f t="shared" ca="1" si="3"/>
        <v>111.15925682525993</v>
      </c>
      <c r="G40" s="18">
        <f t="shared" ca="1" si="4"/>
        <v>-8.920945635156699E-2</v>
      </c>
      <c r="H40" s="5"/>
      <c r="J40" s="1"/>
    </row>
    <row r="41" spans="1:10">
      <c r="A41" s="34">
        <f t="shared" ca="1" si="0"/>
        <v>0.94363366269799709</v>
      </c>
      <c r="B41" s="22">
        <f t="shared" ca="1" si="5"/>
        <v>109.94949133399605</v>
      </c>
      <c r="C41" s="24">
        <f t="shared" ca="1" si="6"/>
        <v>-1.1106009225656237</v>
      </c>
      <c r="D41" s="9" t="str">
        <f t="shared" ca="1" si="1"/>
        <v>L</v>
      </c>
      <c r="E41" s="1">
        <f t="shared" ca="1" si="2"/>
        <v>19</v>
      </c>
      <c r="F41" s="5">
        <f t="shared" ca="1" si="3"/>
        <v>111.15925682525993</v>
      </c>
      <c r="G41" s="18">
        <f t="shared" ca="1" si="4"/>
        <v>-1.0883173617880577</v>
      </c>
      <c r="H41" s="5"/>
      <c r="J41" s="1"/>
    </row>
    <row r="42" spans="1:10">
      <c r="A42" s="34">
        <f t="shared" ca="1" si="0"/>
        <v>0.16150200409856463</v>
      </c>
      <c r="B42" s="22">
        <f t="shared" ca="1" si="5"/>
        <v>111.0270570629326</v>
      </c>
      <c r="C42" s="24">
        <f t="shared" ca="1" si="6"/>
        <v>1.0775657289365483</v>
      </c>
      <c r="D42" s="9" t="str">
        <f t="shared" ca="1" si="1"/>
        <v>W</v>
      </c>
      <c r="E42" s="1">
        <f t="shared" ca="1" si="2"/>
        <v>20</v>
      </c>
      <c r="F42" s="5">
        <f t="shared" ca="1" si="3"/>
        <v>111.15925682525993</v>
      </c>
      <c r="G42" s="18">
        <f t="shared" ca="1" si="4"/>
        <v>-0.11892825312348677</v>
      </c>
      <c r="H42" s="5"/>
      <c r="J42" s="1"/>
    </row>
    <row r="43" spans="1:10">
      <c r="A43" s="34">
        <f t="shared" ca="1" si="0"/>
        <v>0.9913921300475188</v>
      </c>
      <c r="B43" s="22">
        <f t="shared" ca="1" si="5"/>
        <v>109.91678649230327</v>
      </c>
      <c r="C43" s="24">
        <f t="shared" ca="1" si="6"/>
        <v>-1.110270570629325</v>
      </c>
      <c r="D43" s="9" t="str">
        <f t="shared" ca="1" si="1"/>
        <v>L</v>
      </c>
      <c r="E43" s="1">
        <f t="shared" ca="1" si="2"/>
        <v>20</v>
      </c>
      <c r="F43" s="5">
        <f t="shared" ca="1" si="3"/>
        <v>111.15925682525993</v>
      </c>
      <c r="G43" s="18">
        <f t="shared" ca="1" si="4"/>
        <v>-1.1177389705922511</v>
      </c>
      <c r="H43" s="5"/>
      <c r="J43" s="1"/>
    </row>
    <row r="44" spans="1:10">
      <c r="A44" s="34">
        <f t="shared" ca="1" si="0"/>
        <v>0.88743433423823004</v>
      </c>
      <c r="B44" s="22">
        <f t="shared" ca="1" si="5"/>
        <v>108.81761862738024</v>
      </c>
      <c r="C44" s="24">
        <f t="shared" ca="1" si="6"/>
        <v>-1.0991678649230323</v>
      </c>
      <c r="D44" s="9" t="str">
        <f t="shared" ca="1" si="1"/>
        <v>L</v>
      </c>
      <c r="E44" s="1">
        <f t="shared" ca="1" si="2"/>
        <v>20</v>
      </c>
      <c r="F44" s="5">
        <f t="shared" ca="1" si="3"/>
        <v>111.15925682525993</v>
      </c>
      <c r="G44" s="18">
        <f t="shared" ca="1" si="4"/>
        <v>-2.1065615808863281</v>
      </c>
      <c r="H44" s="5"/>
      <c r="J44" s="1"/>
    </row>
    <row r="45" spans="1:10">
      <c r="A45" s="34">
        <f t="shared" ca="1" si="0"/>
        <v>0.91840057015288767</v>
      </c>
      <c r="B45" s="22">
        <f t="shared" ca="1" si="5"/>
        <v>107.72944244110644</v>
      </c>
      <c r="C45" s="24">
        <f t="shared" ca="1" si="6"/>
        <v>-1.0881761862737989</v>
      </c>
      <c r="D45" s="9" t="str">
        <f t="shared" ca="1" si="1"/>
        <v>L</v>
      </c>
      <c r="E45" s="1">
        <f t="shared" ca="1" si="2"/>
        <v>20</v>
      </c>
      <c r="F45" s="5">
        <f t="shared" ca="1" si="3"/>
        <v>111.15925682525993</v>
      </c>
      <c r="G45" s="18">
        <f t="shared" ca="1" si="4"/>
        <v>-3.0854959650774614</v>
      </c>
      <c r="H45" s="5"/>
      <c r="J45" s="1"/>
    </row>
    <row r="46" spans="1:10">
      <c r="A46" s="34">
        <f t="shared" ca="1" si="0"/>
        <v>0.17247516409201857</v>
      </c>
      <c r="B46" s="22">
        <f t="shared" ca="1" si="5"/>
        <v>108.78525046498663</v>
      </c>
      <c r="C46" s="24">
        <f t="shared" ca="1" si="6"/>
        <v>1.0558080238801892</v>
      </c>
      <c r="D46" s="9" t="str">
        <f t="shared" ca="1" si="1"/>
        <v>W</v>
      </c>
      <c r="E46" s="1">
        <f t="shared" ca="1" si="2"/>
        <v>21</v>
      </c>
      <c r="F46" s="5">
        <f t="shared" ca="1" si="3"/>
        <v>111.15925682525993</v>
      </c>
      <c r="G46" s="18">
        <f t="shared" ca="1" si="4"/>
        <v>-2.1356803095626917</v>
      </c>
      <c r="H46" s="5"/>
      <c r="J46" s="1"/>
    </row>
    <row r="47" spans="1:10">
      <c r="A47" s="34">
        <f t="shared" ca="1" si="0"/>
        <v>0.25702122302644814</v>
      </c>
      <c r="B47" s="22">
        <f t="shared" ca="1" si="5"/>
        <v>109.85140599051569</v>
      </c>
      <c r="C47" s="24">
        <f t="shared" ca="1" si="6"/>
        <v>1.0661555255290551</v>
      </c>
      <c r="D47" s="9" t="str">
        <f t="shared" ca="1" si="1"/>
        <v>W</v>
      </c>
      <c r="E47" s="1">
        <f t="shared" ca="1" si="2"/>
        <v>22</v>
      </c>
      <c r="F47" s="5">
        <f t="shared" ca="1" si="3"/>
        <v>111.15925682525993</v>
      </c>
      <c r="G47" s="18">
        <f t="shared" ca="1" si="4"/>
        <v>-1.1765559361377869</v>
      </c>
      <c r="H47" s="5"/>
      <c r="J47" s="1"/>
    </row>
    <row r="48" spans="1:10">
      <c r="A48" s="34">
        <f t="shared" ca="1" si="0"/>
        <v>0.6363340363500134</v>
      </c>
      <c r="B48" s="22">
        <f t="shared" ca="1" si="5"/>
        <v>108.75289193061053</v>
      </c>
      <c r="C48" s="24">
        <f t="shared" ca="1" si="6"/>
        <v>-1.0985140599051562</v>
      </c>
      <c r="D48" s="9" t="str">
        <f t="shared" ca="1" si="1"/>
        <v>L</v>
      </c>
      <c r="E48" s="1">
        <f t="shared" ca="1" si="2"/>
        <v>22</v>
      </c>
      <c r="F48" s="5">
        <f t="shared" ca="1" si="3"/>
        <v>111.15925682525993</v>
      </c>
      <c r="G48" s="18">
        <f t="shared" ca="1" si="4"/>
        <v>-2.1647903767764083</v>
      </c>
      <c r="H48" s="5"/>
    </row>
    <row r="49" spans="1:14">
      <c r="A49" s="34">
        <f t="shared" ca="1" si="0"/>
        <v>2.8869096463072452E-2</v>
      </c>
      <c r="B49" s="22">
        <f t="shared" ca="1" si="5"/>
        <v>109.81873032463439</v>
      </c>
      <c r="C49" s="24">
        <f t="shared" ca="1" si="6"/>
        <v>1.0658383940238565</v>
      </c>
      <c r="D49" s="9" t="str">
        <f t="shared" ca="1" si="1"/>
        <v>W</v>
      </c>
      <c r="E49" s="1">
        <f t="shared" ca="1" si="2"/>
        <v>23</v>
      </c>
      <c r="F49" s="5">
        <f t="shared" ca="1" si="3"/>
        <v>111.15925682525993</v>
      </c>
      <c r="G49" s="18">
        <f t="shared" ca="1" si="4"/>
        <v>-1.205951298084714</v>
      </c>
      <c r="H49" s="5"/>
    </row>
    <row r="50" spans="1:14">
      <c r="A50" s="34">
        <f t="shared" ca="1" si="0"/>
        <v>0.10981629037278307</v>
      </c>
      <c r="B50" s="22">
        <f t="shared" ca="1" si="5"/>
        <v>110.89501452347325</v>
      </c>
      <c r="C50" s="24">
        <f t="shared" ca="1" si="6"/>
        <v>1.0762841988388629</v>
      </c>
      <c r="D50" s="9" t="str">
        <f t="shared" ca="1" si="1"/>
        <v>W</v>
      </c>
      <c r="E50" s="1">
        <f t="shared" ca="1" si="2"/>
        <v>24</v>
      </c>
      <c r="F50" s="5">
        <f t="shared" ca="1" si="3"/>
        <v>111.15925682525993</v>
      </c>
      <c r="G50" s="18">
        <f t="shared" ca="1" si="4"/>
        <v>-0.23771506695305084</v>
      </c>
      <c r="H50" s="5"/>
    </row>
    <row r="51" spans="1:14">
      <c r="A51" s="34">
        <f t="shared" ca="1" si="0"/>
        <v>0.27097843480334394</v>
      </c>
      <c r="B51" s="22">
        <f t="shared" ca="1" si="5"/>
        <v>111.98184690178248</v>
      </c>
      <c r="C51" s="24">
        <f t="shared" ca="1" si="6"/>
        <v>1.0868323783092251</v>
      </c>
      <c r="D51" s="9" t="str">
        <f t="shared" ca="1" si="1"/>
        <v>W</v>
      </c>
      <c r="E51" s="1">
        <f t="shared" ca="1" si="2"/>
        <v>25</v>
      </c>
      <c r="F51" s="5">
        <f t="shared" ca="1" si="3"/>
        <v>111.98184690178248</v>
      </c>
      <c r="G51" s="18">
        <f t="shared" ca="1" si="4"/>
        <v>0</v>
      </c>
      <c r="H51" s="5"/>
    </row>
    <row r="52" spans="1:14">
      <c r="A52" s="34">
        <f t="shared" ca="1" si="0"/>
        <v>0.19918150633688181</v>
      </c>
      <c r="B52" s="22">
        <f t="shared" ca="1" si="5"/>
        <v>113.07933083754554</v>
      </c>
      <c r="C52" s="24">
        <f t="shared" ca="1" si="6"/>
        <v>1.0974839357630657</v>
      </c>
      <c r="D52" s="9" t="str">
        <f t="shared" ca="1" si="1"/>
        <v>W</v>
      </c>
      <c r="E52" s="1">
        <f t="shared" ca="1" si="2"/>
        <v>26</v>
      </c>
      <c r="F52" s="5">
        <f t="shared" ca="1" si="3"/>
        <v>113.07933083754554</v>
      </c>
      <c r="G52" s="18">
        <f t="shared" ca="1" si="4"/>
        <v>0</v>
      </c>
      <c r="H52" s="5"/>
    </row>
    <row r="53" spans="1:14">
      <c r="A53" s="34">
        <f t="shared" ca="1" si="0"/>
        <v>0.64809724621613207</v>
      </c>
      <c r="B53" s="22">
        <f t="shared" ca="1" si="5"/>
        <v>111.94853752917008</v>
      </c>
      <c r="C53" s="24">
        <f t="shared" ca="1" si="6"/>
        <v>-1.1307933083754591</v>
      </c>
      <c r="D53" s="9" t="str">
        <f t="shared" ca="1" si="1"/>
        <v>L</v>
      </c>
      <c r="E53" s="1">
        <f t="shared" ca="1" si="2"/>
        <v>26</v>
      </c>
      <c r="F53" s="5">
        <f t="shared" ca="1" si="3"/>
        <v>113.07933083754554</v>
      </c>
      <c r="G53" s="18">
        <f t="shared" ca="1" si="4"/>
        <v>-1.0000000000000033</v>
      </c>
      <c r="H53" s="5"/>
    </row>
    <row r="54" spans="1:14">
      <c r="A54" s="34">
        <f t="shared" ca="1" si="0"/>
        <v>0.73122266025533467</v>
      </c>
      <c r="B54" s="22">
        <f t="shared" ca="1" si="5"/>
        <v>110.82905215387838</v>
      </c>
      <c r="C54" s="24">
        <f t="shared" ca="1" si="6"/>
        <v>-1.1194853752917027</v>
      </c>
      <c r="D54" s="9" t="str">
        <f t="shared" ca="1" si="1"/>
        <v>L</v>
      </c>
      <c r="E54" s="1">
        <f t="shared" ca="1" si="2"/>
        <v>26</v>
      </c>
      <c r="F54" s="5">
        <f t="shared" ca="1" si="3"/>
        <v>113.07933083754554</v>
      </c>
      <c r="G54" s="18">
        <f t="shared" ca="1" si="4"/>
        <v>-1.9900000000000049</v>
      </c>
      <c r="H54" s="5"/>
    </row>
    <row r="55" spans="1:14">
      <c r="A55" s="34">
        <f t="shared" ca="1" si="0"/>
        <v>0.23996651904813282</v>
      </c>
      <c r="B55" s="22">
        <f t="shared" ca="1" si="5"/>
        <v>111.9152380645413</v>
      </c>
      <c r="C55" s="24">
        <f t="shared" ca="1" si="6"/>
        <v>1.0861859106629197</v>
      </c>
      <c r="D55" s="9" t="str">
        <f t="shared" ca="1" si="1"/>
        <v>W</v>
      </c>
      <c r="E55" s="1">
        <f t="shared" ca="1" si="2"/>
        <v>27</v>
      </c>
      <c r="F55" s="5">
        <f t="shared" ca="1" si="3"/>
        <v>113.07933083754554</v>
      </c>
      <c r="G55" s="18">
        <f t="shared" ca="1" si="4"/>
        <v>-1.029447879097044</v>
      </c>
      <c r="H55" s="5"/>
    </row>
    <row r="56" spans="1:14">
      <c r="A56" s="34">
        <f t="shared" ca="1" si="0"/>
        <v>0.62234231991863997</v>
      </c>
      <c r="B56" s="22">
        <f t="shared" ca="1" si="5"/>
        <v>110.79608568389588</v>
      </c>
      <c r="C56" s="24">
        <f t="shared" ca="1" si="6"/>
        <v>-1.1191523806454171</v>
      </c>
      <c r="D56" s="9" t="str">
        <f t="shared" ca="1" si="1"/>
        <v>L</v>
      </c>
      <c r="E56" s="1">
        <f t="shared" ca="1" si="2"/>
        <v>27</v>
      </c>
      <c r="F56" s="5">
        <f t="shared" ca="1" si="3"/>
        <v>113.07933083754554</v>
      </c>
      <c r="G56" s="18">
        <f t="shared" ca="1" si="4"/>
        <v>-2.0191534003060769</v>
      </c>
      <c r="H56" s="5"/>
    </row>
    <row r="57" spans="1:14">
      <c r="A57" s="34">
        <f t="shared" ca="1" si="0"/>
        <v>0.4702104514800074</v>
      </c>
      <c r="B57" s="22">
        <f t="shared" ca="1" si="5"/>
        <v>111.88194850494895</v>
      </c>
      <c r="C57" s="24">
        <f t="shared" ca="1" si="6"/>
        <v>1.0858628210530696</v>
      </c>
      <c r="D57" s="9" t="str">
        <f t="shared" ca="1" si="1"/>
        <v>W</v>
      </c>
      <c r="E57" s="1">
        <f t="shared" ca="1" si="2"/>
        <v>28</v>
      </c>
      <c r="F57" s="5">
        <f t="shared" ca="1" si="3"/>
        <v>113.07933083754554</v>
      </c>
      <c r="G57" s="18">
        <f t="shared" ca="1" si="4"/>
        <v>-1.0588869988245673</v>
      </c>
      <c r="H57" s="5"/>
    </row>
    <row r="58" spans="1:14">
      <c r="A58" s="34">
        <f t="shared" ca="1" si="0"/>
        <v>0.69596321637952796</v>
      </c>
      <c r="B58" s="22">
        <f t="shared" ca="1" si="5"/>
        <v>110.76312901989947</v>
      </c>
      <c r="C58" s="24">
        <f t="shared" ca="1" si="6"/>
        <v>-1.1188194850494853</v>
      </c>
      <c r="D58" s="9" t="str">
        <f t="shared" ca="1" si="1"/>
        <v>L</v>
      </c>
      <c r="E58" s="1">
        <f t="shared" ca="1" si="2"/>
        <v>28</v>
      </c>
      <c r="F58" s="5">
        <f t="shared" ca="1" si="3"/>
        <v>113.07933083754554</v>
      </c>
      <c r="G58" s="18">
        <f t="shared" ca="1" si="4"/>
        <v>-2.048298128836318</v>
      </c>
      <c r="H58" s="5"/>
    </row>
    <row r="59" spans="1:14">
      <c r="A59" s="34">
        <f t="shared" ca="1" si="0"/>
        <v>0.19796027474208455</v>
      </c>
      <c r="B59" s="22">
        <f t="shared" ca="1" si="5"/>
        <v>111.84866884744679</v>
      </c>
      <c r="C59" s="24">
        <f t="shared" ca="1" si="6"/>
        <v>1.085539827547322</v>
      </c>
      <c r="D59" s="9" t="str">
        <f t="shared" ca="1" si="1"/>
        <v>W</v>
      </c>
      <c r="E59" s="1">
        <f t="shared" ca="1" si="2"/>
        <v>29</v>
      </c>
      <c r="F59" s="5">
        <f t="shared" ca="1" si="3"/>
        <v>113.07933083754554</v>
      </c>
      <c r="G59" s="18">
        <f t="shared" ca="1" si="4"/>
        <v>-1.0883173617880466</v>
      </c>
      <c r="H59" s="5"/>
    </row>
    <row r="60" spans="1:14">
      <c r="A60" s="34">
        <f t="shared" ca="1" si="0"/>
        <v>0.84818802672181626</v>
      </c>
      <c r="B60" s="22">
        <f t="shared" ca="1" si="5"/>
        <v>110.73018215897233</v>
      </c>
      <c r="C60" s="24">
        <f t="shared" ca="1" si="6"/>
        <v>-1.1184866884744622</v>
      </c>
      <c r="D60" s="9" t="str">
        <f t="shared" ca="1" si="1"/>
        <v>L</v>
      </c>
      <c r="E60" s="1">
        <f t="shared" ca="1" si="2"/>
        <v>29</v>
      </c>
      <c r="F60" s="5">
        <f t="shared" ca="1" si="3"/>
        <v>113.07933083754554</v>
      </c>
      <c r="G60" s="18">
        <f t="shared" ca="1" si="4"/>
        <v>-2.0774341881701615</v>
      </c>
      <c r="H60" s="5"/>
      <c r="I60" t="s">
        <v>13</v>
      </c>
      <c r="J60"/>
      <c r="K60"/>
      <c r="L60"/>
      <c r="M60"/>
      <c r="N60"/>
    </row>
    <row r="61" spans="1:14">
      <c r="A61" s="34">
        <f t="shared" ca="1" si="0"/>
        <v>0.93234772726680881</v>
      </c>
      <c r="B61" s="22">
        <f t="shared" ca="1" si="5"/>
        <v>109.6228803373826</v>
      </c>
      <c r="C61" s="24">
        <f t="shared" ca="1" si="6"/>
        <v>-1.1073018215897292</v>
      </c>
      <c r="D61" s="9" t="str">
        <f t="shared" ca="1" si="1"/>
        <v>L</v>
      </c>
      <c r="E61" s="1">
        <f t="shared" ca="1" si="2"/>
        <v>29</v>
      </c>
      <c r="F61" s="5">
        <f t="shared" ca="1" si="3"/>
        <v>113.07933083754554</v>
      </c>
      <c r="G61" s="18">
        <f t="shared" ca="1" si="4"/>
        <v>-3.0566598462884649</v>
      </c>
      <c r="H61" s="5"/>
      <c r="I61"/>
      <c r="J61"/>
      <c r="K61"/>
      <c r="L61"/>
      <c r="M61"/>
      <c r="N61"/>
    </row>
    <row r="62" spans="1:14">
      <c r="A62" s="34">
        <f t="shared" ca="1" si="0"/>
        <v>0.57719705574091762</v>
      </c>
      <c r="B62" s="22">
        <f t="shared" ca="1" si="5"/>
        <v>110.69724509819848</v>
      </c>
      <c r="C62" s="24">
        <f t="shared" ca="1" si="6"/>
        <v>1.0743647608158824</v>
      </c>
      <c r="D62" s="9" t="str">
        <f t="shared" ca="1" si="1"/>
        <v>W</v>
      </c>
      <c r="E62" s="1">
        <f t="shared" ca="1" si="2"/>
        <v>30</v>
      </c>
      <c r="F62" s="5">
        <f t="shared" ca="1" si="3"/>
        <v>113.07933083754554</v>
      </c>
      <c r="G62" s="18">
        <f t="shared" ca="1" si="4"/>
        <v>-2.1065615808863116</v>
      </c>
      <c r="H62" s="5"/>
      <c r="I62" s="25" t="s">
        <v>23</v>
      </c>
      <c r="J62" s="25" t="s">
        <v>22</v>
      </c>
      <c r="K62"/>
      <c r="L62"/>
      <c r="M62" s="26" t="s">
        <v>18</v>
      </c>
      <c r="N62" s="27"/>
    </row>
    <row r="63" spans="1:14">
      <c r="A63" s="34">
        <f t="shared" ca="1" si="0"/>
        <v>0.6978303583514327</v>
      </c>
      <c r="B63" s="22">
        <f t="shared" ca="1" si="5"/>
        <v>109.59027264721649</v>
      </c>
      <c r="C63" s="24">
        <f t="shared" ca="1" si="6"/>
        <v>-1.1069724509819849</v>
      </c>
      <c r="D63" s="9" t="str">
        <f t="shared" ca="1" si="1"/>
        <v>L</v>
      </c>
      <c r="E63" s="1">
        <f t="shared" ca="1" si="2"/>
        <v>30</v>
      </c>
      <c r="F63" s="5">
        <f t="shared" ca="1" si="3"/>
        <v>113.07933083754554</v>
      </c>
      <c r="G63" s="18">
        <f t="shared" ca="1" si="4"/>
        <v>-3.0854959650774489</v>
      </c>
      <c r="H63" s="5"/>
      <c r="I63"/>
      <c r="J63" s="33">
        <v>-320</v>
      </c>
      <c r="K63" s="33">
        <v>99680</v>
      </c>
      <c r="L63"/>
      <c r="M63" s="28" t="s">
        <v>14</v>
      </c>
      <c r="N63" s="29">
        <f>AVERAGE(J:J)</f>
        <v>123.13780260707635</v>
      </c>
    </row>
    <row r="64" spans="1:14">
      <c r="A64" s="34">
        <f t="shared" ca="1" si="0"/>
        <v>0.76724967664029808</v>
      </c>
      <c r="B64" s="22">
        <f t="shared" ca="1" si="5"/>
        <v>108.49436992074433</v>
      </c>
      <c r="C64" s="24">
        <f t="shared" ca="1" si="6"/>
        <v>-1.0959027264721612</v>
      </c>
      <c r="D64" s="9" t="str">
        <f t="shared" ca="1" si="1"/>
        <v>L</v>
      </c>
      <c r="E64" s="1">
        <f t="shared" ca="1" si="2"/>
        <v>30</v>
      </c>
      <c r="F64" s="5">
        <f t="shared" ca="1" si="3"/>
        <v>113.07933083754554</v>
      </c>
      <c r="G64" s="18">
        <f t="shared" ca="1" si="4"/>
        <v>-4.0546410054266708</v>
      </c>
      <c r="H64" s="5"/>
      <c r="I64"/>
      <c r="J64" s="32">
        <v>1216</v>
      </c>
      <c r="K64" s="32">
        <v>100896</v>
      </c>
      <c r="L64"/>
      <c r="M64" s="28" t="s">
        <v>15</v>
      </c>
      <c r="N64" s="29">
        <f>COUNT(J:J)</f>
        <v>537</v>
      </c>
    </row>
    <row r="65" spans="1:14">
      <c r="A65" s="34">
        <f t="shared" ca="1" si="0"/>
        <v>0.40896262792264615</v>
      </c>
      <c r="B65" s="22">
        <f t="shared" ca="1" si="5"/>
        <v>109.55767465631622</v>
      </c>
      <c r="C65" s="24">
        <f t="shared" ca="1" si="6"/>
        <v>1.0633047355718901</v>
      </c>
      <c r="D65" s="9" t="str">
        <f t="shared" ca="1" si="1"/>
        <v>W</v>
      </c>
      <c r="E65" s="1">
        <f t="shared" ca="1" si="2"/>
        <v>31</v>
      </c>
      <c r="F65" s="5">
        <f t="shared" ca="1" si="3"/>
        <v>113.07933083754554</v>
      </c>
      <c r="G65" s="18">
        <f t="shared" ca="1" si="4"/>
        <v>-3.114323506467044</v>
      </c>
      <c r="H65" s="5"/>
      <c r="I65"/>
      <c r="J65" s="32">
        <v>-315</v>
      </c>
      <c r="K65" s="32">
        <v>100581</v>
      </c>
      <c r="L65"/>
      <c r="M65" s="28" t="s">
        <v>16</v>
      </c>
      <c r="N65" s="29">
        <f>STDEV(J:J)</f>
        <v>1133.235649961832</v>
      </c>
    </row>
    <row r="66" spans="1:14">
      <c r="A66" s="34">
        <f t="shared" ca="1" si="0"/>
        <v>0.15047926678287915</v>
      </c>
      <c r="B66" s="22">
        <f t="shared" ca="1" si="5"/>
        <v>110.63140036545121</v>
      </c>
      <c r="C66" s="24">
        <f t="shared" ca="1" si="6"/>
        <v>1.0737257091349903</v>
      </c>
      <c r="D66" s="9" t="str">
        <f t="shared" ca="1" si="1"/>
        <v>W</v>
      </c>
      <c r="E66" s="1">
        <f t="shared" ca="1" si="2"/>
        <v>32</v>
      </c>
      <c r="F66" s="5">
        <f t="shared" ca="1" si="3"/>
        <v>113.07933083754554</v>
      </c>
      <c r="G66" s="18">
        <f t="shared" ca="1" si="4"/>
        <v>-2.1647903767763941</v>
      </c>
      <c r="H66" s="5"/>
      <c r="I66"/>
      <c r="J66" s="32">
        <v>55</v>
      </c>
      <c r="K66" s="32">
        <v>100636</v>
      </c>
      <c r="L66"/>
      <c r="M66" s="30" t="s">
        <v>17</v>
      </c>
      <c r="N66" s="31">
        <f>N63*SQRT(N64)/N65</f>
        <v>2.5180150054933534</v>
      </c>
    </row>
    <row r="67" spans="1:14">
      <c r="A67" s="34">
        <f t="shared" ca="1" si="0"/>
        <v>0.38333162634183449</v>
      </c>
      <c r="B67" s="22">
        <f t="shared" ca="1" si="5"/>
        <v>111.71564917944467</v>
      </c>
      <c r="C67" s="24">
        <f t="shared" ca="1" si="6"/>
        <v>1.0842488139934545</v>
      </c>
      <c r="D67" s="9" t="str">
        <f t="shared" ca="1" si="1"/>
        <v>W</v>
      </c>
      <c r="E67" s="1">
        <f t="shared" ca="1" si="2"/>
        <v>33</v>
      </c>
      <c r="F67" s="5">
        <f t="shared" ca="1" si="3"/>
        <v>113.07933083754554</v>
      </c>
      <c r="G67" s="18">
        <f t="shared" ca="1" si="4"/>
        <v>-1.2059512980847</v>
      </c>
      <c r="H67" s="5"/>
      <c r="I67"/>
      <c r="J67" s="32">
        <v>-1026</v>
      </c>
      <c r="K67" s="32">
        <v>99610</v>
      </c>
      <c r="L67"/>
      <c r="M67"/>
      <c r="N67"/>
    </row>
    <row r="68" spans="1:14">
      <c r="A68" s="34">
        <f t="shared" ca="1" si="0"/>
        <v>0.21218309946461655</v>
      </c>
      <c r="B68" s="22">
        <f t="shared" ca="1" si="5"/>
        <v>112.81052423053502</v>
      </c>
      <c r="C68" s="24">
        <f t="shared" ca="1" si="6"/>
        <v>1.0948750510903551</v>
      </c>
      <c r="D68" s="9" t="str">
        <f t="shared" ca="1" si="1"/>
        <v>W</v>
      </c>
      <c r="E68" s="1">
        <f t="shared" ca="1" si="2"/>
        <v>34</v>
      </c>
      <c r="F68" s="5">
        <f t="shared" ca="1" si="3"/>
        <v>113.07933083754554</v>
      </c>
      <c r="G68" s="18">
        <f t="shared" ca="1" si="4"/>
        <v>-0.23771506695303732</v>
      </c>
      <c r="H68" s="5"/>
      <c r="I68"/>
      <c r="J68" s="33">
        <v>-420</v>
      </c>
      <c r="K68" s="33">
        <v>99190</v>
      </c>
      <c r="L68"/>
      <c r="M68" s="26" t="s">
        <v>24</v>
      </c>
      <c r="N68" s="27"/>
    </row>
    <row r="69" spans="1:14">
      <c r="A69" s="34">
        <f t="shared" ca="1" si="0"/>
        <v>0.56862812259794882</v>
      </c>
      <c r="B69" s="22">
        <f t="shared" ca="1" si="5"/>
        <v>113.91612966171363</v>
      </c>
      <c r="C69" s="24">
        <f t="shared" ca="1" si="6"/>
        <v>1.1056054311786028</v>
      </c>
      <c r="D69" s="9" t="str">
        <f t="shared" ca="1" si="1"/>
        <v>W</v>
      </c>
      <c r="E69" s="1">
        <f t="shared" ca="1" si="2"/>
        <v>35</v>
      </c>
      <c r="F69" s="5">
        <f t="shared" ca="1" si="3"/>
        <v>113.91612966171363</v>
      </c>
      <c r="G69" s="18">
        <f t="shared" ca="1" si="4"/>
        <v>0</v>
      </c>
      <c r="H69" s="5"/>
      <c r="I69"/>
      <c r="J69" s="32">
        <v>-833.75</v>
      </c>
      <c r="K69" s="32">
        <v>98356.25</v>
      </c>
      <c r="L69"/>
      <c r="M69" s="28" t="s">
        <v>25</v>
      </c>
      <c r="N69" s="29">
        <f>COUNTIF(J:J,"&gt;0")</f>
        <v>320</v>
      </c>
    </row>
    <row r="70" spans="1:14">
      <c r="A70" s="34">
        <f t="shared" ca="1" si="0"/>
        <v>0.45817007887440897</v>
      </c>
      <c r="B70" s="22">
        <f t="shared" ca="1" si="5"/>
        <v>115.03257063663062</v>
      </c>
      <c r="C70" s="24">
        <f t="shared" ca="1" si="6"/>
        <v>1.1164409749169977</v>
      </c>
      <c r="D70" s="9" t="str">
        <f t="shared" ca="1" si="1"/>
        <v>W</v>
      </c>
      <c r="E70" s="1">
        <f t="shared" ca="1" si="2"/>
        <v>36</v>
      </c>
      <c r="F70" s="5">
        <f t="shared" ca="1" si="3"/>
        <v>115.03257063663062</v>
      </c>
      <c r="G70" s="18">
        <f t="shared" ca="1" si="4"/>
        <v>0</v>
      </c>
      <c r="H70" s="5"/>
      <c r="I70"/>
      <c r="J70" s="32">
        <v>130</v>
      </c>
      <c r="K70" s="32">
        <v>98486.25</v>
      </c>
      <c r="L70"/>
      <c r="M70" s="28" t="s">
        <v>26</v>
      </c>
      <c r="N70" s="29">
        <f>COUNTIF(J:J,"&lt;0")</f>
        <v>217</v>
      </c>
    </row>
    <row r="71" spans="1:14">
      <c r="A71" s="34">
        <f t="shared" ca="1" si="0"/>
        <v>0.87666336230021558</v>
      </c>
      <c r="B71" s="22">
        <f t="shared" ca="1" si="5"/>
        <v>113.88224493026432</v>
      </c>
      <c r="C71" s="24">
        <f t="shared" ca="1" si="6"/>
        <v>-1.1503257063663028</v>
      </c>
      <c r="D71" s="9" t="str">
        <f t="shared" ca="1" si="1"/>
        <v>L</v>
      </c>
      <c r="E71" s="1">
        <f t="shared" ca="1" si="2"/>
        <v>36</v>
      </c>
      <c r="F71" s="5">
        <f t="shared" ca="1" si="3"/>
        <v>115.03257063663062</v>
      </c>
      <c r="G71" s="18">
        <f t="shared" ca="1" si="4"/>
        <v>-0.99999999999999711</v>
      </c>
      <c r="H71" s="5"/>
      <c r="I71"/>
      <c r="J71" s="32">
        <v>-861.25</v>
      </c>
      <c r="K71" s="32">
        <v>97625</v>
      </c>
      <c r="L71"/>
      <c r="M71" s="28" t="s">
        <v>27</v>
      </c>
      <c r="N71" s="29">
        <f>AVERAGEIF(J:J,"&gt;0")</f>
        <v>670.74843750000002</v>
      </c>
    </row>
    <row r="72" spans="1:14">
      <c r="A72" s="34">
        <f t="shared" ca="1" si="0"/>
        <v>9.3836025719974625E-2</v>
      </c>
      <c r="B72" s="22">
        <f t="shared" ca="1" si="5"/>
        <v>114.99835381610204</v>
      </c>
      <c r="C72" s="24">
        <f t="shared" ca="1" si="6"/>
        <v>1.1161088858377184</v>
      </c>
      <c r="D72" s="9" t="str">
        <f t="shared" ca="1" si="1"/>
        <v>W</v>
      </c>
      <c r="E72" s="1">
        <f t="shared" ca="1" si="2"/>
        <v>37</v>
      </c>
      <c r="F72" s="5">
        <f t="shared" ca="1" si="3"/>
        <v>115.03257063663062</v>
      </c>
      <c r="G72" s="18">
        <f t="shared" ca="1" si="4"/>
        <v>-2.9745332421258205E-2</v>
      </c>
      <c r="H72" s="5"/>
      <c r="I72"/>
      <c r="J72" s="33">
        <v>71.25</v>
      </c>
      <c r="K72" s="33">
        <v>97696.25</v>
      </c>
      <c r="L72"/>
      <c r="M72" s="28" t="s">
        <v>28</v>
      </c>
      <c r="N72" s="29">
        <f>AVERAGEIF(J:J,"&lt;0")</f>
        <v>-684.39861751152068</v>
      </c>
    </row>
    <row r="73" spans="1:14">
      <c r="A73" s="34">
        <f t="shared" ca="1" si="0"/>
        <v>0.52694199004372688</v>
      </c>
      <c r="B73" s="22">
        <f t="shared" ca="1" si="5"/>
        <v>116.1254011853338</v>
      </c>
      <c r="C73" s="24">
        <f t="shared" ca="1" si="6"/>
        <v>1.1270473692317609</v>
      </c>
      <c r="D73" s="9" t="str">
        <f t="shared" ca="1" si="1"/>
        <v>W</v>
      </c>
      <c r="E73" s="1">
        <f t="shared" ca="1" si="2"/>
        <v>38</v>
      </c>
      <c r="F73" s="5">
        <f t="shared" ca="1" si="3"/>
        <v>116.1254011853338</v>
      </c>
      <c r="G73" s="18">
        <f t="shared" ca="1" si="4"/>
        <v>0</v>
      </c>
      <c r="H73" s="5"/>
      <c r="I73"/>
      <c r="J73" s="32">
        <v>570.5</v>
      </c>
      <c r="K73" s="32">
        <v>98266.75</v>
      </c>
      <c r="L73"/>
      <c r="M73" s="28" t="s">
        <v>30</v>
      </c>
      <c r="N73" s="29">
        <f>N69/N64</f>
        <v>0.59590316573556801</v>
      </c>
    </row>
    <row r="74" spans="1:14">
      <c r="A74" s="34">
        <f t="shared" ca="1" si="0"/>
        <v>0.46165101215108995</v>
      </c>
      <c r="B74" s="22">
        <f t="shared" ca="1" si="5"/>
        <v>117.26349424113708</v>
      </c>
      <c r="C74" s="24">
        <f t="shared" ca="1" si="6"/>
        <v>1.1380930558032816</v>
      </c>
      <c r="D74" s="9" t="str">
        <f t="shared" ca="1" si="1"/>
        <v>W</v>
      </c>
      <c r="E74" s="1">
        <f t="shared" ca="1" si="2"/>
        <v>39</v>
      </c>
      <c r="F74" s="5">
        <f t="shared" ca="1" si="3"/>
        <v>117.26349424113708</v>
      </c>
      <c r="G74" s="18">
        <f t="shared" ca="1" si="4"/>
        <v>0</v>
      </c>
      <c r="H74" s="5"/>
      <c r="I74"/>
      <c r="J74" s="33">
        <v>-435</v>
      </c>
      <c r="K74" s="33">
        <v>97831.75</v>
      </c>
      <c r="L74"/>
      <c r="M74" s="30" t="s">
        <v>29</v>
      </c>
      <c r="N74" s="31">
        <f>ABS(N71/N72)</f>
        <v>0.98005521977652021</v>
      </c>
    </row>
    <row r="75" spans="1:14">
      <c r="A75" s="34">
        <f t="shared" ca="1" si="0"/>
        <v>5.0267224552655421E-2</v>
      </c>
      <c r="B75" s="22">
        <f t="shared" ca="1" si="5"/>
        <v>118.41274123733967</v>
      </c>
      <c r="C75" s="24">
        <f t="shared" ca="1" si="6"/>
        <v>1.1492469962025922</v>
      </c>
      <c r="D75" s="9" t="str">
        <f t="shared" ca="1" si="1"/>
        <v>W</v>
      </c>
      <c r="E75" s="1">
        <f t="shared" ca="1" si="2"/>
        <v>40</v>
      </c>
      <c r="F75" s="5">
        <f t="shared" ca="1" si="3"/>
        <v>118.41274123733967</v>
      </c>
      <c r="G75" s="18">
        <f t="shared" ca="1" si="4"/>
        <v>0</v>
      </c>
      <c r="H75" s="5"/>
      <c r="J75" s="32">
        <v>-855</v>
      </c>
      <c r="K75" s="32">
        <v>96976.75</v>
      </c>
    </row>
    <row r="76" spans="1:14">
      <c r="A76" s="34">
        <f t="shared" ca="1" si="0"/>
        <v>0.17788702363731801</v>
      </c>
      <c r="B76" s="22">
        <f t="shared" ca="1" si="5"/>
        <v>119.57325148871668</v>
      </c>
      <c r="C76" s="24">
        <f t="shared" ca="1" si="6"/>
        <v>1.1605102513770049</v>
      </c>
      <c r="D76" s="9" t="str">
        <f t="shared" ca="1" si="1"/>
        <v>W</v>
      </c>
      <c r="E76" s="1">
        <f t="shared" ca="1" si="2"/>
        <v>41</v>
      </c>
      <c r="F76" s="5">
        <f t="shared" ca="1" si="3"/>
        <v>119.57325148871668</v>
      </c>
      <c r="G76" s="18">
        <f t="shared" ca="1" si="4"/>
        <v>0</v>
      </c>
      <c r="H76" s="5"/>
      <c r="J76" s="32">
        <v>1040</v>
      </c>
      <c r="K76" s="32">
        <v>98016.75</v>
      </c>
    </row>
    <row r="77" spans="1:14">
      <c r="A77" s="34">
        <f t="shared" ca="1" si="0"/>
        <v>0.81867835603787698</v>
      </c>
      <c r="B77" s="22">
        <f t="shared" ca="1" si="5"/>
        <v>118.37751897382951</v>
      </c>
      <c r="C77" s="24">
        <f t="shared" ca="1" si="6"/>
        <v>-1.1957325148871689</v>
      </c>
      <c r="D77" s="9" t="str">
        <f t="shared" ca="1" si="1"/>
        <v>L</v>
      </c>
      <c r="E77" s="1">
        <f t="shared" ca="1" si="2"/>
        <v>41</v>
      </c>
      <c r="F77" s="5">
        <f t="shared" ca="1" si="3"/>
        <v>119.57325148871668</v>
      </c>
      <c r="G77" s="18">
        <f t="shared" ca="1" si="4"/>
        <v>-1.0000000000000018</v>
      </c>
      <c r="H77" s="5"/>
      <c r="J77" s="33">
        <v>-85.75</v>
      </c>
      <c r="K77" s="33">
        <v>97931</v>
      </c>
    </row>
    <row r="78" spans="1:14">
      <c r="A78" s="34">
        <f t="shared" ca="1" si="0"/>
        <v>0.82973317148030734</v>
      </c>
      <c r="B78" s="22">
        <f t="shared" ca="1" si="5"/>
        <v>117.19374378409121</v>
      </c>
      <c r="C78" s="24">
        <f t="shared" ca="1" si="6"/>
        <v>-1.1837751897382986</v>
      </c>
      <c r="D78" s="9" t="str">
        <f t="shared" ca="1" si="1"/>
        <v>L</v>
      </c>
      <c r="E78" s="1">
        <f t="shared" ca="1" si="2"/>
        <v>41</v>
      </c>
      <c r="F78" s="5">
        <f t="shared" ca="1" si="3"/>
        <v>119.57325148871668</v>
      </c>
      <c r="G78" s="18">
        <f t="shared" ca="1" si="4"/>
        <v>-1.9900000000000047</v>
      </c>
      <c r="H78" s="5"/>
      <c r="J78" s="32">
        <v>-301.75</v>
      </c>
      <c r="K78" s="32">
        <v>97629.25</v>
      </c>
    </row>
    <row r="79" spans="1:14">
      <c r="A79" s="34">
        <f t="shared" ref="A79:A142" ca="1" si="7">RAND()</f>
        <v>0.83637424391205339</v>
      </c>
      <c r="B79" s="22">
        <f t="shared" ca="1" si="5"/>
        <v>116.0218063462503</v>
      </c>
      <c r="C79" s="24">
        <f t="shared" ca="1" si="6"/>
        <v>-1.17193743784091</v>
      </c>
      <c r="D79" s="9" t="str">
        <f t="shared" ref="D79:D142" ca="1" si="8">IF(A79&lt;$B$3,"W","L")</f>
        <v>L</v>
      </c>
      <c r="E79" s="1">
        <f t="shared" ref="E79:E142" ca="1" si="9">IF(A79&lt;$B$3,E78+1,E78)</f>
        <v>41</v>
      </c>
      <c r="F79" s="5">
        <f t="shared" ref="F79:F142" ca="1" si="10">IF(B79&gt;F78,B79,F78)</f>
        <v>119.57325148871668</v>
      </c>
      <c r="G79" s="18">
        <f t="shared" ref="G79:G142" ca="1" si="11">IF(B79&lt;F79,(B79-F79)/F79*100,0)</f>
        <v>-2.9701000000000031</v>
      </c>
      <c r="H79" s="5"/>
      <c r="J79" s="33">
        <v>-685</v>
      </c>
      <c r="K79" s="33">
        <v>96944.25</v>
      </c>
    </row>
    <row r="80" spans="1:14">
      <c r="A80" s="34">
        <f t="shared" ca="1" si="7"/>
        <v>0.52882758622544479</v>
      </c>
      <c r="B80" s="22">
        <f t="shared" ref="B80:B143" ca="1" si="12">IF(A80&lt;$B$3,(1+$B$2*$B$4)*B79-$B$5,(1-$B$2)*B79-$B$5)</f>
        <v>117.15888411542572</v>
      </c>
      <c r="C80" s="24">
        <f t="shared" ref="C80:C143" ca="1" si="13">B80-B79</f>
        <v>1.1370777691754199</v>
      </c>
      <c r="D80" s="9" t="str">
        <f t="shared" ca="1" si="8"/>
        <v>W</v>
      </c>
      <c r="E80" s="1">
        <f t="shared" ca="1" si="9"/>
        <v>42</v>
      </c>
      <c r="F80" s="5">
        <f t="shared" ca="1" si="10"/>
        <v>119.57325148871668</v>
      </c>
      <c r="G80" s="18">
        <f t="shared" ca="1" si="11"/>
        <v>-2.0191534003060752</v>
      </c>
      <c r="H80" s="5"/>
      <c r="J80" s="33">
        <v>114</v>
      </c>
      <c r="K80" s="33">
        <v>97058.25</v>
      </c>
    </row>
    <row r="81" spans="1:11">
      <c r="A81" s="34">
        <f t="shared" ca="1" si="7"/>
        <v>0.77989702816663842</v>
      </c>
      <c r="B81" s="22">
        <f t="shared" ca="1" si="12"/>
        <v>115.98729527427146</v>
      </c>
      <c r="C81" s="24">
        <f t="shared" ca="1" si="13"/>
        <v>-1.1715888411542608</v>
      </c>
      <c r="D81" s="9" t="str">
        <f t="shared" ca="1" si="8"/>
        <v>L</v>
      </c>
      <c r="E81" s="1">
        <f t="shared" ca="1" si="9"/>
        <v>42</v>
      </c>
      <c r="F81" s="5">
        <f t="shared" ca="1" si="10"/>
        <v>119.57325148871668</v>
      </c>
      <c r="G81" s="18">
        <f t="shared" ca="1" si="11"/>
        <v>-2.9989618663030173</v>
      </c>
      <c r="H81" s="5"/>
      <c r="J81" s="32">
        <v>1522.5</v>
      </c>
      <c r="K81" s="32">
        <v>98580.75</v>
      </c>
    </row>
    <row r="82" spans="1:11">
      <c r="A82" s="34">
        <f t="shared" ca="1" si="7"/>
        <v>0.61137721331778661</v>
      </c>
      <c r="B82" s="22">
        <f t="shared" ca="1" si="12"/>
        <v>114.82742232152874</v>
      </c>
      <c r="C82" s="24">
        <f t="shared" ca="1" si="13"/>
        <v>-1.1598729527427167</v>
      </c>
      <c r="D82" s="9" t="str">
        <f t="shared" ca="1" si="8"/>
        <v>L</v>
      </c>
      <c r="E82" s="1">
        <f t="shared" ca="1" si="9"/>
        <v>42</v>
      </c>
      <c r="F82" s="5">
        <f t="shared" ca="1" si="10"/>
        <v>119.57325148871668</v>
      </c>
      <c r="G82" s="18">
        <f t="shared" ca="1" si="11"/>
        <v>-3.9689722476399889</v>
      </c>
      <c r="H82" s="5"/>
      <c r="J82" s="32">
        <v>-564</v>
      </c>
      <c r="K82" s="32">
        <v>98016.75</v>
      </c>
    </row>
    <row r="83" spans="1:11">
      <c r="A83" s="34">
        <f t="shared" ca="1" si="7"/>
        <v>0.81692969733297405</v>
      </c>
      <c r="B83" s="22">
        <f t="shared" ca="1" si="12"/>
        <v>113.67914809831346</v>
      </c>
      <c r="C83" s="24">
        <f t="shared" ca="1" si="13"/>
        <v>-1.1482742232152816</v>
      </c>
      <c r="D83" s="9" t="str">
        <f t="shared" ca="1" si="8"/>
        <v>L</v>
      </c>
      <c r="E83" s="1">
        <f t="shared" ca="1" si="9"/>
        <v>42</v>
      </c>
      <c r="F83" s="5">
        <f t="shared" ca="1" si="10"/>
        <v>119.57325148871668</v>
      </c>
      <c r="G83" s="18">
        <f t="shared" ca="1" si="11"/>
        <v>-4.9292825251635843</v>
      </c>
      <c r="H83" s="5"/>
      <c r="J83" s="33">
        <v>-990</v>
      </c>
      <c r="K83" s="33">
        <v>97026.75</v>
      </c>
    </row>
    <row r="84" spans="1:11">
      <c r="A84" s="34">
        <f t="shared" ca="1" si="7"/>
        <v>4.8993419271088356E-2</v>
      </c>
      <c r="B84" s="22">
        <f t="shared" ca="1" si="12"/>
        <v>114.79326652304846</v>
      </c>
      <c r="C84" s="24">
        <f t="shared" ca="1" si="13"/>
        <v>1.1141184247349969</v>
      </c>
      <c r="D84" s="19" t="str">
        <f t="shared" ca="1" si="8"/>
        <v>W</v>
      </c>
      <c r="E84" s="1">
        <f t="shared" ca="1" si="9"/>
        <v>43</v>
      </c>
      <c r="F84" s="5">
        <f t="shared" ca="1" si="10"/>
        <v>119.57325148871668</v>
      </c>
      <c r="G84" s="18">
        <f t="shared" ca="1" si="11"/>
        <v>-3.9975369960724656</v>
      </c>
      <c r="H84" s="5"/>
      <c r="J84" s="32">
        <v>119</v>
      </c>
      <c r="K84" s="32">
        <v>97145.75</v>
      </c>
    </row>
    <row r="85" spans="1:11">
      <c r="A85" s="34">
        <f t="shared" ca="1" si="7"/>
        <v>0.10737534313749664</v>
      </c>
      <c r="B85" s="22">
        <f t="shared" ca="1" si="12"/>
        <v>115.91830392355956</v>
      </c>
      <c r="C85" s="24">
        <f t="shared" ca="1" si="13"/>
        <v>1.1250374005111041</v>
      </c>
      <c r="D85" s="9" t="str">
        <f t="shared" ca="1" si="8"/>
        <v>W</v>
      </c>
      <c r="E85" s="1">
        <f t="shared" ca="1" si="9"/>
        <v>44</v>
      </c>
      <c r="F85" s="5">
        <f t="shared" ca="1" si="10"/>
        <v>119.57325148871668</v>
      </c>
      <c r="G85" s="18">
        <f t="shared" ca="1" si="11"/>
        <v>-3.0566598462884556</v>
      </c>
      <c r="H85" s="5"/>
      <c r="J85" s="32">
        <v>-1015</v>
      </c>
      <c r="K85" s="32">
        <v>96130.75</v>
      </c>
    </row>
    <row r="86" spans="1:11">
      <c r="A86" s="34">
        <f t="shared" ca="1" si="7"/>
        <v>0.68167582943076344</v>
      </c>
      <c r="B86" s="22">
        <f t="shared" ca="1" si="12"/>
        <v>114.75912088432396</v>
      </c>
      <c r="C86" s="24">
        <f t="shared" ca="1" si="13"/>
        <v>-1.1591830392356002</v>
      </c>
      <c r="D86" s="9" t="str">
        <f t="shared" ca="1" si="8"/>
        <v>L</v>
      </c>
      <c r="E86" s="1">
        <f t="shared" ca="1" si="9"/>
        <v>44</v>
      </c>
      <c r="F86" s="5">
        <f t="shared" ca="1" si="10"/>
        <v>119.57325148871668</v>
      </c>
      <c r="G86" s="18">
        <f t="shared" ca="1" si="11"/>
        <v>-4.0260932478255747</v>
      </c>
      <c r="H86" s="5"/>
      <c r="J86" s="33">
        <v>1305</v>
      </c>
      <c r="K86" s="33">
        <v>97435.75</v>
      </c>
    </row>
    <row r="87" spans="1:11">
      <c r="A87" s="34">
        <f t="shared" ca="1" si="7"/>
        <v>0.8395007878302172</v>
      </c>
      <c r="B87" s="22">
        <f t="shared" ca="1" si="12"/>
        <v>113.61152967548072</v>
      </c>
      <c r="C87" s="24">
        <f t="shared" ca="1" si="13"/>
        <v>-1.1475912088432381</v>
      </c>
      <c r="D87" s="9" t="str">
        <f t="shared" ca="1" si="8"/>
        <v>L</v>
      </c>
      <c r="E87" s="1">
        <f t="shared" ca="1" si="9"/>
        <v>44</v>
      </c>
      <c r="F87" s="5">
        <f t="shared" ca="1" si="10"/>
        <v>119.57325148871668</v>
      </c>
      <c r="G87" s="18">
        <f t="shared" ca="1" si="11"/>
        <v>-4.9858323153473183</v>
      </c>
      <c r="H87" s="5"/>
      <c r="J87" s="32">
        <v>-711.75</v>
      </c>
      <c r="K87" s="32">
        <v>96724</v>
      </c>
    </row>
    <row r="88" spans="1:11">
      <c r="A88" s="34">
        <f t="shared" ca="1" si="7"/>
        <v>0.27091994258580065</v>
      </c>
      <c r="B88" s="22">
        <f t="shared" ca="1" si="12"/>
        <v>114.72498540233322</v>
      </c>
      <c r="C88" s="24">
        <f t="shared" ca="1" si="13"/>
        <v>1.1134557268524929</v>
      </c>
      <c r="D88" s="9" t="str">
        <f t="shared" ca="1" si="8"/>
        <v>W</v>
      </c>
      <c r="E88" s="1">
        <f t="shared" ca="1" si="9"/>
        <v>45</v>
      </c>
      <c r="F88" s="5">
        <f t="shared" ca="1" si="10"/>
        <v>119.57325148871668</v>
      </c>
      <c r="G88" s="18">
        <f t="shared" ca="1" si="11"/>
        <v>-4.0546410054266691</v>
      </c>
      <c r="H88" s="5"/>
      <c r="J88" s="33">
        <v>118.75</v>
      </c>
      <c r="K88" s="33">
        <v>96842.75</v>
      </c>
    </row>
    <row r="89" spans="1:11">
      <c r="A89" s="34">
        <f t="shared" ca="1" si="7"/>
        <v>0.56616043148133244</v>
      </c>
      <c r="B89" s="22">
        <f t="shared" ca="1" si="12"/>
        <v>115.84935361015663</v>
      </c>
      <c r="C89" s="24">
        <f t="shared" ca="1" si="13"/>
        <v>1.1243682078234087</v>
      </c>
      <c r="D89" s="9" t="str">
        <f t="shared" ca="1" si="8"/>
        <v>W</v>
      </c>
      <c r="E89" s="1">
        <f t="shared" ca="1" si="9"/>
        <v>46</v>
      </c>
      <c r="F89" s="5">
        <f t="shared" ca="1" si="10"/>
        <v>119.57325148871668</v>
      </c>
      <c r="G89" s="18">
        <f t="shared" ca="1" si="11"/>
        <v>-3.1143235064670391</v>
      </c>
      <c r="H89" s="5"/>
      <c r="J89" s="33">
        <v>-170.5</v>
      </c>
      <c r="K89" s="33">
        <v>96672.25</v>
      </c>
    </row>
    <row r="90" spans="1:11">
      <c r="A90" s="34">
        <f t="shared" ca="1" si="7"/>
        <v>0.58764720546720906</v>
      </c>
      <c r="B90" s="22">
        <f t="shared" ca="1" si="12"/>
        <v>116.98474124729032</v>
      </c>
      <c r="C90" s="24">
        <f t="shared" ca="1" si="13"/>
        <v>1.1353876371336895</v>
      </c>
      <c r="D90" s="9" t="str">
        <f t="shared" ca="1" si="8"/>
        <v>W</v>
      </c>
      <c r="E90" s="1">
        <f t="shared" ca="1" si="9"/>
        <v>47</v>
      </c>
      <c r="F90" s="5">
        <f t="shared" ca="1" si="10"/>
        <v>119.57325148871668</v>
      </c>
      <c r="G90" s="18">
        <f t="shared" ca="1" si="11"/>
        <v>-2.1647903767763839</v>
      </c>
      <c r="H90" s="5"/>
      <c r="J90" s="33">
        <v>-90.25</v>
      </c>
      <c r="K90" s="33">
        <v>96582</v>
      </c>
    </row>
    <row r="91" spans="1:11">
      <c r="A91" s="34">
        <f t="shared" ca="1" si="7"/>
        <v>0.46517307877391278</v>
      </c>
      <c r="B91" s="22">
        <f t="shared" ca="1" si="12"/>
        <v>118.13125631022643</v>
      </c>
      <c r="C91" s="24">
        <f t="shared" ca="1" si="13"/>
        <v>1.1465150629361176</v>
      </c>
      <c r="D91" s="9" t="str">
        <f t="shared" ca="1" si="8"/>
        <v>W</v>
      </c>
      <c r="E91" s="1">
        <f t="shared" ca="1" si="9"/>
        <v>48</v>
      </c>
      <c r="F91" s="5">
        <f t="shared" ca="1" si="10"/>
        <v>119.57325148871668</v>
      </c>
      <c r="G91" s="18">
        <f t="shared" ca="1" si="11"/>
        <v>-1.2059512980846863</v>
      </c>
      <c r="H91" s="5"/>
      <c r="J91" s="33">
        <v>-681.25</v>
      </c>
      <c r="K91" s="33">
        <v>95900.75</v>
      </c>
    </row>
    <row r="92" spans="1:11">
      <c r="A92" s="34">
        <f t="shared" ca="1" si="7"/>
        <v>0.93366396500209703</v>
      </c>
      <c r="B92" s="22">
        <f t="shared" ca="1" si="12"/>
        <v>116.94994374712417</v>
      </c>
      <c r="C92" s="24">
        <f t="shared" ca="1" si="13"/>
        <v>-1.1813125631022672</v>
      </c>
      <c r="D92" s="9" t="str">
        <f t="shared" ca="1" si="8"/>
        <v>L</v>
      </c>
      <c r="E92" s="1">
        <f t="shared" ca="1" si="9"/>
        <v>48</v>
      </c>
      <c r="F92" s="5">
        <f t="shared" ca="1" si="10"/>
        <v>119.57325148871668</v>
      </c>
      <c r="G92" s="18">
        <f t="shared" ca="1" si="11"/>
        <v>-2.1938917851038418</v>
      </c>
      <c r="H92" s="5"/>
      <c r="J92" s="33">
        <v>-265</v>
      </c>
      <c r="K92" s="33">
        <v>95635.75</v>
      </c>
    </row>
    <row r="93" spans="1:11">
      <c r="A93" s="34">
        <f t="shared" ca="1" si="7"/>
        <v>7.5357481887308175E-2</v>
      </c>
      <c r="B93" s="22">
        <f t="shared" ca="1" si="12"/>
        <v>118.09611777534354</v>
      </c>
      <c r="C93" s="24">
        <f t="shared" ca="1" si="13"/>
        <v>1.1461740282193773</v>
      </c>
      <c r="D93" s="9" t="str">
        <f t="shared" ca="1" si="8"/>
        <v>W</v>
      </c>
      <c r="E93" s="1">
        <f t="shared" ca="1" si="9"/>
        <v>49</v>
      </c>
      <c r="F93" s="5">
        <f t="shared" ca="1" si="10"/>
        <v>119.57325148871668</v>
      </c>
      <c r="G93" s="18">
        <f t="shared" ca="1" si="11"/>
        <v>-1.2353379162834945</v>
      </c>
      <c r="H93" s="5"/>
      <c r="J93" s="33">
        <v>-968</v>
      </c>
      <c r="K93" s="33">
        <v>94667.75</v>
      </c>
    </row>
    <row r="94" spans="1:11">
      <c r="A94" s="34">
        <f t="shared" ca="1" si="7"/>
        <v>0.37824112910216545</v>
      </c>
      <c r="B94" s="22">
        <f t="shared" ca="1" si="12"/>
        <v>119.25352494195421</v>
      </c>
      <c r="C94" s="24">
        <f t="shared" ca="1" si="13"/>
        <v>1.1574071666106676</v>
      </c>
      <c r="D94" s="9" t="str">
        <f t="shared" ca="1" si="8"/>
        <v>W</v>
      </c>
      <c r="E94" s="1">
        <f t="shared" ca="1" si="9"/>
        <v>50</v>
      </c>
      <c r="F94" s="5">
        <f t="shared" ca="1" si="10"/>
        <v>119.57325148871668</v>
      </c>
      <c r="G94" s="18">
        <f t="shared" ca="1" si="11"/>
        <v>-0.26738969023740056</v>
      </c>
      <c r="H94" s="5"/>
      <c r="J94" s="32">
        <v>1089</v>
      </c>
      <c r="K94" s="32">
        <v>95756.75</v>
      </c>
    </row>
    <row r="95" spans="1:11">
      <c r="A95" s="34">
        <f t="shared" ca="1" si="7"/>
        <v>0.84083932804609773</v>
      </c>
      <c r="B95" s="22">
        <f t="shared" ca="1" si="12"/>
        <v>118.06098969253466</v>
      </c>
      <c r="C95" s="24">
        <f t="shared" ca="1" si="13"/>
        <v>-1.1925352494195494</v>
      </c>
      <c r="D95" s="9" t="str">
        <f t="shared" ca="1" si="8"/>
        <v>L</v>
      </c>
      <c r="E95" s="1">
        <f t="shared" ca="1" si="9"/>
        <v>50</v>
      </c>
      <c r="F95" s="5">
        <f t="shared" ca="1" si="10"/>
        <v>119.57325148871668</v>
      </c>
      <c r="G95" s="18">
        <f t="shared" ca="1" si="11"/>
        <v>-1.2647157933350326</v>
      </c>
      <c r="H95" s="5"/>
      <c r="J95" s="33">
        <v>-565.25</v>
      </c>
      <c r="K95" s="33">
        <v>95191.5</v>
      </c>
    </row>
    <row r="96" spans="1:11">
      <c r="A96" s="34">
        <f t="shared" ca="1" si="7"/>
        <v>0.90587826725080656</v>
      </c>
      <c r="B96" s="22">
        <f t="shared" ca="1" si="12"/>
        <v>116.88037979560931</v>
      </c>
      <c r="C96" s="24">
        <f t="shared" ca="1" si="13"/>
        <v>-1.1806098969253469</v>
      </c>
      <c r="D96" s="9" t="str">
        <f t="shared" ca="1" si="8"/>
        <v>L</v>
      </c>
      <c r="E96" s="1">
        <f t="shared" ca="1" si="9"/>
        <v>50</v>
      </c>
      <c r="F96" s="5">
        <f t="shared" ca="1" si="10"/>
        <v>119.57325148871668</v>
      </c>
      <c r="G96" s="18">
        <f t="shared" ca="1" si="11"/>
        <v>-2.2520686354016823</v>
      </c>
      <c r="H96" s="5"/>
      <c r="J96" s="32">
        <v>-1008</v>
      </c>
      <c r="K96" s="32">
        <v>94183.5</v>
      </c>
    </row>
    <row r="97" spans="1:11">
      <c r="A97" s="34">
        <f t="shared" ca="1" si="7"/>
        <v>0.64675635341903348</v>
      </c>
      <c r="B97" s="22">
        <f t="shared" ca="1" si="12"/>
        <v>115.71157599765323</v>
      </c>
      <c r="C97" s="24">
        <f t="shared" ca="1" si="13"/>
        <v>-1.1688037979560875</v>
      </c>
      <c r="D97" s="9" t="str">
        <f t="shared" ca="1" si="8"/>
        <v>L</v>
      </c>
      <c r="E97" s="1">
        <f t="shared" ca="1" si="9"/>
        <v>50</v>
      </c>
      <c r="F97" s="5">
        <f t="shared" ca="1" si="10"/>
        <v>119.57325148871668</v>
      </c>
      <c r="G97" s="18">
        <f t="shared" ca="1" si="11"/>
        <v>-3.2295479490476611</v>
      </c>
      <c r="H97" s="5"/>
      <c r="J97" s="33">
        <v>921.5</v>
      </c>
      <c r="K97" s="33">
        <v>95105</v>
      </c>
    </row>
    <row r="98" spans="1:11">
      <c r="A98" s="34">
        <f t="shared" ca="1" si="7"/>
        <v>0.53523987027097375</v>
      </c>
      <c r="B98" s="22">
        <f t="shared" ca="1" si="12"/>
        <v>116.84561333810389</v>
      </c>
      <c r="C98" s="24">
        <f t="shared" ca="1" si="13"/>
        <v>1.1340373404506607</v>
      </c>
      <c r="D98" s="9" t="str">
        <f t="shared" ca="1" si="8"/>
        <v>W</v>
      </c>
      <c r="E98" s="1">
        <f t="shared" ca="1" si="9"/>
        <v>51</v>
      </c>
      <c r="F98" s="5">
        <f t="shared" ca="1" si="10"/>
        <v>119.57325148871668</v>
      </c>
      <c r="G98" s="18">
        <f t="shared" ca="1" si="11"/>
        <v>-2.2811440825209801</v>
      </c>
      <c r="H98" s="5"/>
      <c r="J98" s="32">
        <v>-147</v>
      </c>
      <c r="K98" s="32">
        <v>94958</v>
      </c>
    </row>
    <row r="99" spans="1:11">
      <c r="A99" s="34">
        <f t="shared" ca="1" si="7"/>
        <v>0.47945315820633017</v>
      </c>
      <c r="B99" s="22">
        <f t="shared" ca="1" si="12"/>
        <v>117.99076487070386</v>
      </c>
      <c r="C99" s="24">
        <f t="shared" ca="1" si="13"/>
        <v>1.1451515325999679</v>
      </c>
      <c r="D99" s="9" t="str">
        <f t="shared" ca="1" si="8"/>
        <v>W</v>
      </c>
      <c r="E99" s="1">
        <f t="shared" ca="1" si="9"/>
        <v>52</v>
      </c>
      <c r="F99" s="5">
        <f t="shared" ca="1" si="10"/>
        <v>119.57325148871668</v>
      </c>
      <c r="G99" s="18">
        <f t="shared" ca="1" si="11"/>
        <v>-1.3234453343958377</v>
      </c>
      <c r="H99" s="5"/>
      <c r="J99" s="33">
        <v>-999</v>
      </c>
      <c r="K99" s="33">
        <v>93959</v>
      </c>
    </row>
    <row r="100" spans="1:11">
      <c r="A100" s="34">
        <f t="shared" ca="1" si="7"/>
        <v>0.23880480835775098</v>
      </c>
      <c r="B100" s="22">
        <f t="shared" ca="1" si="12"/>
        <v>119.14713952067342</v>
      </c>
      <c r="C100" s="24">
        <f t="shared" ca="1" si="13"/>
        <v>1.156374649969564</v>
      </c>
      <c r="D100" s="9" t="str">
        <f t="shared" ca="1" si="8"/>
        <v>W</v>
      </c>
      <c r="E100" s="1">
        <f t="shared" ca="1" si="9"/>
        <v>53</v>
      </c>
      <c r="F100" s="5">
        <f t="shared" ca="1" si="10"/>
        <v>119.57325148871668</v>
      </c>
      <c r="G100" s="18">
        <f t="shared" ca="1" si="11"/>
        <v>-0.35636060969996108</v>
      </c>
      <c r="H100" s="5"/>
      <c r="J100" s="33">
        <v>-627.75</v>
      </c>
      <c r="K100" s="33">
        <v>93331.25</v>
      </c>
    </row>
    <row r="101" spans="1:11">
      <c r="A101" s="34">
        <f t="shared" ca="1" si="7"/>
        <v>0.59735814085871608</v>
      </c>
      <c r="B101" s="22">
        <f t="shared" ca="1" si="12"/>
        <v>117.95566812546669</v>
      </c>
      <c r="C101" s="24">
        <f t="shared" ca="1" si="13"/>
        <v>-1.1914713952067331</v>
      </c>
      <c r="D101" s="9" t="str">
        <f t="shared" ca="1" si="8"/>
        <v>L</v>
      </c>
      <c r="E101" s="1">
        <f t="shared" ca="1" si="9"/>
        <v>53</v>
      </c>
      <c r="F101" s="5">
        <f t="shared" ca="1" si="10"/>
        <v>119.57325148871668</v>
      </c>
      <c r="G101" s="18">
        <f t="shared" ca="1" si="11"/>
        <v>-1.3527970036029604</v>
      </c>
      <c r="H101" s="5"/>
      <c r="J101" s="33">
        <v>-897</v>
      </c>
      <c r="K101" s="33">
        <v>92434.25</v>
      </c>
    </row>
    <row r="102" spans="1:11">
      <c r="A102" s="34">
        <f t="shared" ca="1" si="7"/>
        <v>0.65742269643453488</v>
      </c>
      <c r="B102" s="22">
        <f t="shared" ca="1" si="12"/>
        <v>116.77611144421202</v>
      </c>
      <c r="C102" s="24">
        <f t="shared" ca="1" si="13"/>
        <v>-1.1795566812546667</v>
      </c>
      <c r="D102" s="9" t="str">
        <f t="shared" ca="1" si="8"/>
        <v>L</v>
      </c>
      <c r="E102" s="1">
        <f t="shared" ca="1" si="9"/>
        <v>53</v>
      </c>
      <c r="F102" s="5">
        <f t="shared" ca="1" si="10"/>
        <v>119.57325148871668</v>
      </c>
      <c r="G102" s="18">
        <f t="shared" ca="1" si="11"/>
        <v>-2.3392690335669308</v>
      </c>
      <c r="H102" s="5"/>
      <c r="J102" s="33">
        <v>-185.25</v>
      </c>
      <c r="K102" s="33">
        <v>92249</v>
      </c>
    </row>
    <row r="103" spans="1:11">
      <c r="A103" s="34">
        <f t="shared" ca="1" si="7"/>
        <v>0.12718730365681918</v>
      </c>
      <c r="B103" s="22">
        <f t="shared" ca="1" si="12"/>
        <v>117.92058181987305</v>
      </c>
      <c r="C103" s="24">
        <f t="shared" ca="1" si="13"/>
        <v>1.1444703756610295</v>
      </c>
      <c r="D103" s="9" t="str">
        <f t="shared" ca="1" si="8"/>
        <v>W</v>
      </c>
      <c r="E103" s="1">
        <f t="shared" ca="1" si="9"/>
        <v>54</v>
      </c>
      <c r="F103" s="5">
        <f t="shared" ca="1" si="10"/>
        <v>119.57325148871668</v>
      </c>
      <c r="G103" s="18">
        <f t="shared" ca="1" si="11"/>
        <v>-1.382139942058513</v>
      </c>
      <c r="H103" s="5"/>
      <c r="J103" s="33">
        <v>1104</v>
      </c>
      <c r="K103" s="33">
        <v>93353</v>
      </c>
    </row>
    <row r="104" spans="1:11">
      <c r="A104" s="34">
        <f t="shared" ca="1" si="7"/>
        <v>0.47829294435551306</v>
      </c>
      <c r="B104" s="22">
        <f t="shared" ca="1" si="12"/>
        <v>119.07626863718954</v>
      </c>
      <c r="C104" s="24">
        <f t="shared" ca="1" si="13"/>
        <v>1.1556868173164929</v>
      </c>
      <c r="D104" s="9" t="str">
        <f t="shared" ca="1" si="8"/>
        <v>W</v>
      </c>
      <c r="E104" s="1">
        <f t="shared" ca="1" si="9"/>
        <v>55</v>
      </c>
      <c r="F104" s="5">
        <f t="shared" ca="1" si="10"/>
        <v>119.57325148871668</v>
      </c>
      <c r="G104" s="18">
        <f t="shared" ca="1" si="11"/>
        <v>-0.41563045692876627</v>
      </c>
      <c r="H104" s="5"/>
      <c r="J104" s="32">
        <v>-1000</v>
      </c>
      <c r="K104" s="32">
        <v>92353</v>
      </c>
    </row>
    <row r="105" spans="1:11">
      <c r="A105" s="34">
        <f t="shared" ca="1" si="7"/>
        <v>0.33033749333895734</v>
      </c>
      <c r="B105" s="22">
        <f t="shared" ca="1" si="12"/>
        <v>120.24328182348341</v>
      </c>
      <c r="C105" s="24">
        <f t="shared" ca="1" si="13"/>
        <v>1.1670131862938717</v>
      </c>
      <c r="D105" s="9" t="str">
        <f t="shared" ca="1" si="8"/>
        <v>W</v>
      </c>
      <c r="E105" s="1">
        <f t="shared" ca="1" si="9"/>
        <v>56</v>
      </c>
      <c r="F105" s="5">
        <f t="shared" ca="1" si="10"/>
        <v>120.24328182348341</v>
      </c>
      <c r="G105" s="18">
        <f t="shared" ca="1" si="11"/>
        <v>0</v>
      </c>
      <c r="H105" s="5"/>
      <c r="J105" s="33">
        <v>-242.5</v>
      </c>
      <c r="K105" s="33">
        <v>92110.5</v>
      </c>
    </row>
    <row r="106" spans="1:11">
      <c r="A106" s="34">
        <f t="shared" ca="1" si="7"/>
        <v>0.40173982039531309</v>
      </c>
      <c r="B106" s="22">
        <f t="shared" ca="1" si="12"/>
        <v>121.42173238342504</v>
      </c>
      <c r="C106" s="24">
        <f t="shared" ca="1" si="13"/>
        <v>1.1784505599416235</v>
      </c>
      <c r="D106" s="9" t="str">
        <f t="shared" ca="1" si="8"/>
        <v>W</v>
      </c>
      <c r="E106" s="1">
        <f t="shared" ca="1" si="9"/>
        <v>57</v>
      </c>
      <c r="F106" s="5">
        <f t="shared" ca="1" si="10"/>
        <v>121.42173238342504</v>
      </c>
      <c r="G106" s="18">
        <f t="shared" ca="1" si="11"/>
        <v>0</v>
      </c>
      <c r="H106" s="5"/>
      <c r="J106" s="33">
        <v>66.5</v>
      </c>
      <c r="K106" s="33">
        <v>92177</v>
      </c>
    </row>
    <row r="107" spans="1:11">
      <c r="A107" s="34">
        <f t="shared" ca="1" si="7"/>
        <v>0.76959382081034899</v>
      </c>
      <c r="B107" s="22">
        <f t="shared" ca="1" si="12"/>
        <v>120.20751505959079</v>
      </c>
      <c r="C107" s="24">
        <f t="shared" ca="1" si="13"/>
        <v>-1.214217323834248</v>
      </c>
      <c r="D107" s="9" t="str">
        <f t="shared" ca="1" si="8"/>
        <v>L</v>
      </c>
      <c r="E107" s="1">
        <f t="shared" ca="1" si="9"/>
        <v>57</v>
      </c>
      <c r="F107" s="5">
        <f t="shared" ca="1" si="10"/>
        <v>121.42173238342504</v>
      </c>
      <c r="G107" s="18">
        <f t="shared" ca="1" si="11"/>
        <v>-0.99999999999999789</v>
      </c>
      <c r="H107" s="5"/>
      <c r="J107" s="33">
        <v>1544.75</v>
      </c>
      <c r="K107" s="33">
        <v>93721.75</v>
      </c>
    </row>
    <row r="108" spans="1:11">
      <c r="A108" s="34">
        <f t="shared" ca="1" si="7"/>
        <v>0.3837857850002433</v>
      </c>
      <c r="B108" s="22">
        <f t="shared" ca="1" si="12"/>
        <v>121.38561508549594</v>
      </c>
      <c r="C108" s="24">
        <f t="shared" ca="1" si="13"/>
        <v>1.1781000259051524</v>
      </c>
      <c r="D108" s="9" t="str">
        <f t="shared" ca="1" si="8"/>
        <v>W</v>
      </c>
      <c r="E108" s="1">
        <f t="shared" ca="1" si="9"/>
        <v>58</v>
      </c>
      <c r="F108" s="5">
        <f t="shared" ca="1" si="10"/>
        <v>121.42173238342504</v>
      </c>
      <c r="G108" s="18">
        <f t="shared" ca="1" si="11"/>
        <v>-2.9745332421254309E-2</v>
      </c>
      <c r="H108" s="5"/>
      <c r="J108" s="32">
        <v>-383.25</v>
      </c>
      <c r="K108" s="32">
        <v>93338.5</v>
      </c>
    </row>
    <row r="109" spans="1:11">
      <c r="A109" s="34">
        <f t="shared" ca="1" si="7"/>
        <v>0.14600409804226078</v>
      </c>
      <c r="B109" s="22">
        <f t="shared" ca="1" si="12"/>
        <v>122.57526114219917</v>
      </c>
      <c r="C109" s="24">
        <f t="shared" ca="1" si="13"/>
        <v>1.189646056703225</v>
      </c>
      <c r="D109" s="9" t="str">
        <f t="shared" ca="1" si="8"/>
        <v>W</v>
      </c>
      <c r="E109" s="1">
        <f t="shared" ca="1" si="9"/>
        <v>59</v>
      </c>
      <c r="F109" s="5">
        <f t="shared" ca="1" si="10"/>
        <v>122.57526114219917</v>
      </c>
      <c r="G109" s="18">
        <f t="shared" ca="1" si="11"/>
        <v>0</v>
      </c>
      <c r="H109" s="5"/>
      <c r="J109" s="32">
        <v>-357.5</v>
      </c>
      <c r="K109" s="32">
        <v>92981</v>
      </c>
    </row>
    <row r="110" spans="1:11">
      <c r="A110" s="34">
        <f t="shared" ca="1" si="7"/>
        <v>0.11050309111872103</v>
      </c>
      <c r="B110" s="22">
        <f t="shared" ca="1" si="12"/>
        <v>123.77656638717798</v>
      </c>
      <c r="C110" s="24">
        <f t="shared" ca="1" si="13"/>
        <v>1.201305244978812</v>
      </c>
      <c r="D110" s="9" t="str">
        <f t="shared" ca="1" si="8"/>
        <v>W</v>
      </c>
      <c r="E110" s="1">
        <f t="shared" ca="1" si="9"/>
        <v>60</v>
      </c>
      <c r="F110" s="5">
        <f t="shared" ca="1" si="10"/>
        <v>123.77656638717798</v>
      </c>
      <c r="G110" s="18">
        <f t="shared" ca="1" si="11"/>
        <v>0</v>
      </c>
      <c r="H110" s="5"/>
      <c r="J110" s="32">
        <v>185</v>
      </c>
      <c r="K110" s="32">
        <v>93166</v>
      </c>
    </row>
    <row r="111" spans="1:11">
      <c r="A111" s="34">
        <f t="shared" ca="1" si="7"/>
        <v>0.88842741465752217</v>
      </c>
      <c r="B111" s="22">
        <f t="shared" ca="1" si="12"/>
        <v>122.5388007233062</v>
      </c>
      <c r="C111" s="24">
        <f t="shared" ca="1" si="13"/>
        <v>-1.2377656638717838</v>
      </c>
      <c r="D111" s="9" t="str">
        <f t="shared" ca="1" si="8"/>
        <v>L</v>
      </c>
      <c r="E111" s="1">
        <f t="shared" ca="1" si="9"/>
        <v>60</v>
      </c>
      <c r="F111" s="5">
        <f t="shared" ca="1" si="10"/>
        <v>123.77656638717798</v>
      </c>
      <c r="G111" s="18">
        <f t="shared" ca="1" si="11"/>
        <v>-1.0000000000000031</v>
      </c>
      <c r="H111" s="5"/>
      <c r="J111" s="33">
        <v>-656</v>
      </c>
      <c r="K111" s="33">
        <v>92510</v>
      </c>
    </row>
    <row r="112" spans="1:11">
      <c r="A112" s="34">
        <f t="shared" ca="1" si="7"/>
        <v>0.27505053505158994</v>
      </c>
      <c r="B112" s="22">
        <f t="shared" ca="1" si="12"/>
        <v>123.7397486360465</v>
      </c>
      <c r="C112" s="24">
        <f t="shared" ca="1" si="13"/>
        <v>1.200947912740304</v>
      </c>
      <c r="D112" s="9" t="str">
        <f t="shared" ca="1" si="8"/>
        <v>W</v>
      </c>
      <c r="E112" s="1">
        <f t="shared" ca="1" si="9"/>
        <v>61</v>
      </c>
      <c r="F112" s="5">
        <f t="shared" ca="1" si="10"/>
        <v>123.77656638717798</v>
      </c>
      <c r="G112" s="18">
        <f t="shared" ca="1" si="11"/>
        <v>-2.9745332421253635E-2</v>
      </c>
      <c r="H112" s="5"/>
      <c r="J112" s="32">
        <v>119</v>
      </c>
      <c r="K112" s="32">
        <v>92629</v>
      </c>
    </row>
    <row r="113" spans="1:11">
      <c r="A113" s="34">
        <f t="shared" ca="1" si="7"/>
        <v>0.81793285954507455</v>
      </c>
      <c r="B113" s="22">
        <f t="shared" ca="1" si="12"/>
        <v>122.50235114968604</v>
      </c>
      <c r="C113" s="24">
        <f t="shared" ca="1" si="13"/>
        <v>-1.2373974863604644</v>
      </c>
      <c r="D113" s="19" t="str">
        <f t="shared" ca="1" si="8"/>
        <v>L</v>
      </c>
      <c r="E113" s="1">
        <f t="shared" ca="1" si="9"/>
        <v>61</v>
      </c>
      <c r="F113" s="5">
        <f t="shared" ca="1" si="10"/>
        <v>123.77656638717798</v>
      </c>
      <c r="G113" s="18">
        <f t="shared" ca="1" si="11"/>
        <v>-1.0294478790970407</v>
      </c>
      <c r="H113" s="5"/>
      <c r="J113" s="33">
        <v>166.75</v>
      </c>
      <c r="K113" s="33">
        <v>92795.75</v>
      </c>
    </row>
    <row r="114" spans="1:11">
      <c r="A114" s="34">
        <f t="shared" ca="1" si="7"/>
        <v>0.89524654138576087</v>
      </c>
      <c r="B114" s="22">
        <f t="shared" ca="1" si="12"/>
        <v>121.27732763818918</v>
      </c>
      <c r="C114" s="24">
        <f t="shared" ca="1" si="13"/>
        <v>-1.2250235114968575</v>
      </c>
      <c r="D114" s="9" t="str">
        <f t="shared" ca="1" si="8"/>
        <v>L</v>
      </c>
      <c r="E114" s="1">
        <f t="shared" ca="1" si="9"/>
        <v>61</v>
      </c>
      <c r="F114" s="5">
        <f t="shared" ca="1" si="10"/>
        <v>123.77656638717798</v>
      </c>
      <c r="G114" s="18">
        <f t="shared" ca="1" si="11"/>
        <v>-2.019153400306068</v>
      </c>
      <c r="H114" s="5"/>
      <c r="J114" s="32">
        <v>-324</v>
      </c>
      <c r="K114" s="32">
        <v>92471.75</v>
      </c>
    </row>
    <row r="115" spans="1:11">
      <c r="A115" s="34">
        <f t="shared" ca="1" si="7"/>
        <v>0.67339273654930865</v>
      </c>
      <c r="B115" s="22">
        <f t="shared" ca="1" si="12"/>
        <v>120.06455436180728</v>
      </c>
      <c r="C115" s="24">
        <f t="shared" ca="1" si="13"/>
        <v>-1.2127732763818955</v>
      </c>
      <c r="D115" s="9" t="str">
        <f t="shared" ca="1" si="8"/>
        <v>L</v>
      </c>
      <c r="E115" s="1">
        <f t="shared" ca="1" si="9"/>
        <v>61</v>
      </c>
      <c r="F115" s="5">
        <f t="shared" ca="1" si="10"/>
        <v>123.77656638717798</v>
      </c>
      <c r="G115" s="18">
        <f t="shared" ca="1" si="11"/>
        <v>-2.9989618663030102</v>
      </c>
      <c r="H115" s="5"/>
      <c r="J115" s="32">
        <v>965.25</v>
      </c>
      <c r="K115" s="32">
        <v>93437</v>
      </c>
    </row>
    <row r="116" spans="1:11">
      <c r="A116" s="34">
        <f t="shared" ca="1" si="7"/>
        <v>0.8621249884866018</v>
      </c>
      <c r="B116" s="22">
        <f t="shared" ca="1" si="12"/>
        <v>118.8639088181892</v>
      </c>
      <c r="C116" s="24">
        <f t="shared" ca="1" si="13"/>
        <v>-1.2006455436180801</v>
      </c>
      <c r="D116" s="9" t="str">
        <f t="shared" ca="1" si="8"/>
        <v>L</v>
      </c>
      <c r="E116" s="1">
        <f t="shared" ca="1" si="9"/>
        <v>61</v>
      </c>
      <c r="F116" s="5">
        <f t="shared" ca="1" si="10"/>
        <v>123.77656638717798</v>
      </c>
      <c r="G116" s="18">
        <f t="shared" ca="1" si="11"/>
        <v>-3.9689722476399862</v>
      </c>
      <c r="H116" s="5"/>
      <c r="J116" s="33">
        <v>104.5</v>
      </c>
      <c r="K116" s="33">
        <v>93541.5</v>
      </c>
    </row>
    <row r="117" spans="1:11">
      <c r="A117" s="34">
        <f t="shared" ca="1" si="7"/>
        <v>0.84778979556102652</v>
      </c>
      <c r="B117" s="22">
        <f t="shared" ca="1" si="12"/>
        <v>117.67526973000732</v>
      </c>
      <c r="C117" s="24">
        <f t="shared" ca="1" si="13"/>
        <v>-1.1886390881818869</v>
      </c>
      <c r="D117" s="9" t="str">
        <f t="shared" ca="1" si="8"/>
        <v>L</v>
      </c>
      <c r="E117" s="1">
        <f t="shared" ca="1" si="9"/>
        <v>61</v>
      </c>
      <c r="F117" s="5">
        <f t="shared" ca="1" si="10"/>
        <v>123.77656638717798</v>
      </c>
      <c r="G117" s="18">
        <f t="shared" ca="1" si="11"/>
        <v>-4.9292825251635826</v>
      </c>
      <c r="H117" s="5"/>
      <c r="J117" s="33">
        <v>-263.25</v>
      </c>
      <c r="K117" s="33">
        <v>93278.25</v>
      </c>
    </row>
    <row r="118" spans="1:11">
      <c r="A118" s="34">
        <f t="shared" ca="1" si="7"/>
        <v>0.20130362131681068</v>
      </c>
      <c r="B118" s="22">
        <f t="shared" ca="1" si="12"/>
        <v>118.82855235338234</v>
      </c>
      <c r="C118" s="24">
        <f t="shared" ca="1" si="13"/>
        <v>1.15328262337502</v>
      </c>
      <c r="D118" s="9" t="str">
        <f t="shared" ca="1" si="8"/>
        <v>W</v>
      </c>
      <c r="E118" s="1">
        <f t="shared" ca="1" si="9"/>
        <v>62</v>
      </c>
      <c r="F118" s="5">
        <f t="shared" ca="1" si="10"/>
        <v>123.77656638717798</v>
      </c>
      <c r="G118" s="18">
        <f t="shared" ca="1" si="11"/>
        <v>-3.9975369960724727</v>
      </c>
      <c r="H118" s="5"/>
      <c r="J118" s="33">
        <v>-992</v>
      </c>
      <c r="K118" s="33">
        <v>92286.25</v>
      </c>
    </row>
    <row r="119" spans="1:11">
      <c r="A119" s="34">
        <f t="shared" ca="1" si="7"/>
        <v>0.56534047789878272</v>
      </c>
      <c r="B119" s="22">
        <f t="shared" ca="1" si="12"/>
        <v>119.99313778330652</v>
      </c>
      <c r="C119" s="24">
        <f t="shared" ca="1" si="13"/>
        <v>1.1645854299241876</v>
      </c>
      <c r="D119" s="9" t="str">
        <f t="shared" ca="1" si="8"/>
        <v>W</v>
      </c>
      <c r="E119" s="1">
        <f t="shared" ca="1" si="9"/>
        <v>63</v>
      </c>
      <c r="F119" s="5">
        <f t="shared" ca="1" si="10"/>
        <v>123.77656638717798</v>
      </c>
      <c r="G119" s="18">
        <f t="shared" ca="1" si="11"/>
        <v>-3.0566598462884667</v>
      </c>
      <c r="H119" s="5"/>
      <c r="J119" s="32">
        <v>24</v>
      </c>
      <c r="K119" s="32">
        <v>92310.25</v>
      </c>
    </row>
    <row r="120" spans="1:11">
      <c r="A120" s="34">
        <f t="shared" ca="1" si="7"/>
        <v>0.84247038296139554</v>
      </c>
      <c r="B120" s="22">
        <f t="shared" ca="1" si="12"/>
        <v>118.79320640547346</v>
      </c>
      <c r="C120" s="24">
        <f t="shared" ca="1" si="13"/>
        <v>-1.1999313778330674</v>
      </c>
      <c r="D120" s="9" t="str">
        <f t="shared" ca="1" si="8"/>
        <v>L</v>
      </c>
      <c r="E120" s="1">
        <f t="shared" ca="1" si="9"/>
        <v>63</v>
      </c>
      <c r="F120" s="5">
        <f t="shared" ca="1" si="10"/>
        <v>123.77656638717798</v>
      </c>
      <c r="G120" s="18">
        <f t="shared" ca="1" si="11"/>
        <v>-4.0260932478255835</v>
      </c>
      <c r="H120" s="5"/>
      <c r="J120" s="32">
        <v>52.25</v>
      </c>
      <c r="K120" s="32">
        <v>92362.5</v>
      </c>
    </row>
    <row r="121" spans="1:11">
      <c r="A121" s="34">
        <f t="shared" ca="1" si="7"/>
        <v>0.77042495502339836</v>
      </c>
      <c r="B121" s="22">
        <f t="shared" ca="1" si="12"/>
        <v>117.60527434141872</v>
      </c>
      <c r="C121" s="24">
        <f t="shared" ca="1" si="13"/>
        <v>-1.1879320640547348</v>
      </c>
      <c r="D121" s="9" t="str">
        <f t="shared" ca="1" si="8"/>
        <v>L</v>
      </c>
      <c r="E121" s="1">
        <f t="shared" ca="1" si="9"/>
        <v>63</v>
      </c>
      <c r="F121" s="5">
        <f t="shared" ca="1" si="10"/>
        <v>123.77656638717798</v>
      </c>
      <c r="G121" s="18">
        <f t="shared" ca="1" si="11"/>
        <v>-4.985832315347329</v>
      </c>
      <c r="H121" s="5"/>
      <c r="J121" s="33">
        <v>775.5</v>
      </c>
      <c r="K121" s="33">
        <v>93138</v>
      </c>
    </row>
    <row r="122" spans="1:11">
      <c r="A122" s="34">
        <f t="shared" ca="1" si="7"/>
        <v>0.82270688638683076</v>
      </c>
      <c r="B122" s="22">
        <f t="shared" ca="1" si="12"/>
        <v>116.42922159800453</v>
      </c>
      <c r="C122" s="24">
        <f t="shared" ca="1" si="13"/>
        <v>-1.1760527434141892</v>
      </c>
      <c r="D122" s="9" t="str">
        <f t="shared" ca="1" si="8"/>
        <v>L</v>
      </c>
      <c r="E122" s="1">
        <f t="shared" ca="1" si="9"/>
        <v>63</v>
      </c>
      <c r="F122" s="5">
        <f t="shared" ca="1" si="10"/>
        <v>123.77656638717798</v>
      </c>
      <c r="G122" s="18">
        <f t="shared" ca="1" si="11"/>
        <v>-5.9359739921938566</v>
      </c>
      <c r="H122" s="5"/>
      <c r="J122" s="32">
        <v>-302.25</v>
      </c>
      <c r="K122" s="32">
        <v>92835.75</v>
      </c>
    </row>
    <row r="123" spans="1:11">
      <c r="A123" s="34">
        <f t="shared" ca="1" si="7"/>
        <v>0.36835954215429645</v>
      </c>
      <c r="B123" s="22">
        <f t="shared" ca="1" si="12"/>
        <v>117.57029226162093</v>
      </c>
      <c r="C123" s="24">
        <f t="shared" ca="1" si="13"/>
        <v>1.1410706636164036</v>
      </c>
      <c r="D123" s="9" t="str">
        <f t="shared" ca="1" si="8"/>
        <v>W</v>
      </c>
      <c r="E123" s="1">
        <f t="shared" ca="1" si="9"/>
        <v>64</v>
      </c>
      <c r="F123" s="5">
        <f t="shared" ca="1" si="10"/>
        <v>123.77656638717798</v>
      </c>
      <c r="G123" s="18">
        <f t="shared" ca="1" si="11"/>
        <v>-5.0140945953724181</v>
      </c>
      <c r="H123" s="5"/>
      <c r="J123" s="32">
        <v>120</v>
      </c>
      <c r="K123" s="32">
        <v>92955.75</v>
      </c>
    </row>
    <row r="124" spans="1:11">
      <c r="A124" s="34">
        <f t="shared" ca="1" si="7"/>
        <v>0.35803219627714977</v>
      </c>
      <c r="B124" s="22">
        <f t="shared" ca="1" si="12"/>
        <v>118.72254604783745</v>
      </c>
      <c r="C124" s="24">
        <f t="shared" ca="1" si="13"/>
        <v>1.1522537862165194</v>
      </c>
      <c r="D124" s="9" t="str">
        <f t="shared" ca="1" si="8"/>
        <v>W</v>
      </c>
      <c r="E124" s="1">
        <f t="shared" ca="1" si="9"/>
        <v>65</v>
      </c>
      <c r="F124" s="5">
        <f t="shared" ca="1" si="10"/>
        <v>123.77656638717798</v>
      </c>
      <c r="G124" s="18">
        <f t="shared" ca="1" si="11"/>
        <v>-4.0831802714023837</v>
      </c>
      <c r="H124" s="5"/>
      <c r="J124" s="33">
        <v>-247.5</v>
      </c>
      <c r="K124" s="33">
        <v>92708.25</v>
      </c>
    </row>
    <row r="125" spans="1:11">
      <c r="A125" s="34">
        <f t="shared" ca="1" si="7"/>
        <v>0.74182480322623245</v>
      </c>
      <c r="B125" s="22">
        <f t="shared" ca="1" si="12"/>
        <v>117.53532058735908</v>
      </c>
      <c r="C125" s="24">
        <f t="shared" ca="1" si="13"/>
        <v>-1.1872254604783734</v>
      </c>
      <c r="D125" s="9" t="str">
        <f t="shared" ca="1" si="8"/>
        <v>L</v>
      </c>
      <c r="E125" s="1">
        <f t="shared" ca="1" si="9"/>
        <v>65</v>
      </c>
      <c r="F125" s="5">
        <f t="shared" ca="1" si="10"/>
        <v>123.77656638717798</v>
      </c>
      <c r="G125" s="18">
        <f t="shared" ca="1" si="11"/>
        <v>-5.042348468688358</v>
      </c>
      <c r="H125" s="5"/>
      <c r="I125" s="5"/>
      <c r="J125" s="33">
        <v>-1008</v>
      </c>
      <c r="K125" s="33">
        <v>91700.25</v>
      </c>
    </row>
    <row r="126" spans="1:11">
      <c r="A126" s="34">
        <f t="shared" ca="1" si="7"/>
        <v>0.29806285538984056</v>
      </c>
      <c r="B126" s="22">
        <f t="shared" ca="1" si="12"/>
        <v>118.68723163185655</v>
      </c>
      <c r="C126" s="24">
        <f t="shared" ca="1" si="13"/>
        <v>1.1519110444974672</v>
      </c>
      <c r="D126" s="9" t="str">
        <f t="shared" ca="1" si="8"/>
        <v>W</v>
      </c>
      <c r="E126" s="1">
        <f t="shared" ca="1" si="9"/>
        <v>66</v>
      </c>
      <c r="F126" s="5">
        <f t="shared" ca="1" si="10"/>
        <v>123.77656638717798</v>
      </c>
      <c r="G126" s="18">
        <f t="shared" ca="1" si="11"/>
        <v>-4.1117110482785506</v>
      </c>
      <c r="H126" s="5"/>
      <c r="J126" s="33">
        <v>-698.25</v>
      </c>
      <c r="K126" s="33">
        <v>91002</v>
      </c>
    </row>
    <row r="127" spans="1:11">
      <c r="A127" s="34">
        <f t="shared" ca="1" si="7"/>
        <v>7.7420616637446926E-2</v>
      </c>
      <c r="B127" s="22">
        <f t="shared" ca="1" si="12"/>
        <v>119.8504320406728</v>
      </c>
      <c r="C127" s="24">
        <f t="shared" ca="1" si="13"/>
        <v>1.1632004088162518</v>
      </c>
      <c r="D127" s="9" t="str">
        <f t="shared" ca="1" si="8"/>
        <v>W</v>
      </c>
      <c r="E127" s="1">
        <f t="shared" ca="1" si="9"/>
        <v>67</v>
      </c>
      <c r="F127" s="5">
        <f t="shared" ca="1" si="10"/>
        <v>123.77656638717798</v>
      </c>
      <c r="G127" s="18">
        <f t="shared" ca="1" si="11"/>
        <v>-3.1719528672528177</v>
      </c>
      <c r="H127" s="5"/>
      <c r="J127" s="32">
        <v>-174.25</v>
      </c>
      <c r="K127" s="32">
        <v>90827.75</v>
      </c>
    </row>
    <row r="128" spans="1:11">
      <c r="A128" s="34">
        <f t="shared" ca="1" si="7"/>
        <v>0.32627736487756653</v>
      </c>
      <c r="B128" s="22">
        <f t="shared" ca="1" si="12"/>
        <v>121.02503245581211</v>
      </c>
      <c r="C128" s="24">
        <f t="shared" ca="1" si="13"/>
        <v>1.1746004151393095</v>
      </c>
      <c r="D128" s="9" t="str">
        <f t="shared" ca="1" si="8"/>
        <v>W</v>
      </c>
      <c r="E128" s="1">
        <f t="shared" ca="1" si="9"/>
        <v>68</v>
      </c>
      <c r="F128" s="5">
        <f t="shared" ca="1" si="10"/>
        <v>123.77656638717798</v>
      </c>
      <c r="G128" s="18">
        <f t="shared" ca="1" si="11"/>
        <v>-2.2229845371206722</v>
      </c>
      <c r="H128" s="5"/>
      <c r="J128" s="33">
        <v>2886.5</v>
      </c>
      <c r="K128" s="33">
        <v>93714.25</v>
      </c>
    </row>
    <row r="129" spans="1:11">
      <c r="A129" s="34">
        <f t="shared" ca="1" si="7"/>
        <v>0.4419793382763908</v>
      </c>
      <c r="B129" s="22">
        <f t="shared" ca="1" si="12"/>
        <v>122.21114460363151</v>
      </c>
      <c r="C129" s="24">
        <f t="shared" ca="1" si="13"/>
        <v>1.1861121478194008</v>
      </c>
      <c r="D129" s="9" t="str">
        <f t="shared" ca="1" si="8"/>
        <v>W</v>
      </c>
      <c r="E129" s="1">
        <f t="shared" ca="1" si="9"/>
        <v>69</v>
      </c>
      <c r="F129" s="5">
        <f t="shared" ca="1" si="10"/>
        <v>123.77656638717798</v>
      </c>
      <c r="G129" s="18">
        <f t="shared" ca="1" si="11"/>
        <v>-1.264715793335039</v>
      </c>
      <c r="H129" s="5"/>
      <c r="J129" s="32">
        <v>841.5</v>
      </c>
      <c r="K129" s="32">
        <v>94555.75</v>
      </c>
    </row>
    <row r="130" spans="1:11">
      <c r="A130" s="34">
        <f t="shared" ca="1" si="7"/>
        <v>0.76011443016908409</v>
      </c>
      <c r="B130" s="22">
        <f t="shared" ca="1" si="12"/>
        <v>120.98903315759519</v>
      </c>
      <c r="C130" s="24">
        <f t="shared" ca="1" si="13"/>
        <v>-1.2221114460363225</v>
      </c>
      <c r="D130" s="9" t="str">
        <f t="shared" ca="1" si="8"/>
        <v>L</v>
      </c>
      <c r="E130" s="1">
        <f t="shared" ca="1" si="9"/>
        <v>69</v>
      </c>
      <c r="F130" s="5">
        <f t="shared" ca="1" si="10"/>
        <v>123.77656638717798</v>
      </c>
      <c r="G130" s="18">
        <f t="shared" ca="1" si="11"/>
        <v>-2.2520686354016948</v>
      </c>
      <c r="H130" s="5"/>
      <c r="J130" s="32">
        <v>-992</v>
      </c>
      <c r="K130" s="32">
        <v>93563.75</v>
      </c>
    </row>
    <row r="131" spans="1:11">
      <c r="A131" s="34">
        <f t="shared" ca="1" si="7"/>
        <v>0.53794847938512258</v>
      </c>
      <c r="B131" s="22">
        <f t="shared" ca="1" si="12"/>
        <v>122.17479249241333</v>
      </c>
      <c r="C131" s="24">
        <f t="shared" ca="1" si="13"/>
        <v>1.1857593348181439</v>
      </c>
      <c r="D131" s="9" t="str">
        <f t="shared" ca="1" si="8"/>
        <v>W</v>
      </c>
      <c r="E131" s="1">
        <f t="shared" ca="1" si="9"/>
        <v>70</v>
      </c>
      <c r="F131" s="5">
        <f t="shared" ca="1" si="10"/>
        <v>123.77656638717798</v>
      </c>
      <c r="G131" s="18">
        <f t="shared" ca="1" si="11"/>
        <v>-1.2940849318393888</v>
      </c>
      <c r="H131" s="5"/>
      <c r="J131" s="32">
        <v>1300.5</v>
      </c>
      <c r="K131" s="32">
        <v>94864.25</v>
      </c>
    </row>
    <row r="132" spans="1:11">
      <c r="A132" s="34">
        <f t="shared" ca="1" si="7"/>
        <v>0.19425574684110369</v>
      </c>
      <c r="B132" s="22">
        <f t="shared" ca="1" si="12"/>
        <v>123.37217292348635</v>
      </c>
      <c r="C132" s="24">
        <f t="shared" ca="1" si="13"/>
        <v>1.1973804310730145</v>
      </c>
      <c r="D132" s="9" t="str">
        <f t="shared" ca="1" si="8"/>
        <v>W</v>
      </c>
      <c r="E132" s="1">
        <f t="shared" ca="1" si="9"/>
        <v>71</v>
      </c>
      <c r="F132" s="5">
        <f t="shared" ca="1" si="10"/>
        <v>123.77656638717798</v>
      </c>
      <c r="G132" s="18">
        <f t="shared" ca="1" si="11"/>
        <v>-0.32671245898571349</v>
      </c>
      <c r="H132" s="5"/>
      <c r="J132" s="32">
        <v>243</v>
      </c>
      <c r="K132" s="32">
        <v>95107.25</v>
      </c>
    </row>
    <row r="133" spans="1:11">
      <c r="A133" s="34">
        <f t="shared" ca="1" si="7"/>
        <v>5.0593305421923418E-2</v>
      </c>
      <c r="B133" s="22">
        <f t="shared" ca="1" si="12"/>
        <v>124.58128834397468</v>
      </c>
      <c r="C133" s="24">
        <f t="shared" ca="1" si="13"/>
        <v>1.209115420488331</v>
      </c>
      <c r="D133" s="9" t="str">
        <f t="shared" ca="1" si="8"/>
        <v>W</v>
      </c>
      <c r="E133" s="1">
        <f t="shared" ca="1" si="9"/>
        <v>72</v>
      </c>
      <c r="F133" s="5">
        <f t="shared" ca="1" si="10"/>
        <v>124.58128834397468</v>
      </c>
      <c r="G133" s="18">
        <f t="shared" ca="1" si="11"/>
        <v>0</v>
      </c>
      <c r="H133" s="5"/>
      <c r="J133" s="33">
        <v>-1020.5</v>
      </c>
      <c r="K133" s="33">
        <v>94086.75</v>
      </c>
    </row>
    <row r="134" spans="1:11">
      <c r="A134" s="34">
        <f t="shared" ca="1" si="7"/>
        <v>0.36819846585608929</v>
      </c>
      <c r="B134" s="22">
        <f t="shared" ca="1" si="12"/>
        <v>125.80225376325463</v>
      </c>
      <c r="C134" s="24">
        <f t="shared" ca="1" si="13"/>
        <v>1.2209654192799491</v>
      </c>
      <c r="D134" s="9" t="str">
        <f t="shared" ca="1" si="8"/>
        <v>W</v>
      </c>
      <c r="E134" s="1">
        <f t="shared" ca="1" si="9"/>
        <v>73</v>
      </c>
      <c r="F134" s="5">
        <f t="shared" ca="1" si="10"/>
        <v>125.80225376325463</v>
      </c>
      <c r="G134" s="18">
        <f t="shared" ca="1" si="11"/>
        <v>0</v>
      </c>
      <c r="H134" s="5"/>
      <c r="J134" s="32">
        <v>3783</v>
      </c>
      <c r="K134" s="32">
        <v>97869.75</v>
      </c>
    </row>
    <row r="135" spans="1:11">
      <c r="A135" s="34">
        <f t="shared" ca="1" si="7"/>
        <v>9.4068156462556729E-3</v>
      </c>
      <c r="B135" s="22">
        <f t="shared" ca="1" si="12"/>
        <v>127.03518531785789</v>
      </c>
      <c r="C135" s="24">
        <f t="shared" ca="1" si="13"/>
        <v>1.2329315546032689</v>
      </c>
      <c r="D135" s="9" t="str">
        <f t="shared" ca="1" si="8"/>
        <v>W</v>
      </c>
      <c r="E135" s="1">
        <f t="shared" ca="1" si="9"/>
        <v>74</v>
      </c>
      <c r="F135" s="5">
        <f t="shared" ca="1" si="10"/>
        <v>127.03518531785789</v>
      </c>
      <c r="G135" s="18">
        <f t="shared" ca="1" si="11"/>
        <v>0</v>
      </c>
      <c r="H135" s="5"/>
      <c r="J135" s="32">
        <v>-1012</v>
      </c>
      <c r="K135" s="32">
        <v>96857.75</v>
      </c>
    </row>
    <row r="136" spans="1:11">
      <c r="A136" s="34">
        <f t="shared" ca="1" si="7"/>
        <v>0.70749168667689677</v>
      </c>
      <c r="B136" s="22">
        <f t="shared" ca="1" si="12"/>
        <v>125.76483346467931</v>
      </c>
      <c r="C136" s="24">
        <f t="shared" ca="1" si="13"/>
        <v>-1.2703518531785818</v>
      </c>
      <c r="D136" s="9" t="str">
        <f t="shared" ca="1" si="8"/>
        <v>L</v>
      </c>
      <c r="E136" s="1">
        <f t="shared" ca="1" si="9"/>
        <v>74</v>
      </c>
      <c r="F136" s="5">
        <f t="shared" ca="1" si="10"/>
        <v>127.03518531785789</v>
      </c>
      <c r="G136" s="18">
        <f t="shared" ca="1" si="11"/>
        <v>-1.0000000000000022</v>
      </c>
      <c r="H136" s="5"/>
      <c r="J136" s="33">
        <v>-159.5</v>
      </c>
      <c r="K136" s="33">
        <v>96698.25</v>
      </c>
    </row>
    <row r="137" spans="1:11">
      <c r="A137" s="34">
        <f t="shared" ca="1" si="7"/>
        <v>0.87553945699143476</v>
      </c>
      <c r="B137" s="22">
        <f t="shared" ca="1" si="12"/>
        <v>124.50718513003252</v>
      </c>
      <c r="C137" s="24">
        <f t="shared" ca="1" si="13"/>
        <v>-1.2576483346467882</v>
      </c>
      <c r="D137" s="9" t="str">
        <f t="shared" ca="1" si="8"/>
        <v>L</v>
      </c>
      <c r="E137" s="1">
        <f t="shared" ca="1" si="9"/>
        <v>74</v>
      </c>
      <c r="F137" s="5">
        <f t="shared" ca="1" si="10"/>
        <v>127.03518531785789</v>
      </c>
      <c r="G137" s="18">
        <f t="shared" ca="1" si="11"/>
        <v>-1.9899999999999984</v>
      </c>
      <c r="H137" s="5"/>
      <c r="J137" s="33">
        <v>2886.5</v>
      </c>
      <c r="K137" s="33">
        <v>99584.75</v>
      </c>
    </row>
    <row r="138" spans="1:11">
      <c r="A138" s="34">
        <f t="shared" ca="1" si="7"/>
        <v>0.15355815609923251</v>
      </c>
      <c r="B138" s="22">
        <f t="shared" ca="1" si="12"/>
        <v>125.72742429689622</v>
      </c>
      <c r="C138" s="24">
        <f t="shared" ca="1" si="13"/>
        <v>1.220239166863692</v>
      </c>
      <c r="D138" s="9" t="str">
        <f t="shared" ca="1" si="8"/>
        <v>W</v>
      </c>
      <c r="E138" s="1">
        <f t="shared" ca="1" si="9"/>
        <v>75</v>
      </c>
      <c r="F138" s="5">
        <f t="shared" ca="1" si="10"/>
        <v>127.03518531785789</v>
      </c>
      <c r="G138" s="18">
        <f t="shared" ca="1" si="11"/>
        <v>-1.0294478790970365</v>
      </c>
      <c r="H138" s="5"/>
      <c r="J138" s="33">
        <v>-762.75</v>
      </c>
      <c r="K138" s="33">
        <v>98822</v>
      </c>
    </row>
    <row r="139" spans="1:11">
      <c r="A139" s="34">
        <f t="shared" ca="1" si="7"/>
        <v>6.9461872782322409E-2</v>
      </c>
      <c r="B139" s="22">
        <f t="shared" ca="1" si="12"/>
        <v>126.9596224814085</v>
      </c>
      <c r="C139" s="24">
        <f t="shared" ca="1" si="13"/>
        <v>1.2321981845122849</v>
      </c>
      <c r="D139" s="9" t="str">
        <f t="shared" ca="1" si="8"/>
        <v>W</v>
      </c>
      <c r="E139" s="1">
        <f t="shared" ca="1" si="9"/>
        <v>76</v>
      </c>
      <c r="F139" s="5">
        <f t="shared" ca="1" si="10"/>
        <v>127.03518531785789</v>
      </c>
      <c r="G139" s="18">
        <f t="shared" ca="1" si="11"/>
        <v>-5.9481816994500655E-2</v>
      </c>
      <c r="H139" s="5"/>
      <c r="J139" s="33">
        <v>-733.5</v>
      </c>
      <c r="K139" s="33">
        <v>98088.5</v>
      </c>
    </row>
    <row r="140" spans="1:11">
      <c r="A140" s="34">
        <f t="shared" ca="1" si="7"/>
        <v>0.12548028642483899</v>
      </c>
      <c r="B140" s="22">
        <f t="shared" ca="1" si="12"/>
        <v>128.2038968885461</v>
      </c>
      <c r="C140" s="24">
        <f t="shared" ca="1" si="13"/>
        <v>1.2442744071375955</v>
      </c>
      <c r="D140" s="9" t="str">
        <f t="shared" ca="1" si="8"/>
        <v>W</v>
      </c>
      <c r="E140" s="1">
        <f t="shared" ca="1" si="9"/>
        <v>77</v>
      </c>
      <c r="F140" s="5">
        <f t="shared" ca="1" si="10"/>
        <v>128.2038968885461</v>
      </c>
      <c r="G140" s="18">
        <f t="shared" ca="1" si="11"/>
        <v>0</v>
      </c>
      <c r="H140" s="5"/>
      <c r="J140" s="33">
        <v>-800</v>
      </c>
      <c r="K140" s="33">
        <v>97288.5</v>
      </c>
    </row>
    <row r="141" spans="1:11">
      <c r="A141" s="34">
        <f t="shared" ca="1" si="7"/>
        <v>0.86894688569858403</v>
      </c>
      <c r="B141" s="22">
        <f t="shared" ca="1" si="12"/>
        <v>126.92185791966064</v>
      </c>
      <c r="C141" s="24">
        <f t="shared" ca="1" si="13"/>
        <v>-1.282038968885459</v>
      </c>
      <c r="D141" s="9" t="str">
        <f t="shared" ca="1" si="8"/>
        <v>L</v>
      </c>
      <c r="E141" s="1">
        <f t="shared" ca="1" si="9"/>
        <v>77</v>
      </c>
      <c r="F141" s="5">
        <f t="shared" ca="1" si="10"/>
        <v>128.2038968885461</v>
      </c>
      <c r="G141" s="18">
        <f t="shared" ca="1" si="11"/>
        <v>-0.99999999999999845</v>
      </c>
      <c r="H141" s="5"/>
      <c r="J141" s="32">
        <v>-617.5</v>
      </c>
      <c r="K141" s="32">
        <v>96671</v>
      </c>
    </row>
    <row r="142" spans="1:11">
      <c r="A142" s="34">
        <f t="shared" ca="1" si="7"/>
        <v>0.89254056542467541</v>
      </c>
      <c r="B142" s="22">
        <f t="shared" ca="1" si="12"/>
        <v>125.65263934046403</v>
      </c>
      <c r="C142" s="24">
        <f t="shared" ca="1" si="13"/>
        <v>-1.269218579196604</v>
      </c>
      <c r="D142" s="9" t="str">
        <f t="shared" ca="1" si="8"/>
        <v>L</v>
      </c>
      <c r="E142" s="1">
        <f t="shared" ca="1" si="9"/>
        <v>77</v>
      </c>
      <c r="F142" s="5">
        <f t="shared" ca="1" si="10"/>
        <v>128.2038968885461</v>
      </c>
      <c r="G142" s="18">
        <f t="shared" ca="1" si="11"/>
        <v>-1.9899999999999967</v>
      </c>
      <c r="H142" s="5"/>
      <c r="J142" s="33">
        <v>-764.75</v>
      </c>
      <c r="K142" s="33">
        <v>95906.25</v>
      </c>
    </row>
    <row r="143" spans="1:11">
      <c r="A143" s="34">
        <f t="shared" ref="A143:A206" ca="1" si="14">RAND()</f>
        <v>0.6383405976666916</v>
      </c>
      <c r="B143" s="22">
        <f t="shared" ca="1" si="12"/>
        <v>124.39611294705939</v>
      </c>
      <c r="C143" s="24">
        <f t="shared" ca="1" si="13"/>
        <v>-1.2565263934046413</v>
      </c>
      <c r="D143" s="9" t="str">
        <f t="shared" ref="D143:D206" ca="1" si="15">IF(A143&lt;$B$3,"W","L")</f>
        <v>L</v>
      </c>
      <c r="E143" s="1">
        <f t="shared" ref="E143:E206" ca="1" si="16">IF(A143&lt;$B$3,E142+1,E142)</f>
        <v>77</v>
      </c>
      <c r="F143" s="5">
        <f t="shared" ref="F143:F206" ca="1" si="17">IF(B143&gt;F142,B143,F142)</f>
        <v>128.2038968885461</v>
      </c>
      <c r="G143" s="18">
        <f t="shared" ref="G143:G206" ca="1" si="18">IF(B143&lt;F143,(B143-F143)/F143*100,0)</f>
        <v>-2.9700999999999973</v>
      </c>
      <c r="H143" s="5"/>
      <c r="J143" s="32">
        <v>266.75</v>
      </c>
      <c r="K143" s="32">
        <v>96173</v>
      </c>
    </row>
    <row r="144" spans="1:11">
      <c r="A144" s="34">
        <f t="shared" ca="1" si="14"/>
        <v>0.5745304918563463</v>
      </c>
      <c r="B144" s="22">
        <f t="shared" ref="B144:B207" ca="1" si="19">IF(A144&lt;$B$3,(1+$B$2*$B$4)*B143-$B$5,(1-$B$2)*B143-$B$5)</f>
        <v>125.61526354519613</v>
      </c>
      <c r="C144" s="24">
        <f t="shared" ref="C144:C207" ca="1" si="20">B144-B143</f>
        <v>1.2191505981367357</v>
      </c>
      <c r="D144" s="9" t="str">
        <f t="shared" ca="1" si="15"/>
        <v>W</v>
      </c>
      <c r="E144" s="1">
        <f t="shared" ca="1" si="16"/>
        <v>78</v>
      </c>
      <c r="F144" s="5">
        <f t="shared" ca="1" si="17"/>
        <v>128.2038968885461</v>
      </c>
      <c r="G144" s="18">
        <f t="shared" ca="1" si="18"/>
        <v>-2.019153400306072</v>
      </c>
      <c r="H144" s="5"/>
      <c r="J144" s="32">
        <v>213</v>
      </c>
      <c r="K144" s="32">
        <v>96386</v>
      </c>
    </row>
    <row r="145" spans="1:11">
      <c r="A145" s="34">
        <f t="shared" ca="1" si="14"/>
        <v>0.52952984377405277</v>
      </c>
      <c r="B145" s="22">
        <f t="shared" ca="1" si="19"/>
        <v>126.84636249240684</v>
      </c>
      <c r="C145" s="24">
        <f t="shared" ca="1" si="20"/>
        <v>1.231098947210711</v>
      </c>
      <c r="D145" s="9" t="str">
        <f t="shared" ca="1" si="15"/>
        <v>W</v>
      </c>
      <c r="E145" s="1">
        <f t="shared" ca="1" si="16"/>
        <v>79</v>
      </c>
      <c r="F145" s="5">
        <f t="shared" ca="1" si="17"/>
        <v>128.2038968885461</v>
      </c>
      <c r="G145" s="18">
        <f t="shared" ca="1" si="18"/>
        <v>-1.0588869988245586</v>
      </c>
      <c r="H145" s="5"/>
      <c r="J145" s="32">
        <v>123.5</v>
      </c>
      <c r="K145" s="32">
        <v>96509.5</v>
      </c>
    </row>
    <row r="146" spans="1:11">
      <c r="A146" s="34">
        <f t="shared" ca="1" si="14"/>
        <v>0.14725064811693045</v>
      </c>
      <c r="B146" s="22">
        <f t="shared" ca="1" si="19"/>
        <v>128.08952688911032</v>
      </c>
      <c r="C146" s="24">
        <f t="shared" ca="1" si="20"/>
        <v>1.2431643967034773</v>
      </c>
      <c r="D146" s="9" t="str">
        <f t="shared" ca="1" si="15"/>
        <v>W</v>
      </c>
      <c r="E146" s="1">
        <f t="shared" ca="1" si="16"/>
        <v>80</v>
      </c>
      <c r="F146" s="5">
        <f t="shared" ca="1" si="17"/>
        <v>128.2038968885461</v>
      </c>
      <c r="G146" s="18">
        <f t="shared" ca="1" si="18"/>
        <v>-8.9209456351555139E-2</v>
      </c>
      <c r="H146" s="5"/>
      <c r="J146" s="33">
        <v>971.25</v>
      </c>
      <c r="K146" s="33">
        <v>97480.75</v>
      </c>
    </row>
    <row r="147" spans="1:11">
      <c r="A147" s="34">
        <f t="shared" ca="1" si="14"/>
        <v>0.83640691470048267</v>
      </c>
      <c r="B147" s="22">
        <f t="shared" ca="1" si="19"/>
        <v>126.80863162021922</v>
      </c>
      <c r="C147" s="24">
        <f t="shared" ca="1" si="20"/>
        <v>-1.2808952688911006</v>
      </c>
      <c r="D147" s="9" t="str">
        <f t="shared" ca="1" si="15"/>
        <v>L</v>
      </c>
      <c r="E147" s="1">
        <f t="shared" ca="1" si="16"/>
        <v>80</v>
      </c>
      <c r="F147" s="5">
        <f t="shared" ca="1" si="17"/>
        <v>128.2038968885461</v>
      </c>
      <c r="G147" s="18">
        <f t="shared" ca="1" si="18"/>
        <v>-1.0883173617880377</v>
      </c>
      <c r="H147" s="5"/>
      <c r="J147" s="33">
        <v>114</v>
      </c>
      <c r="K147" s="33">
        <v>97594.75</v>
      </c>
    </row>
    <row r="148" spans="1:11">
      <c r="A148" s="34">
        <f t="shared" ca="1" si="14"/>
        <v>0.63555179627045377</v>
      </c>
      <c r="B148" s="22">
        <f t="shared" ca="1" si="19"/>
        <v>125.54054530401703</v>
      </c>
      <c r="C148" s="24">
        <f t="shared" ca="1" si="20"/>
        <v>-1.2680863162021865</v>
      </c>
      <c r="D148" s="9" t="str">
        <f t="shared" ca="1" si="15"/>
        <v>L</v>
      </c>
      <c r="E148" s="1">
        <f t="shared" ca="1" si="16"/>
        <v>80</v>
      </c>
      <c r="F148" s="5">
        <f t="shared" ca="1" si="17"/>
        <v>128.2038968885461</v>
      </c>
      <c r="G148" s="18">
        <f t="shared" ca="1" si="18"/>
        <v>-2.077434188170153</v>
      </c>
      <c r="H148" s="5"/>
      <c r="J148" s="32">
        <v>607.75</v>
      </c>
      <c r="K148" s="32">
        <v>98202.5</v>
      </c>
    </row>
    <row r="149" spans="1:11">
      <c r="A149" s="34">
        <f t="shared" ca="1" si="14"/>
        <v>0.14957615206080832</v>
      </c>
      <c r="B149" s="22">
        <f t="shared" ca="1" si="19"/>
        <v>126.77091197120494</v>
      </c>
      <c r="C149" s="24">
        <f t="shared" ca="1" si="20"/>
        <v>1.2303666671879085</v>
      </c>
      <c r="D149" s="9" t="str">
        <f t="shared" ca="1" si="15"/>
        <v>W</v>
      </c>
      <c r="E149" s="1">
        <f t="shared" ca="1" si="16"/>
        <v>81</v>
      </c>
      <c r="F149" s="5">
        <f t="shared" ca="1" si="17"/>
        <v>128.2038968885461</v>
      </c>
      <c r="G149" s="18">
        <f t="shared" ca="1" si="18"/>
        <v>-1.1177389705922298</v>
      </c>
      <c r="H149" s="5"/>
      <c r="J149" s="32">
        <v>3561.5</v>
      </c>
      <c r="K149" s="32">
        <v>101764</v>
      </c>
    </row>
    <row r="150" spans="1:11">
      <c r="A150" s="34">
        <f t="shared" ca="1" si="14"/>
        <v>0.94781702498362019</v>
      </c>
      <c r="B150" s="22">
        <f t="shared" ca="1" si="19"/>
        <v>125.50320285149289</v>
      </c>
      <c r="C150" s="24">
        <f t="shared" ca="1" si="20"/>
        <v>-1.2677091197120518</v>
      </c>
      <c r="D150" s="9" t="str">
        <f t="shared" ca="1" si="15"/>
        <v>L</v>
      </c>
      <c r="E150" s="1">
        <f t="shared" ca="1" si="16"/>
        <v>81</v>
      </c>
      <c r="F150" s="5">
        <f t="shared" ca="1" si="17"/>
        <v>128.2038968885461</v>
      </c>
      <c r="G150" s="18">
        <f t="shared" ca="1" si="18"/>
        <v>-2.1065615808863094</v>
      </c>
      <c r="H150" s="5"/>
      <c r="J150" s="32">
        <v>-354.25</v>
      </c>
      <c r="K150" s="32">
        <v>101409.75</v>
      </c>
    </row>
    <row r="151" spans="1:11">
      <c r="A151" s="34">
        <f t="shared" ca="1" si="14"/>
        <v>6.5857088108130846E-2</v>
      </c>
      <c r="B151" s="22">
        <f t="shared" ca="1" si="19"/>
        <v>126.73320354202565</v>
      </c>
      <c r="C151" s="24">
        <f t="shared" ca="1" si="20"/>
        <v>1.2300006905327621</v>
      </c>
      <c r="D151" s="9" t="str">
        <f t="shared" ca="1" si="15"/>
        <v>W</v>
      </c>
      <c r="E151" s="1">
        <f t="shared" ca="1" si="16"/>
        <v>82</v>
      </c>
      <c r="F151" s="5">
        <f t="shared" ca="1" si="17"/>
        <v>128.2038968885461</v>
      </c>
      <c r="G151" s="18">
        <f t="shared" ca="1" si="18"/>
        <v>-1.1471518278410788</v>
      </c>
      <c r="H151" s="5"/>
      <c r="J151" s="32">
        <v>2866.5</v>
      </c>
      <c r="K151" s="32">
        <v>104276.25</v>
      </c>
    </row>
    <row r="152" spans="1:11">
      <c r="A152" s="34">
        <f t="shared" ca="1" si="14"/>
        <v>0.48153412079052171</v>
      </c>
      <c r="B152" s="22">
        <f t="shared" ca="1" si="19"/>
        <v>127.97525891852926</v>
      </c>
      <c r="C152" s="24">
        <f t="shared" ca="1" si="20"/>
        <v>1.2420553765036146</v>
      </c>
      <c r="D152" s="9" t="str">
        <f t="shared" ca="1" si="15"/>
        <v>W</v>
      </c>
      <c r="E152" s="1">
        <f t="shared" ca="1" si="16"/>
        <v>83</v>
      </c>
      <c r="F152" s="5">
        <f t="shared" ca="1" si="17"/>
        <v>128.2038968885461</v>
      </c>
      <c r="G152" s="18">
        <f t="shared" ca="1" si="18"/>
        <v>-0.17833932943208433</v>
      </c>
      <c r="H152" s="5"/>
      <c r="J152" s="33">
        <v>-992</v>
      </c>
      <c r="K152" s="33">
        <v>103284.25</v>
      </c>
    </row>
    <row r="153" spans="1:11">
      <c r="A153" s="34">
        <f t="shared" ca="1" si="14"/>
        <v>0.1829930012693346</v>
      </c>
      <c r="B153" s="22">
        <f t="shared" ca="1" si="19"/>
        <v>129.2294871235828</v>
      </c>
      <c r="C153" s="24">
        <f t="shared" ca="1" si="20"/>
        <v>1.2542282050535363</v>
      </c>
      <c r="D153" s="9" t="str">
        <f t="shared" ca="1" si="15"/>
        <v>W</v>
      </c>
      <c r="E153" s="1">
        <f t="shared" ca="1" si="16"/>
        <v>84</v>
      </c>
      <c r="F153" s="5">
        <f t="shared" ca="1" si="17"/>
        <v>129.2294871235828</v>
      </c>
      <c r="G153" s="18">
        <f t="shared" ca="1" si="18"/>
        <v>0</v>
      </c>
      <c r="H153" s="5"/>
      <c r="J153" s="32">
        <v>189.75</v>
      </c>
      <c r="K153" s="32">
        <v>103474</v>
      </c>
    </row>
    <row r="154" spans="1:11">
      <c r="A154" s="34">
        <f t="shared" ca="1" si="14"/>
        <v>0.54432805856906263</v>
      </c>
      <c r="B154" s="22">
        <f t="shared" ca="1" si="19"/>
        <v>130.49600745762788</v>
      </c>
      <c r="C154" s="24">
        <f t="shared" ca="1" si="20"/>
        <v>1.266520334045083</v>
      </c>
      <c r="D154" s="9" t="str">
        <f t="shared" ca="1" si="15"/>
        <v>W</v>
      </c>
      <c r="E154" s="1">
        <f t="shared" ca="1" si="16"/>
        <v>85</v>
      </c>
      <c r="F154" s="5">
        <f t="shared" ca="1" si="17"/>
        <v>130.49600745762788</v>
      </c>
      <c r="G154" s="18">
        <f t="shared" ca="1" si="18"/>
        <v>0</v>
      </c>
      <c r="H154" s="5"/>
      <c r="J154" s="33">
        <v>-616</v>
      </c>
      <c r="K154" s="33">
        <v>102858</v>
      </c>
    </row>
    <row r="155" spans="1:11">
      <c r="A155" s="34">
        <f t="shared" ca="1" si="14"/>
        <v>0.45998218827726056</v>
      </c>
      <c r="B155" s="22">
        <f t="shared" ca="1" si="19"/>
        <v>131.77494039031632</v>
      </c>
      <c r="C155" s="24">
        <f t="shared" ca="1" si="20"/>
        <v>1.2789329326884342</v>
      </c>
      <c r="D155" s="9" t="str">
        <f t="shared" ca="1" si="15"/>
        <v>W</v>
      </c>
      <c r="E155" s="1">
        <f t="shared" ca="1" si="16"/>
        <v>86</v>
      </c>
      <c r="F155" s="5">
        <f t="shared" ca="1" si="17"/>
        <v>131.77494039031632</v>
      </c>
      <c r="G155" s="18">
        <f t="shared" ca="1" si="18"/>
        <v>0</v>
      </c>
      <c r="H155" s="5"/>
      <c r="J155" s="32">
        <v>688.5</v>
      </c>
      <c r="K155" s="32">
        <v>103546.5</v>
      </c>
    </row>
    <row r="156" spans="1:11">
      <c r="A156" s="34">
        <f t="shared" ca="1" si="14"/>
        <v>0.91624500856058599</v>
      </c>
      <c r="B156" s="22">
        <f t="shared" ca="1" si="19"/>
        <v>130.45719098641314</v>
      </c>
      <c r="C156" s="24">
        <f t="shared" ca="1" si="20"/>
        <v>-1.3177494039031785</v>
      </c>
      <c r="D156" s="9" t="str">
        <f t="shared" ca="1" si="15"/>
        <v>L</v>
      </c>
      <c r="E156" s="1">
        <f t="shared" ca="1" si="16"/>
        <v>86</v>
      </c>
      <c r="F156" s="5">
        <f t="shared" ca="1" si="17"/>
        <v>131.77494039031632</v>
      </c>
      <c r="G156" s="18">
        <f t="shared" ca="1" si="18"/>
        <v>-1.0000000000000115</v>
      </c>
      <c r="H156" s="5"/>
      <c r="J156" s="32">
        <v>2922</v>
      </c>
      <c r="K156" s="32">
        <v>106468.5</v>
      </c>
    </row>
    <row r="157" spans="1:11">
      <c r="A157" s="34">
        <f t="shared" ca="1" si="14"/>
        <v>0.93561450123709999</v>
      </c>
      <c r="B157" s="22">
        <f t="shared" ca="1" si="19"/>
        <v>129.152619076549</v>
      </c>
      <c r="C157" s="24">
        <f t="shared" ca="1" si="20"/>
        <v>-1.3045719098641371</v>
      </c>
      <c r="D157" s="9" t="str">
        <f t="shared" ca="1" si="15"/>
        <v>L</v>
      </c>
      <c r="E157" s="1">
        <f t="shared" ca="1" si="16"/>
        <v>86</v>
      </c>
      <c r="F157" s="5">
        <f t="shared" ca="1" si="17"/>
        <v>131.77494039031632</v>
      </c>
      <c r="G157" s="18">
        <f t="shared" ca="1" si="18"/>
        <v>-1.9900000000000158</v>
      </c>
      <c r="H157" s="5"/>
      <c r="J157" s="32">
        <v>-605</v>
      </c>
      <c r="K157" s="32">
        <v>105863.5</v>
      </c>
    </row>
    <row r="158" spans="1:11">
      <c r="A158" s="34">
        <f t="shared" ca="1" si="14"/>
        <v>0.76009334654579064</v>
      </c>
      <c r="B158" s="22">
        <f t="shared" ca="1" si="19"/>
        <v>127.86109288578351</v>
      </c>
      <c r="C158" s="24">
        <f t="shared" ca="1" si="20"/>
        <v>-1.2915261907654951</v>
      </c>
      <c r="D158" s="9" t="str">
        <f t="shared" ca="1" si="15"/>
        <v>L</v>
      </c>
      <c r="E158" s="1">
        <f t="shared" ca="1" si="16"/>
        <v>86</v>
      </c>
      <c r="F158" s="5">
        <f t="shared" ca="1" si="17"/>
        <v>131.77494039031632</v>
      </c>
      <c r="G158" s="18">
        <f t="shared" ca="1" si="18"/>
        <v>-2.9701000000000195</v>
      </c>
      <c r="H158" s="5"/>
      <c r="J158" s="33">
        <v>3543.75</v>
      </c>
      <c r="K158" s="33">
        <v>109407.25</v>
      </c>
    </row>
    <row r="159" spans="1:11">
      <c r="A159" s="34">
        <f t="shared" ca="1" si="14"/>
        <v>0.47239079037792919</v>
      </c>
      <c r="B159" s="22">
        <f t="shared" ca="1" si="19"/>
        <v>129.11420220067393</v>
      </c>
      <c r="C159" s="24">
        <f t="shared" ca="1" si="20"/>
        <v>1.2531093148904233</v>
      </c>
      <c r="D159" s="9" t="str">
        <f t="shared" ca="1" si="15"/>
        <v>W</v>
      </c>
      <c r="E159" s="1">
        <f t="shared" ca="1" si="16"/>
        <v>87</v>
      </c>
      <c r="F159" s="5">
        <f t="shared" ca="1" si="17"/>
        <v>131.77494039031632</v>
      </c>
      <c r="G159" s="18">
        <f t="shared" ca="1" si="18"/>
        <v>-2.019153400306084</v>
      </c>
      <c r="H159" s="5"/>
      <c r="J159" s="32">
        <v>-419.75</v>
      </c>
      <c r="K159" s="32">
        <v>108987.5</v>
      </c>
    </row>
    <row r="160" spans="1:11">
      <c r="A160" s="34">
        <f t="shared" ca="1" si="14"/>
        <v>0.74133414703611522</v>
      </c>
      <c r="B160" s="22">
        <f t="shared" ca="1" si="19"/>
        <v>127.82306017866719</v>
      </c>
      <c r="C160" s="24">
        <f t="shared" ca="1" si="20"/>
        <v>-1.2911420220067384</v>
      </c>
      <c r="D160" s="9" t="str">
        <f t="shared" ca="1" si="15"/>
        <v>L</v>
      </c>
      <c r="E160" s="1">
        <f t="shared" ca="1" si="16"/>
        <v>87</v>
      </c>
      <c r="F160" s="5">
        <f t="shared" ca="1" si="17"/>
        <v>131.77494039031632</v>
      </c>
      <c r="G160" s="18">
        <f t="shared" ca="1" si="18"/>
        <v>-2.9989618663030226</v>
      </c>
      <c r="H160" s="5"/>
      <c r="J160" s="33">
        <v>-707.25</v>
      </c>
      <c r="K160" s="33">
        <v>108280.25</v>
      </c>
    </row>
    <row r="161" spans="1:11">
      <c r="A161" s="34">
        <f t="shared" ca="1" si="14"/>
        <v>0.40187543274404991</v>
      </c>
      <c r="B161" s="22">
        <f t="shared" ca="1" si="19"/>
        <v>129.07579675202629</v>
      </c>
      <c r="C161" s="24">
        <f t="shared" ca="1" si="20"/>
        <v>1.2527365733591012</v>
      </c>
      <c r="D161" s="9" t="str">
        <f t="shared" ca="1" si="15"/>
        <v>W</v>
      </c>
      <c r="E161" s="1">
        <f t="shared" ca="1" si="16"/>
        <v>88</v>
      </c>
      <c r="F161" s="5">
        <f t="shared" ca="1" si="17"/>
        <v>131.77494039031632</v>
      </c>
      <c r="G161" s="18">
        <f t="shared" ca="1" si="18"/>
        <v>-2.0482981288363193</v>
      </c>
      <c r="H161" s="5"/>
      <c r="J161" s="33">
        <v>684.25</v>
      </c>
      <c r="K161" s="33">
        <v>108964.5</v>
      </c>
    </row>
    <row r="162" spans="1:11">
      <c r="A162" s="34">
        <f t="shared" ca="1" si="14"/>
        <v>0.55432716303401275</v>
      </c>
      <c r="B162" s="22">
        <f t="shared" ca="1" si="19"/>
        <v>130.34081083556265</v>
      </c>
      <c r="C162" s="24">
        <f t="shared" ca="1" si="20"/>
        <v>1.2650140835363572</v>
      </c>
      <c r="D162" s="9" t="str">
        <f t="shared" ca="1" si="15"/>
        <v>W</v>
      </c>
      <c r="E162" s="1">
        <f t="shared" ca="1" si="16"/>
        <v>89</v>
      </c>
      <c r="F162" s="5">
        <f t="shared" ca="1" si="17"/>
        <v>131.77494039031632</v>
      </c>
      <c r="G162" s="18">
        <f t="shared" ca="1" si="18"/>
        <v>-1.0883173617880511</v>
      </c>
      <c r="H162" s="5"/>
      <c r="J162" s="33">
        <v>-171.5</v>
      </c>
      <c r="K162" s="33">
        <v>108793</v>
      </c>
    </row>
    <row r="163" spans="1:11">
      <c r="A163" s="34">
        <f t="shared" ca="1" si="14"/>
        <v>0.25311336874873613</v>
      </c>
      <c r="B163" s="22">
        <f t="shared" ca="1" si="19"/>
        <v>131.61822275565561</v>
      </c>
      <c r="C163" s="24">
        <f t="shared" ca="1" si="20"/>
        <v>1.277411920092959</v>
      </c>
      <c r="D163" s="9" t="str">
        <f t="shared" ca="1" si="15"/>
        <v>W</v>
      </c>
      <c r="E163" s="1">
        <f t="shared" ca="1" si="16"/>
        <v>90</v>
      </c>
      <c r="F163" s="5">
        <f t="shared" ca="1" si="17"/>
        <v>131.77494039031632</v>
      </c>
      <c r="G163" s="18">
        <f t="shared" ca="1" si="18"/>
        <v>-0.1189282531234786</v>
      </c>
      <c r="H163" s="5"/>
      <c r="J163" s="33">
        <v>-1008</v>
      </c>
      <c r="K163" s="33">
        <v>107785</v>
      </c>
    </row>
    <row r="164" spans="1:11">
      <c r="A164" s="34">
        <f t="shared" ca="1" si="14"/>
        <v>0.2585180841937742</v>
      </c>
      <c r="B164" s="22">
        <f t="shared" ca="1" si="19"/>
        <v>132.9081540179495</v>
      </c>
      <c r="C164" s="24">
        <f t="shared" ca="1" si="20"/>
        <v>1.2899312622938908</v>
      </c>
      <c r="D164" s="9" t="str">
        <f t="shared" ca="1" si="15"/>
        <v>W</v>
      </c>
      <c r="E164" s="1">
        <f t="shared" ca="1" si="16"/>
        <v>91</v>
      </c>
      <c r="F164" s="5">
        <f t="shared" ca="1" si="17"/>
        <v>132.9081540179495</v>
      </c>
      <c r="G164" s="18">
        <f t="shared" ca="1" si="18"/>
        <v>0</v>
      </c>
      <c r="H164" s="5"/>
      <c r="J164" s="32">
        <v>-488</v>
      </c>
      <c r="K164" s="32">
        <v>107297</v>
      </c>
    </row>
    <row r="165" spans="1:11">
      <c r="A165" s="34">
        <f t="shared" ca="1" si="14"/>
        <v>0.29536722131733861</v>
      </c>
      <c r="B165" s="22">
        <f t="shared" ca="1" si="19"/>
        <v>134.21072731891101</v>
      </c>
      <c r="C165" s="24">
        <f t="shared" ca="1" si="20"/>
        <v>1.3025733009615124</v>
      </c>
      <c r="D165" s="9" t="str">
        <f t="shared" ca="1" si="15"/>
        <v>W</v>
      </c>
      <c r="E165" s="1">
        <f t="shared" ca="1" si="16"/>
        <v>92</v>
      </c>
      <c r="F165" s="5">
        <f t="shared" ca="1" si="17"/>
        <v>134.21072731891101</v>
      </c>
      <c r="G165" s="18">
        <f t="shared" ca="1" si="18"/>
        <v>0</v>
      </c>
      <c r="H165" s="5"/>
      <c r="J165" s="33">
        <v>115</v>
      </c>
      <c r="K165" s="33">
        <v>107412</v>
      </c>
    </row>
    <row r="166" spans="1:11">
      <c r="A166" s="34">
        <f t="shared" ca="1" si="14"/>
        <v>0.52607473276928207</v>
      </c>
      <c r="B166" s="22">
        <f t="shared" ca="1" si="19"/>
        <v>135.52606655750003</v>
      </c>
      <c r="C166" s="24">
        <f t="shared" ca="1" si="20"/>
        <v>1.3153392385890186</v>
      </c>
      <c r="D166" s="9" t="str">
        <f t="shared" ca="1" si="15"/>
        <v>W</v>
      </c>
      <c r="E166" s="1">
        <f t="shared" ca="1" si="16"/>
        <v>93</v>
      </c>
      <c r="F166" s="5">
        <f t="shared" ca="1" si="17"/>
        <v>135.52606655750003</v>
      </c>
      <c r="G166" s="18">
        <f t="shared" ca="1" si="18"/>
        <v>0</v>
      </c>
      <c r="H166" s="5"/>
      <c r="J166" s="32">
        <v>-861.25</v>
      </c>
      <c r="K166" s="32">
        <v>106550.75</v>
      </c>
    </row>
    <row r="167" spans="1:11">
      <c r="A167" s="34">
        <f t="shared" ca="1" si="14"/>
        <v>0.87564241926465503</v>
      </c>
      <c r="B167" s="22">
        <f t="shared" ca="1" si="19"/>
        <v>134.17080589192503</v>
      </c>
      <c r="C167" s="24">
        <f t="shared" ca="1" si="20"/>
        <v>-1.3552606655750026</v>
      </c>
      <c r="D167" s="9" t="str">
        <f t="shared" ca="1" si="15"/>
        <v>L</v>
      </c>
      <c r="E167" s="1">
        <f t="shared" ca="1" si="16"/>
        <v>93</v>
      </c>
      <c r="F167" s="5">
        <f t="shared" ca="1" si="17"/>
        <v>135.52606655750003</v>
      </c>
      <c r="G167" s="18">
        <f t="shared" ca="1" si="18"/>
        <v>-1.0000000000000018</v>
      </c>
      <c r="H167" s="5"/>
      <c r="J167" s="33">
        <v>2490</v>
      </c>
      <c r="K167" s="33">
        <v>109040.75</v>
      </c>
    </row>
    <row r="168" spans="1:11">
      <c r="A168" s="34">
        <f t="shared" ca="1" si="14"/>
        <v>0.87759779333948562</v>
      </c>
      <c r="B168" s="22">
        <f t="shared" ca="1" si="19"/>
        <v>132.82909783300579</v>
      </c>
      <c r="C168" s="24">
        <f t="shared" ca="1" si="20"/>
        <v>-1.3417080589192381</v>
      </c>
      <c r="D168" s="9" t="str">
        <f t="shared" ca="1" si="15"/>
        <v>L</v>
      </c>
      <c r="E168" s="1">
        <f t="shared" ca="1" si="16"/>
        <v>93</v>
      </c>
      <c r="F168" s="5">
        <f t="shared" ca="1" si="17"/>
        <v>135.52606655750003</v>
      </c>
      <c r="G168" s="18">
        <f t="shared" ca="1" si="18"/>
        <v>-1.9899999999999929</v>
      </c>
      <c r="H168" s="5"/>
      <c r="J168" s="32">
        <v>-479.5</v>
      </c>
      <c r="K168" s="32">
        <v>108561.25</v>
      </c>
    </row>
    <row r="169" spans="1:11">
      <c r="A169" s="34">
        <f t="shared" ca="1" si="14"/>
        <v>0.3209611243827144</v>
      </c>
      <c r="B169" s="22">
        <f t="shared" ca="1" si="19"/>
        <v>134.1308963397002</v>
      </c>
      <c r="C169" s="24">
        <f t="shared" ca="1" si="20"/>
        <v>1.3017985066944107</v>
      </c>
      <c r="D169" s="9" t="str">
        <f t="shared" ca="1" si="15"/>
        <v>W</v>
      </c>
      <c r="E169" s="1">
        <f t="shared" ca="1" si="16"/>
        <v>94</v>
      </c>
      <c r="F169" s="5">
        <f t="shared" ca="1" si="17"/>
        <v>135.52606655750003</v>
      </c>
      <c r="G169" s="18">
        <f t="shared" ca="1" si="18"/>
        <v>-1.0294478790970423</v>
      </c>
      <c r="H169" s="5"/>
      <c r="J169" s="33">
        <v>-420.75</v>
      </c>
      <c r="K169" s="33">
        <v>108140.5</v>
      </c>
    </row>
    <row r="170" spans="1:11">
      <c r="A170" s="34">
        <f t="shared" ca="1" si="14"/>
        <v>0.94087078334691654</v>
      </c>
      <c r="B170" s="22">
        <f t="shared" ca="1" si="19"/>
        <v>132.78958737630319</v>
      </c>
      <c r="C170" s="24">
        <f t="shared" ca="1" si="20"/>
        <v>-1.3413089633970117</v>
      </c>
      <c r="D170" s="9" t="str">
        <f t="shared" ca="1" si="15"/>
        <v>L</v>
      </c>
      <c r="E170" s="1">
        <f t="shared" ca="1" si="16"/>
        <v>94</v>
      </c>
      <c r="F170" s="5">
        <f t="shared" ca="1" si="17"/>
        <v>135.52606655750003</v>
      </c>
      <c r="G170" s="18">
        <f t="shared" ca="1" si="18"/>
        <v>-2.0191534003060787</v>
      </c>
      <c r="H170" s="5"/>
      <c r="J170" s="32">
        <v>74.25</v>
      </c>
      <c r="K170" s="32">
        <v>108214.75</v>
      </c>
    </row>
    <row r="171" spans="1:11">
      <c r="A171" s="34">
        <f t="shared" ca="1" si="14"/>
        <v>0.3502496319982269</v>
      </c>
      <c r="B171" s="22">
        <f t="shared" ca="1" si="19"/>
        <v>134.09099865870434</v>
      </c>
      <c r="C171" s="24">
        <f t="shared" ca="1" si="20"/>
        <v>1.3014112824011477</v>
      </c>
      <c r="D171" s="9" t="str">
        <f t="shared" ca="1" si="15"/>
        <v>W</v>
      </c>
      <c r="E171" s="1">
        <f t="shared" ca="1" si="16"/>
        <v>95</v>
      </c>
      <c r="F171" s="5">
        <f t="shared" ca="1" si="17"/>
        <v>135.52606655750003</v>
      </c>
      <c r="G171" s="18">
        <f t="shared" ca="1" si="18"/>
        <v>-1.0588869988245646</v>
      </c>
      <c r="H171" s="5"/>
      <c r="J171" s="32">
        <v>1345.5</v>
      </c>
      <c r="K171" s="32">
        <v>109560.25</v>
      </c>
    </row>
    <row r="172" spans="1:11">
      <c r="A172" s="34">
        <f t="shared" ca="1" si="14"/>
        <v>0.56161746193135631</v>
      </c>
      <c r="B172" s="22">
        <f t="shared" ca="1" si="19"/>
        <v>135.40516449030943</v>
      </c>
      <c r="C172" s="24">
        <f t="shared" ca="1" si="20"/>
        <v>1.314165831605095</v>
      </c>
      <c r="D172" s="9" t="str">
        <f t="shared" ca="1" si="15"/>
        <v>W</v>
      </c>
      <c r="E172" s="1">
        <f t="shared" ca="1" si="16"/>
        <v>96</v>
      </c>
      <c r="F172" s="5">
        <f t="shared" ca="1" si="17"/>
        <v>135.52606655750003</v>
      </c>
      <c r="G172" s="18">
        <f t="shared" ca="1" si="18"/>
        <v>-8.9209456351559843E-2</v>
      </c>
      <c r="H172" s="5"/>
      <c r="J172" s="32">
        <v>55</v>
      </c>
      <c r="K172" s="32">
        <v>109615.25</v>
      </c>
    </row>
    <row r="173" spans="1:11">
      <c r="A173" s="34">
        <f t="shared" ca="1" si="14"/>
        <v>0.10875160476426271</v>
      </c>
      <c r="B173" s="22">
        <f t="shared" ca="1" si="19"/>
        <v>136.73220987274368</v>
      </c>
      <c r="C173" s="24">
        <f t="shared" ca="1" si="20"/>
        <v>1.3270453824342496</v>
      </c>
      <c r="D173" s="9" t="str">
        <f t="shared" ca="1" si="15"/>
        <v>W</v>
      </c>
      <c r="E173" s="1">
        <f t="shared" ca="1" si="16"/>
        <v>97</v>
      </c>
      <c r="F173" s="5">
        <f t="shared" ca="1" si="17"/>
        <v>136.73220987274368</v>
      </c>
      <c r="G173" s="18">
        <f t="shared" ca="1" si="18"/>
        <v>0</v>
      </c>
      <c r="H173" s="5"/>
      <c r="J173" s="33">
        <v>47.5</v>
      </c>
      <c r="K173" s="33">
        <v>109662.75</v>
      </c>
    </row>
    <row r="174" spans="1:11">
      <c r="A174" s="34">
        <f t="shared" ca="1" si="14"/>
        <v>0.17562237315625673</v>
      </c>
      <c r="B174" s="22">
        <f t="shared" ca="1" si="19"/>
        <v>138.07226103271728</v>
      </c>
      <c r="C174" s="24">
        <f t="shared" ca="1" si="20"/>
        <v>1.3400511599735978</v>
      </c>
      <c r="D174" s="9" t="str">
        <f t="shared" ca="1" si="15"/>
        <v>W</v>
      </c>
      <c r="E174" s="1">
        <f t="shared" ca="1" si="16"/>
        <v>98</v>
      </c>
      <c r="F174" s="5">
        <f t="shared" ca="1" si="17"/>
        <v>138.07226103271728</v>
      </c>
      <c r="G174" s="18">
        <f t="shared" ca="1" si="18"/>
        <v>0</v>
      </c>
      <c r="H174" s="5"/>
      <c r="J174" s="32">
        <v>84</v>
      </c>
      <c r="K174" s="32">
        <v>109746.75</v>
      </c>
    </row>
    <row r="175" spans="1:11">
      <c r="A175" s="34">
        <f t="shared" ca="1" si="14"/>
        <v>0.92591440957997584</v>
      </c>
      <c r="B175" s="22">
        <f t="shared" ca="1" si="19"/>
        <v>136.6915384223901</v>
      </c>
      <c r="C175" s="24">
        <f t="shared" ca="1" si="20"/>
        <v>-1.380722610327183</v>
      </c>
      <c r="D175" s="9" t="str">
        <f t="shared" ca="1" si="15"/>
        <v>L</v>
      </c>
      <c r="E175" s="1">
        <f t="shared" ca="1" si="16"/>
        <v>98</v>
      </c>
      <c r="F175" s="5">
        <f t="shared" ca="1" si="17"/>
        <v>138.07226103271728</v>
      </c>
      <c r="G175" s="18">
        <f t="shared" ca="1" si="18"/>
        <v>-1.0000000000000075</v>
      </c>
      <c r="H175" s="5"/>
      <c r="J175" s="33">
        <v>-717.75</v>
      </c>
      <c r="K175" s="33">
        <v>109029</v>
      </c>
    </row>
    <row r="176" spans="1:11">
      <c r="A176" s="34">
        <f t="shared" ca="1" si="14"/>
        <v>0.56169568271396653</v>
      </c>
      <c r="B176" s="22">
        <f t="shared" ca="1" si="19"/>
        <v>138.03119097969153</v>
      </c>
      <c r="C176" s="24">
        <f t="shared" ca="1" si="20"/>
        <v>1.3396525573014344</v>
      </c>
      <c r="D176" s="9" t="str">
        <f t="shared" ca="1" si="15"/>
        <v>W</v>
      </c>
      <c r="E176" s="1">
        <f t="shared" ca="1" si="16"/>
        <v>99</v>
      </c>
      <c r="F176" s="5">
        <f t="shared" ca="1" si="17"/>
        <v>138.07226103271728</v>
      </c>
      <c r="G176" s="18">
        <f t="shared" ca="1" si="18"/>
        <v>-2.9745332421272332E-2</v>
      </c>
      <c r="H176" s="5"/>
      <c r="J176" s="33">
        <v>-640.25</v>
      </c>
      <c r="K176" s="33">
        <v>108388.75</v>
      </c>
    </row>
    <row r="177" spans="1:11">
      <c r="A177" s="34">
        <f t="shared" ca="1" si="14"/>
        <v>0.41264762101828745</v>
      </c>
      <c r="B177" s="22">
        <f t="shared" ca="1" si="19"/>
        <v>139.38397287180769</v>
      </c>
      <c r="C177" s="24">
        <f t="shared" ca="1" si="20"/>
        <v>1.3527818921161554</v>
      </c>
      <c r="D177" s="9" t="str">
        <f t="shared" ca="1" si="15"/>
        <v>W</v>
      </c>
      <c r="E177" s="1">
        <f t="shared" ca="1" si="16"/>
        <v>100</v>
      </c>
      <c r="F177" s="5">
        <f t="shared" ca="1" si="17"/>
        <v>139.38397287180769</v>
      </c>
      <c r="G177" s="18">
        <f t="shared" ca="1" si="18"/>
        <v>0</v>
      </c>
      <c r="H177" s="5"/>
      <c r="J177" s="32">
        <v>1295.25</v>
      </c>
      <c r="K177" s="32">
        <v>109684</v>
      </c>
    </row>
    <row r="178" spans="1:11">
      <c r="A178" s="34">
        <f t="shared" ca="1" si="14"/>
        <v>0.29923736186517047</v>
      </c>
      <c r="B178" s="22">
        <f t="shared" ca="1" si="19"/>
        <v>140.75001277346971</v>
      </c>
      <c r="C178" s="24">
        <f t="shared" ca="1" si="20"/>
        <v>1.3660399016620204</v>
      </c>
      <c r="D178" s="9" t="str">
        <f t="shared" ca="1" si="15"/>
        <v>W</v>
      </c>
      <c r="E178" s="1">
        <f t="shared" ca="1" si="16"/>
        <v>101</v>
      </c>
      <c r="F178" s="5">
        <f t="shared" ca="1" si="17"/>
        <v>140.75001277346971</v>
      </c>
      <c r="G178" s="18">
        <f t="shared" ca="1" si="18"/>
        <v>0</v>
      </c>
      <c r="H178" s="5"/>
      <c r="J178" s="32">
        <v>33.25</v>
      </c>
      <c r="K178" s="32">
        <v>109717.25</v>
      </c>
    </row>
    <row r="179" spans="1:11">
      <c r="A179" s="34">
        <f t="shared" ca="1" si="14"/>
        <v>0.83064872558123515</v>
      </c>
      <c r="B179" s="22">
        <f t="shared" ca="1" si="19"/>
        <v>139.34251264573501</v>
      </c>
      <c r="C179" s="24">
        <f t="shared" ca="1" si="20"/>
        <v>-1.4075001277346928</v>
      </c>
      <c r="D179" s="9" t="str">
        <f t="shared" ca="1" si="15"/>
        <v>L</v>
      </c>
      <c r="E179" s="1">
        <f t="shared" ca="1" si="16"/>
        <v>101</v>
      </c>
      <c r="F179" s="5">
        <f t="shared" ca="1" si="17"/>
        <v>140.75001277346971</v>
      </c>
      <c r="G179" s="18">
        <f t="shared" ca="1" si="18"/>
        <v>-0.99999999999999689</v>
      </c>
      <c r="H179" s="5"/>
      <c r="J179" s="33">
        <v>50</v>
      </c>
      <c r="K179" s="33">
        <v>109767.25</v>
      </c>
    </row>
    <row r="180" spans="1:11">
      <c r="A180" s="34">
        <f t="shared" ca="1" si="14"/>
        <v>0.26900851025060479</v>
      </c>
      <c r="B180" s="22">
        <f t="shared" ca="1" si="19"/>
        <v>140.7081462142873</v>
      </c>
      <c r="C180" s="24">
        <f t="shared" ca="1" si="20"/>
        <v>1.3656335685522834</v>
      </c>
      <c r="D180" s="9" t="str">
        <f t="shared" ca="1" si="15"/>
        <v>W</v>
      </c>
      <c r="E180" s="1">
        <f t="shared" ca="1" si="16"/>
        <v>102</v>
      </c>
      <c r="F180" s="5">
        <f t="shared" ca="1" si="17"/>
        <v>140.75001277346971</v>
      </c>
      <c r="G180" s="18">
        <f t="shared" ca="1" si="18"/>
        <v>-2.9745332421242221E-2</v>
      </c>
      <c r="H180" s="5"/>
      <c r="J180" s="33">
        <v>52.25</v>
      </c>
      <c r="K180" s="33">
        <v>109819.5</v>
      </c>
    </row>
    <row r="181" spans="1:11">
      <c r="A181" s="34">
        <f t="shared" ca="1" si="14"/>
        <v>0.20700211119172529</v>
      </c>
      <c r="B181" s="22">
        <f t="shared" ca="1" si="19"/>
        <v>142.08716374591117</v>
      </c>
      <c r="C181" s="24">
        <f t="shared" ca="1" si="20"/>
        <v>1.3790175316238731</v>
      </c>
      <c r="D181" s="9" t="str">
        <f t="shared" ca="1" si="15"/>
        <v>W</v>
      </c>
      <c r="E181" s="1">
        <f t="shared" ca="1" si="16"/>
        <v>103</v>
      </c>
      <c r="F181" s="5">
        <f t="shared" ca="1" si="17"/>
        <v>142.08716374591117</v>
      </c>
      <c r="G181" s="18">
        <f t="shared" ca="1" si="18"/>
        <v>0</v>
      </c>
      <c r="H181" s="5"/>
      <c r="J181" s="33">
        <v>362.25</v>
      </c>
      <c r="K181" s="33">
        <v>110181.75</v>
      </c>
    </row>
    <row r="182" spans="1:11">
      <c r="A182" s="34">
        <f t="shared" ca="1" si="14"/>
        <v>7.3947379431567484E-2</v>
      </c>
      <c r="B182" s="22">
        <f t="shared" ca="1" si="19"/>
        <v>143.47969641083537</v>
      </c>
      <c r="C182" s="24">
        <f t="shared" ca="1" si="20"/>
        <v>1.3925326649242038</v>
      </c>
      <c r="D182" s="9" t="str">
        <f t="shared" ca="1" si="15"/>
        <v>W</v>
      </c>
      <c r="E182" s="1">
        <f t="shared" ca="1" si="16"/>
        <v>104</v>
      </c>
      <c r="F182" s="5">
        <f t="shared" ca="1" si="17"/>
        <v>143.47969641083537</v>
      </c>
      <c r="G182" s="18">
        <f t="shared" ca="1" si="18"/>
        <v>0</v>
      </c>
      <c r="H182" s="5"/>
      <c r="J182" s="32">
        <v>-508.75</v>
      </c>
      <c r="K182" s="32">
        <v>109673</v>
      </c>
    </row>
    <row r="183" spans="1:11">
      <c r="A183" s="34">
        <f t="shared" ca="1" si="14"/>
        <v>0.90294608118462727</v>
      </c>
      <c r="B183" s="22">
        <f t="shared" ca="1" si="19"/>
        <v>142.04489944672702</v>
      </c>
      <c r="C183" s="24">
        <f t="shared" ca="1" si="20"/>
        <v>-1.434796964108358</v>
      </c>
      <c r="D183" s="9" t="str">
        <f t="shared" ca="1" si="15"/>
        <v>L</v>
      </c>
      <c r="E183" s="1">
        <f t="shared" ca="1" si="16"/>
        <v>104</v>
      </c>
      <c r="F183" s="5">
        <f t="shared" ca="1" si="17"/>
        <v>143.47969641083537</v>
      </c>
      <c r="G183" s="18">
        <f t="shared" ca="1" si="18"/>
        <v>-1.0000000000000029</v>
      </c>
      <c r="H183" s="5"/>
      <c r="J183" s="33">
        <v>-1008</v>
      </c>
      <c r="K183" s="33">
        <v>108665</v>
      </c>
    </row>
    <row r="184" spans="1:11">
      <c r="A184" s="34">
        <f t="shared" ca="1" si="14"/>
        <v>0.82396202160399223</v>
      </c>
      <c r="B184" s="22">
        <f t="shared" ca="1" si="19"/>
        <v>140.62445045225974</v>
      </c>
      <c r="C184" s="24">
        <f t="shared" ca="1" si="20"/>
        <v>-1.4204489944672787</v>
      </c>
      <c r="D184" s="9" t="str">
        <f t="shared" ca="1" si="15"/>
        <v>L</v>
      </c>
      <c r="E184" s="1">
        <f t="shared" ca="1" si="16"/>
        <v>104</v>
      </c>
      <c r="F184" s="5">
        <f t="shared" ca="1" si="17"/>
        <v>143.47969641083537</v>
      </c>
      <c r="G184" s="18">
        <f t="shared" ca="1" si="18"/>
        <v>-1.9900000000000089</v>
      </c>
      <c r="H184" s="5"/>
      <c r="J184" s="33">
        <v>-610</v>
      </c>
      <c r="K184" s="33">
        <v>108055</v>
      </c>
    </row>
    <row r="185" spans="1:11">
      <c r="A185" s="34">
        <f t="shared" ca="1" si="14"/>
        <v>0.39897220819579093</v>
      </c>
      <c r="B185" s="22">
        <f t="shared" ca="1" si="19"/>
        <v>142.00264771919913</v>
      </c>
      <c r="C185" s="24">
        <f t="shared" ca="1" si="20"/>
        <v>1.3781972669393951</v>
      </c>
      <c r="D185" s="9" t="str">
        <f t="shared" ca="1" si="15"/>
        <v>W</v>
      </c>
      <c r="E185" s="1">
        <f t="shared" ca="1" si="16"/>
        <v>105</v>
      </c>
      <c r="F185" s="5">
        <f t="shared" ca="1" si="17"/>
        <v>143.47969641083537</v>
      </c>
      <c r="G185" s="18">
        <f t="shared" ca="1" si="18"/>
        <v>-1.0294478790970574</v>
      </c>
      <c r="H185" s="5"/>
      <c r="J185" s="32">
        <v>-442</v>
      </c>
      <c r="K185" s="32">
        <v>107613</v>
      </c>
    </row>
    <row r="186" spans="1:11">
      <c r="A186" s="34">
        <f t="shared" ca="1" si="14"/>
        <v>0.68323035394105602</v>
      </c>
      <c r="B186" s="22">
        <f t="shared" ca="1" si="19"/>
        <v>140.58262124200715</v>
      </c>
      <c r="C186" s="24">
        <f t="shared" ca="1" si="20"/>
        <v>-1.4200264771919819</v>
      </c>
      <c r="D186" s="9" t="str">
        <f t="shared" ca="1" si="15"/>
        <v>L</v>
      </c>
      <c r="E186" s="1">
        <f t="shared" ca="1" si="16"/>
        <v>105</v>
      </c>
      <c r="F186" s="5">
        <f t="shared" ca="1" si="17"/>
        <v>143.47969641083537</v>
      </c>
      <c r="G186" s="18">
        <f t="shared" ca="1" si="18"/>
        <v>-2.01915340030608</v>
      </c>
      <c r="H186" s="5"/>
      <c r="J186" s="33">
        <v>-281.75</v>
      </c>
      <c r="K186" s="33">
        <v>107331.25</v>
      </c>
    </row>
    <row r="187" spans="1:11">
      <c r="A187" s="34">
        <f t="shared" ca="1" si="14"/>
        <v>0.63011900606574667</v>
      </c>
      <c r="B187" s="22">
        <f t="shared" ca="1" si="19"/>
        <v>139.17679502958708</v>
      </c>
      <c r="C187" s="24">
        <f t="shared" ca="1" si="20"/>
        <v>-1.4058262124200667</v>
      </c>
      <c r="D187" s="9" t="str">
        <f t="shared" ca="1" si="15"/>
        <v>L</v>
      </c>
      <c r="E187" s="1">
        <f t="shared" ca="1" si="16"/>
        <v>105</v>
      </c>
      <c r="F187" s="5">
        <f t="shared" ca="1" si="17"/>
        <v>143.47969641083537</v>
      </c>
      <c r="G187" s="18">
        <f t="shared" ca="1" si="18"/>
        <v>-2.998961866303016</v>
      </c>
      <c r="H187" s="5"/>
      <c r="J187" s="33">
        <v>71.25</v>
      </c>
      <c r="K187" s="33">
        <v>107402.5</v>
      </c>
    </row>
    <row r="188" spans="1:11">
      <c r="A188" s="34">
        <f t="shared" ca="1" si="14"/>
        <v>0.37388309991908475</v>
      </c>
      <c r="B188" s="22">
        <f t="shared" ca="1" si="19"/>
        <v>140.54080447399221</v>
      </c>
      <c r="C188" s="24">
        <f t="shared" ca="1" si="20"/>
        <v>1.3640094444051272</v>
      </c>
      <c r="D188" s="9" t="str">
        <f t="shared" ca="1" si="15"/>
        <v>W</v>
      </c>
      <c r="E188" s="1">
        <f t="shared" ca="1" si="16"/>
        <v>106</v>
      </c>
      <c r="F188" s="5">
        <f t="shared" ca="1" si="17"/>
        <v>143.47969641083537</v>
      </c>
      <c r="G188" s="18">
        <f t="shared" ca="1" si="18"/>
        <v>-2.0482981288363127</v>
      </c>
      <c r="H188" s="5"/>
      <c r="J188" s="32">
        <v>572</v>
      </c>
      <c r="K188" s="32">
        <v>107974.5</v>
      </c>
    </row>
    <row r="189" spans="1:11">
      <c r="A189" s="34">
        <f t="shared" ca="1" si="14"/>
        <v>0.58643302085312499</v>
      </c>
      <c r="B189" s="22">
        <f t="shared" ca="1" si="19"/>
        <v>141.91818196415548</v>
      </c>
      <c r="C189" s="24">
        <f t="shared" ca="1" si="20"/>
        <v>1.3773774901632692</v>
      </c>
      <c r="D189" s="9" t="str">
        <f t="shared" ca="1" si="15"/>
        <v>W</v>
      </c>
      <c r="E189" s="1">
        <f t="shared" ca="1" si="16"/>
        <v>107</v>
      </c>
      <c r="F189" s="5">
        <f t="shared" ca="1" si="17"/>
        <v>143.47969641083537</v>
      </c>
      <c r="G189" s="18">
        <f t="shared" ca="1" si="18"/>
        <v>-1.0883173617880408</v>
      </c>
      <c r="H189" s="5"/>
      <c r="J189" s="33">
        <v>276</v>
      </c>
      <c r="K189" s="33">
        <v>108250.5</v>
      </c>
    </row>
    <row r="190" spans="1:11">
      <c r="A190" s="34">
        <f t="shared" ca="1" si="14"/>
        <v>0.55728983612838157</v>
      </c>
      <c r="B190" s="22">
        <f t="shared" ca="1" si="19"/>
        <v>143.30905851430711</v>
      </c>
      <c r="C190" s="24">
        <f t="shared" ca="1" si="20"/>
        <v>1.3908765501516314</v>
      </c>
      <c r="D190" s="9" t="str">
        <f t="shared" ca="1" si="15"/>
        <v>W</v>
      </c>
      <c r="E190" s="1">
        <f t="shared" ca="1" si="16"/>
        <v>108</v>
      </c>
      <c r="F190" s="5">
        <f t="shared" ca="1" si="17"/>
        <v>143.47969641083537</v>
      </c>
      <c r="G190" s="18">
        <f t="shared" ca="1" si="18"/>
        <v>-0.1189282531234685</v>
      </c>
      <c r="H190" s="5"/>
      <c r="J190" s="32">
        <v>-624.25</v>
      </c>
      <c r="K190" s="32">
        <v>107626.25</v>
      </c>
    </row>
    <row r="191" spans="1:11">
      <c r="A191" s="34">
        <f t="shared" ca="1" si="14"/>
        <v>0.63968695334799452</v>
      </c>
      <c r="B191" s="22">
        <f t="shared" ca="1" si="19"/>
        <v>141.87596792916403</v>
      </c>
      <c r="C191" s="24">
        <f t="shared" ca="1" si="20"/>
        <v>-1.4330905851430771</v>
      </c>
      <c r="D191" s="9" t="str">
        <f t="shared" ca="1" si="15"/>
        <v>L</v>
      </c>
      <c r="E191" s="1">
        <f t="shared" ca="1" si="16"/>
        <v>108</v>
      </c>
      <c r="F191" s="5">
        <f t="shared" ca="1" si="17"/>
        <v>143.47969641083537</v>
      </c>
      <c r="G191" s="18">
        <f t="shared" ca="1" si="18"/>
        <v>-1.1177389705922378</v>
      </c>
      <c r="H191" s="5"/>
      <c r="J191" s="32">
        <v>1765</v>
      </c>
      <c r="K191" s="32">
        <v>109391.25</v>
      </c>
    </row>
    <row r="192" spans="1:11">
      <c r="A192" s="34">
        <f t="shared" ca="1" si="14"/>
        <v>0.99183511877314978</v>
      </c>
      <c r="B192" s="22">
        <f t="shared" ca="1" si="19"/>
        <v>140.45720824987239</v>
      </c>
      <c r="C192" s="24">
        <f t="shared" ca="1" si="20"/>
        <v>-1.4187596792916395</v>
      </c>
      <c r="D192" s="9" t="str">
        <f t="shared" ca="1" si="15"/>
        <v>L</v>
      </c>
      <c r="E192" s="1">
        <f t="shared" ca="1" si="16"/>
        <v>108</v>
      </c>
      <c r="F192" s="5">
        <f t="shared" ca="1" si="17"/>
        <v>143.47969641083537</v>
      </c>
      <c r="G192" s="18">
        <f t="shared" ca="1" si="18"/>
        <v>-2.1065615808863147</v>
      </c>
      <c r="H192" s="5"/>
      <c r="J192" s="32">
        <v>-549.25</v>
      </c>
      <c r="K192" s="32">
        <v>108842</v>
      </c>
    </row>
    <row r="193" spans="1:11">
      <c r="A193" s="34">
        <f t="shared" ca="1" si="14"/>
        <v>0.5936013876982944</v>
      </c>
      <c r="B193" s="22">
        <f t="shared" ca="1" si="19"/>
        <v>141.83376645087762</v>
      </c>
      <c r="C193" s="24">
        <f t="shared" ca="1" si="20"/>
        <v>1.3765582010052242</v>
      </c>
      <c r="D193" s="9" t="str">
        <f t="shared" ca="1" si="15"/>
        <v>W</v>
      </c>
      <c r="E193" s="1">
        <f t="shared" ca="1" si="16"/>
        <v>109</v>
      </c>
      <c r="F193" s="5">
        <f t="shared" ca="1" si="17"/>
        <v>143.47969641083537</v>
      </c>
      <c r="G193" s="18">
        <f t="shared" ca="1" si="18"/>
        <v>-1.147151827841097</v>
      </c>
      <c r="H193" s="5"/>
      <c r="J193" s="33">
        <v>-577.5</v>
      </c>
      <c r="K193" s="33">
        <v>108264.5</v>
      </c>
    </row>
    <row r="194" spans="1:11">
      <c r="A194" s="34">
        <f t="shared" ca="1" si="14"/>
        <v>0.27387277248668074</v>
      </c>
      <c r="B194" s="22">
        <f t="shared" ca="1" si="19"/>
        <v>143.22381568238507</v>
      </c>
      <c r="C194" s="24">
        <f t="shared" ca="1" si="20"/>
        <v>1.3900492315074473</v>
      </c>
      <c r="D194" s="9" t="str">
        <f t="shared" ca="1" si="15"/>
        <v>W</v>
      </c>
      <c r="E194" s="1">
        <f t="shared" ca="1" si="16"/>
        <v>110</v>
      </c>
      <c r="F194" s="5">
        <f t="shared" ca="1" si="17"/>
        <v>143.47969641083537</v>
      </c>
      <c r="G194" s="18">
        <f t="shared" ca="1" si="18"/>
        <v>-0.17833932943210756</v>
      </c>
      <c r="H194" s="5"/>
      <c r="J194" s="32">
        <v>4531</v>
      </c>
      <c r="K194" s="32">
        <v>112795.5</v>
      </c>
    </row>
    <row r="195" spans="1:11">
      <c r="A195" s="34">
        <f t="shared" ca="1" si="14"/>
        <v>0.27267230114468344</v>
      </c>
      <c r="B195" s="22">
        <f t="shared" ca="1" si="19"/>
        <v>144.62748816394335</v>
      </c>
      <c r="C195" s="24">
        <f t="shared" ca="1" si="20"/>
        <v>1.4036724815582886</v>
      </c>
      <c r="D195" s="9" t="str">
        <f t="shared" ca="1" si="15"/>
        <v>W</v>
      </c>
      <c r="E195" s="1">
        <f t="shared" ca="1" si="16"/>
        <v>111</v>
      </c>
      <c r="F195" s="5">
        <f t="shared" ca="1" si="17"/>
        <v>144.62748816394335</v>
      </c>
      <c r="G195" s="18">
        <f t="shared" ca="1" si="18"/>
        <v>0</v>
      </c>
      <c r="H195" s="5"/>
      <c r="J195" s="33">
        <v>288</v>
      </c>
      <c r="K195" s="33">
        <v>113083.5</v>
      </c>
    </row>
    <row r="196" spans="1:11">
      <c r="A196" s="34">
        <f t="shared" ca="1" si="14"/>
        <v>0.3537647125415635</v>
      </c>
      <c r="B196" s="22">
        <f t="shared" ca="1" si="19"/>
        <v>146.04491741092573</v>
      </c>
      <c r="C196" s="24">
        <f t="shared" ca="1" si="20"/>
        <v>1.4174292469823797</v>
      </c>
      <c r="D196" s="9" t="str">
        <f t="shared" ca="1" si="15"/>
        <v>W</v>
      </c>
      <c r="E196" s="1">
        <f t="shared" ca="1" si="16"/>
        <v>112</v>
      </c>
      <c r="F196" s="5">
        <f t="shared" ca="1" si="17"/>
        <v>146.04491741092573</v>
      </c>
      <c r="G196" s="18">
        <f t="shared" ca="1" si="18"/>
        <v>0</v>
      </c>
      <c r="H196" s="5"/>
      <c r="J196" s="32">
        <v>80</v>
      </c>
      <c r="K196" s="32">
        <v>113163.5</v>
      </c>
    </row>
    <row r="197" spans="1:11">
      <c r="A197" s="34">
        <f t="shared" ca="1" si="14"/>
        <v>0.97801390805750299</v>
      </c>
      <c r="B197" s="22">
        <f t="shared" ca="1" si="19"/>
        <v>144.58446823681646</v>
      </c>
      <c r="C197" s="24">
        <f t="shared" ca="1" si="20"/>
        <v>-1.4604491741092716</v>
      </c>
      <c r="D197" s="9" t="str">
        <f t="shared" ca="1" si="15"/>
        <v>L</v>
      </c>
      <c r="E197" s="1">
        <f t="shared" ca="1" si="16"/>
        <v>112</v>
      </c>
      <c r="F197" s="5">
        <f t="shared" ca="1" si="17"/>
        <v>146.04491741092573</v>
      </c>
      <c r="G197" s="18">
        <f t="shared" ca="1" si="18"/>
        <v>-1.0000000000000098</v>
      </c>
      <c r="H197" s="5"/>
      <c r="J197" s="33">
        <v>-535.5</v>
      </c>
      <c r="K197" s="33">
        <v>112628</v>
      </c>
    </row>
    <row r="198" spans="1:11">
      <c r="A198" s="34">
        <f t="shared" ca="1" si="14"/>
        <v>0.35155813546654513</v>
      </c>
      <c r="B198" s="22">
        <f t="shared" ca="1" si="19"/>
        <v>146.00147586475748</v>
      </c>
      <c r="C198" s="24">
        <f t="shared" ca="1" si="20"/>
        <v>1.4170076279410182</v>
      </c>
      <c r="D198" s="9" t="str">
        <f t="shared" ca="1" si="15"/>
        <v>W</v>
      </c>
      <c r="E198" s="1">
        <f t="shared" ca="1" si="16"/>
        <v>113</v>
      </c>
      <c r="F198" s="5">
        <f t="shared" ca="1" si="17"/>
        <v>146.04491741092573</v>
      </c>
      <c r="G198" s="18">
        <f t="shared" ca="1" si="18"/>
        <v>-2.9745332421272919E-2</v>
      </c>
      <c r="H198" s="5"/>
      <c r="J198" s="32">
        <v>-765</v>
      </c>
      <c r="K198" s="32">
        <v>111863</v>
      </c>
    </row>
    <row r="199" spans="1:11">
      <c r="A199" s="34">
        <f t="shared" ca="1" si="14"/>
        <v>0.56053427230073005</v>
      </c>
      <c r="B199" s="22">
        <f t="shared" ca="1" si="19"/>
        <v>147.43237094992077</v>
      </c>
      <c r="C199" s="24">
        <f t="shared" ca="1" si="20"/>
        <v>1.4308950851632858</v>
      </c>
      <c r="D199" s="9" t="str">
        <f t="shared" ca="1" si="15"/>
        <v>W</v>
      </c>
      <c r="E199" s="1">
        <f t="shared" ca="1" si="16"/>
        <v>114</v>
      </c>
      <c r="F199" s="5">
        <f t="shared" ca="1" si="17"/>
        <v>147.43237094992077</v>
      </c>
      <c r="G199" s="18">
        <f t="shared" ca="1" si="18"/>
        <v>0</v>
      </c>
      <c r="H199" s="5"/>
      <c r="J199" s="33">
        <v>2532</v>
      </c>
      <c r="K199" s="33">
        <v>114395</v>
      </c>
    </row>
    <row r="200" spans="1:11">
      <c r="A200" s="34">
        <f t="shared" ca="1" si="14"/>
        <v>0.51557556626364631</v>
      </c>
      <c r="B200" s="22">
        <f t="shared" ca="1" si="19"/>
        <v>148.87728959705572</v>
      </c>
      <c r="C200" s="24">
        <f t="shared" ca="1" si="20"/>
        <v>1.4449186471349549</v>
      </c>
      <c r="D200" s="9" t="str">
        <f t="shared" ca="1" si="15"/>
        <v>W</v>
      </c>
      <c r="E200" s="1">
        <f t="shared" ca="1" si="16"/>
        <v>115</v>
      </c>
      <c r="F200" s="5">
        <f t="shared" ca="1" si="17"/>
        <v>148.87728959705572</v>
      </c>
      <c r="G200" s="18">
        <f t="shared" ca="1" si="18"/>
        <v>0</v>
      </c>
      <c r="H200" s="5"/>
      <c r="J200" s="32">
        <v>-756</v>
      </c>
      <c r="K200" s="32">
        <v>113639</v>
      </c>
    </row>
    <row r="201" spans="1:11">
      <c r="A201" s="34">
        <f t="shared" ca="1" si="14"/>
        <v>0.14689504048678992</v>
      </c>
      <c r="B201" s="22">
        <f t="shared" ca="1" si="19"/>
        <v>150.33636924481345</v>
      </c>
      <c r="C201" s="24">
        <f t="shared" ca="1" si="20"/>
        <v>1.4590796477577328</v>
      </c>
      <c r="D201" s="9" t="str">
        <f t="shared" ca="1" si="15"/>
        <v>W</v>
      </c>
      <c r="E201" s="1">
        <f t="shared" ca="1" si="16"/>
        <v>116</v>
      </c>
      <c r="F201" s="5">
        <f t="shared" ca="1" si="17"/>
        <v>150.33636924481345</v>
      </c>
      <c r="G201" s="18">
        <f t="shared" ca="1" si="18"/>
        <v>0</v>
      </c>
      <c r="H201" s="5"/>
      <c r="J201" s="32">
        <v>-988</v>
      </c>
      <c r="K201" s="32">
        <v>112651</v>
      </c>
    </row>
    <row r="202" spans="1:11">
      <c r="A202" s="34">
        <f t="shared" ca="1" si="14"/>
        <v>0.6412204732639657</v>
      </c>
      <c r="B202" s="22">
        <f t="shared" ca="1" si="19"/>
        <v>148.83300555236531</v>
      </c>
      <c r="C202" s="24">
        <f t="shared" ca="1" si="20"/>
        <v>-1.503363692448147</v>
      </c>
      <c r="D202" s="9" t="str">
        <f t="shared" ca="1" si="15"/>
        <v>L</v>
      </c>
      <c r="E202" s="1">
        <f t="shared" ca="1" si="16"/>
        <v>116</v>
      </c>
      <c r="F202" s="5">
        <f t="shared" ca="1" si="17"/>
        <v>150.33636924481345</v>
      </c>
      <c r="G202" s="18">
        <f t="shared" ca="1" si="18"/>
        <v>-1.0000000000000084</v>
      </c>
      <c r="H202" s="5"/>
      <c r="J202" s="32">
        <v>618</v>
      </c>
      <c r="K202" s="32">
        <v>113269</v>
      </c>
    </row>
    <row r="203" spans="1:11">
      <c r="A203" s="34">
        <f t="shared" ca="1" si="14"/>
        <v>0.85607468671363396</v>
      </c>
      <c r="B203" s="22">
        <f t="shared" ca="1" si="19"/>
        <v>147.34467549684166</v>
      </c>
      <c r="C203" s="24">
        <f t="shared" ca="1" si="20"/>
        <v>-1.4883300555236474</v>
      </c>
      <c r="D203" s="9" t="str">
        <f t="shared" ca="1" si="15"/>
        <v>L</v>
      </c>
      <c r="E203" s="1">
        <f t="shared" ca="1" si="16"/>
        <v>116</v>
      </c>
      <c r="F203" s="5">
        <f t="shared" ca="1" si="17"/>
        <v>150.33636924481345</v>
      </c>
      <c r="G203" s="18">
        <f t="shared" ca="1" si="18"/>
        <v>-1.9900000000000047</v>
      </c>
      <c r="H203" s="5"/>
      <c r="J203" s="32">
        <v>-1007</v>
      </c>
      <c r="K203" s="32">
        <v>112262</v>
      </c>
    </row>
    <row r="204" spans="1:11">
      <c r="A204" s="34">
        <f t="shared" ca="1" si="14"/>
        <v>0.56082229980742948</v>
      </c>
      <c r="B204" s="22">
        <f t="shared" ca="1" si="19"/>
        <v>148.78873468011122</v>
      </c>
      <c r="C204" s="24">
        <f t="shared" ca="1" si="20"/>
        <v>1.4440591832695588</v>
      </c>
      <c r="D204" s="9" t="str">
        <f t="shared" ca="1" si="15"/>
        <v>W</v>
      </c>
      <c r="E204" s="1">
        <f t="shared" ca="1" si="16"/>
        <v>117</v>
      </c>
      <c r="F204" s="5">
        <f t="shared" ca="1" si="17"/>
        <v>150.33636924481345</v>
      </c>
      <c r="G204" s="18">
        <f t="shared" ca="1" si="18"/>
        <v>-1.0294478790970458</v>
      </c>
      <c r="H204" s="5"/>
      <c r="J204" s="33">
        <v>895.5</v>
      </c>
      <c r="K204" s="33">
        <v>113157.5</v>
      </c>
    </row>
    <row r="205" spans="1:11">
      <c r="A205" s="34">
        <f t="shared" ca="1" si="14"/>
        <v>0.46342708487497508</v>
      </c>
      <c r="B205" s="22">
        <f t="shared" ca="1" si="19"/>
        <v>150.24694644078306</v>
      </c>
      <c r="C205" s="24">
        <f t="shared" ca="1" si="20"/>
        <v>1.4582117606718441</v>
      </c>
      <c r="D205" s="9" t="str">
        <f t="shared" ca="1" si="15"/>
        <v>W</v>
      </c>
      <c r="E205" s="1">
        <f t="shared" ca="1" si="16"/>
        <v>118</v>
      </c>
      <c r="F205" s="5">
        <f t="shared" ca="1" si="17"/>
        <v>150.33636924481345</v>
      </c>
      <c r="G205" s="18">
        <f t="shared" ca="1" si="18"/>
        <v>-5.9481816994510488E-2</v>
      </c>
      <c r="H205" s="5"/>
      <c r="J205" s="32">
        <v>45</v>
      </c>
      <c r="K205" s="32">
        <v>113202.5</v>
      </c>
    </row>
    <row r="206" spans="1:11">
      <c r="A206" s="34">
        <f t="shared" ca="1" si="14"/>
        <v>0.37998212507899609</v>
      </c>
      <c r="B206" s="22">
        <f t="shared" ca="1" si="19"/>
        <v>151.71944948193078</v>
      </c>
      <c r="C206" s="24">
        <f t="shared" ca="1" si="20"/>
        <v>1.4725030411477178</v>
      </c>
      <c r="D206" s="9" t="str">
        <f t="shared" ca="1" si="15"/>
        <v>W</v>
      </c>
      <c r="E206" s="1">
        <f t="shared" ca="1" si="16"/>
        <v>119</v>
      </c>
      <c r="F206" s="5">
        <f t="shared" ca="1" si="17"/>
        <v>151.71944948193078</v>
      </c>
      <c r="G206" s="18">
        <f t="shared" ca="1" si="18"/>
        <v>0</v>
      </c>
      <c r="H206" s="5"/>
      <c r="J206" s="33">
        <v>534</v>
      </c>
      <c r="K206" s="33">
        <v>113736.5</v>
      </c>
    </row>
    <row r="207" spans="1:11">
      <c r="A207" s="34">
        <f t="shared" ref="A207:A270" ca="1" si="21">RAND()</f>
        <v>0.84503553612660909</v>
      </c>
      <c r="B207" s="22">
        <f t="shared" ca="1" si="19"/>
        <v>150.20225498711147</v>
      </c>
      <c r="C207" s="24">
        <f t="shared" ca="1" si="20"/>
        <v>-1.5171944948193072</v>
      </c>
      <c r="D207" s="9" t="str">
        <f t="shared" ref="D207:D270" ca="1" si="22">IF(A207&lt;$B$3,"W","L")</f>
        <v>L</v>
      </c>
      <c r="E207" s="1">
        <f t="shared" ref="E207:E270" ca="1" si="23">IF(A207&lt;$B$3,E206+1,E206)</f>
        <v>119</v>
      </c>
      <c r="F207" s="5">
        <f t="shared" ref="F207:F270" ca="1" si="24">IF(B207&gt;F206,B207,F206)</f>
        <v>151.71944948193078</v>
      </c>
      <c r="G207" s="18">
        <f t="shared" ref="G207:G270" ca="1" si="25">IF(B207&lt;F207,(B207-F207)/F207*100,0)</f>
        <v>-0.99999999999999967</v>
      </c>
      <c r="H207" s="5"/>
      <c r="J207" s="33">
        <v>396</v>
      </c>
      <c r="K207" s="33">
        <v>114132.5</v>
      </c>
    </row>
    <row r="208" spans="1:11">
      <c r="A208" s="34">
        <f t="shared" ca="1" si="21"/>
        <v>0.47098411111201788</v>
      </c>
      <c r="B208" s="22">
        <f t="shared" ref="B208:B271" ca="1" si="26">IF(A208&lt;$B$3,(1+$B$2*$B$4)*B207-$B$5,(1-$B$2)*B207-$B$5)</f>
        <v>151.67432002733469</v>
      </c>
      <c r="C208" s="24">
        <f t="shared" ref="C208:C271" ca="1" si="27">B208-B207</f>
        <v>1.4720650402232138</v>
      </c>
      <c r="D208" s="9" t="str">
        <f t="shared" ca="1" si="22"/>
        <v>W</v>
      </c>
      <c r="E208" s="1">
        <f t="shared" ca="1" si="23"/>
        <v>120</v>
      </c>
      <c r="F208" s="5">
        <f t="shared" ca="1" si="24"/>
        <v>151.71944948193078</v>
      </c>
      <c r="G208" s="18">
        <f t="shared" ca="1" si="25"/>
        <v>-2.9745332421251738E-2</v>
      </c>
      <c r="H208" s="5"/>
      <c r="J208" s="32">
        <v>680</v>
      </c>
      <c r="K208" s="32">
        <v>114812.5</v>
      </c>
    </row>
    <row r="209" spans="1:11">
      <c r="A209" s="34">
        <f t="shared" ca="1" si="21"/>
        <v>0.24483273507962</v>
      </c>
      <c r="B209" s="22">
        <f t="shared" ca="1" si="26"/>
        <v>153.1608121178231</v>
      </c>
      <c r="C209" s="24">
        <f t="shared" ca="1" si="27"/>
        <v>1.4864920904884116</v>
      </c>
      <c r="D209" s="9" t="str">
        <f t="shared" ca="1" si="22"/>
        <v>W</v>
      </c>
      <c r="E209" s="1">
        <f t="shared" ca="1" si="23"/>
        <v>121</v>
      </c>
      <c r="F209" s="5">
        <f t="shared" ca="1" si="24"/>
        <v>153.1608121178231</v>
      </c>
      <c r="G209" s="18">
        <f t="shared" ca="1" si="25"/>
        <v>0</v>
      </c>
      <c r="H209" s="5"/>
      <c r="J209" s="33">
        <v>1221</v>
      </c>
      <c r="K209" s="33">
        <v>116033.5</v>
      </c>
    </row>
    <row r="210" spans="1:11">
      <c r="A210" s="34">
        <f t="shared" ca="1" si="21"/>
        <v>0.5080100301154058</v>
      </c>
      <c r="B210" s="22">
        <f t="shared" ca="1" si="26"/>
        <v>154.66187265163592</v>
      </c>
      <c r="C210" s="24">
        <f t="shared" ca="1" si="27"/>
        <v>1.5010605338128187</v>
      </c>
      <c r="D210" s="9" t="str">
        <f t="shared" ca="1" si="22"/>
        <v>W</v>
      </c>
      <c r="E210" s="1">
        <f t="shared" ca="1" si="23"/>
        <v>122</v>
      </c>
      <c r="F210" s="5">
        <f t="shared" ca="1" si="24"/>
        <v>154.66187265163592</v>
      </c>
      <c r="G210" s="18">
        <f t="shared" ca="1" si="25"/>
        <v>0</v>
      </c>
      <c r="H210" s="5"/>
      <c r="J210" s="33">
        <v>-1012</v>
      </c>
      <c r="K210" s="33">
        <v>115021.5</v>
      </c>
    </row>
    <row r="211" spans="1:11">
      <c r="A211" s="34">
        <f t="shared" ca="1" si="21"/>
        <v>0.95966916182399409</v>
      </c>
      <c r="B211" s="22">
        <f t="shared" ca="1" si="26"/>
        <v>153.11525392511956</v>
      </c>
      <c r="C211" s="24">
        <f t="shared" ca="1" si="27"/>
        <v>-1.5466187265163569</v>
      </c>
      <c r="D211" s="9" t="str">
        <f t="shared" ca="1" si="22"/>
        <v>L</v>
      </c>
      <c r="E211" s="1">
        <f t="shared" ca="1" si="23"/>
        <v>122</v>
      </c>
      <c r="F211" s="5">
        <f t="shared" ca="1" si="24"/>
        <v>154.66187265163592</v>
      </c>
      <c r="G211" s="18">
        <f t="shared" ca="1" si="25"/>
        <v>-0.99999999999999845</v>
      </c>
      <c r="H211" s="5"/>
      <c r="J211" s="33">
        <v>971.75</v>
      </c>
      <c r="K211" s="33">
        <v>115993.25</v>
      </c>
    </row>
    <row r="212" spans="1:11">
      <c r="A212" s="34">
        <f t="shared" ca="1" si="21"/>
        <v>0.15305101513671016</v>
      </c>
      <c r="B212" s="22">
        <f t="shared" ca="1" si="26"/>
        <v>154.61586796348675</v>
      </c>
      <c r="C212" s="24">
        <f t="shared" ca="1" si="27"/>
        <v>1.5006140383671891</v>
      </c>
      <c r="D212" s="9" t="str">
        <f t="shared" ca="1" si="22"/>
        <v>W</v>
      </c>
      <c r="E212" s="1">
        <f t="shared" ca="1" si="23"/>
        <v>123</v>
      </c>
      <c r="F212" s="5">
        <f t="shared" ca="1" si="24"/>
        <v>154.66187265163592</v>
      </c>
      <c r="G212" s="18">
        <f t="shared" ca="1" si="25"/>
        <v>-2.9745332421255405E-2</v>
      </c>
      <c r="H212" s="5"/>
      <c r="J212" s="33">
        <v>-532</v>
      </c>
      <c r="K212" s="33">
        <v>115461.25</v>
      </c>
    </row>
    <row r="213" spans="1:11">
      <c r="A213" s="34">
        <f t="shared" ca="1" si="21"/>
        <v>7.6019383120075723E-2</v>
      </c>
      <c r="B213" s="22">
        <f t="shared" ca="1" si="26"/>
        <v>156.13118884806565</v>
      </c>
      <c r="C213" s="24">
        <f t="shared" ca="1" si="27"/>
        <v>1.5153208845788981</v>
      </c>
      <c r="D213" s="9" t="str">
        <f t="shared" ca="1" si="22"/>
        <v>W</v>
      </c>
      <c r="E213" s="1">
        <f t="shared" ca="1" si="23"/>
        <v>124</v>
      </c>
      <c r="F213" s="5">
        <f t="shared" ca="1" si="24"/>
        <v>156.13118884806565</v>
      </c>
      <c r="G213" s="18">
        <f t="shared" ca="1" si="25"/>
        <v>0</v>
      </c>
      <c r="H213" s="5"/>
      <c r="J213" s="32">
        <v>-702</v>
      </c>
      <c r="K213" s="32">
        <v>114759.25</v>
      </c>
    </row>
    <row r="214" spans="1:11">
      <c r="A214" s="34">
        <f t="shared" ca="1" si="21"/>
        <v>0.72738026667515143</v>
      </c>
      <c r="B214" s="22">
        <f t="shared" ca="1" si="26"/>
        <v>154.569876959585</v>
      </c>
      <c r="C214" s="24">
        <f t="shared" ca="1" si="27"/>
        <v>-1.5613118884806454</v>
      </c>
      <c r="D214" s="9" t="str">
        <f t="shared" ca="1" si="22"/>
        <v>L</v>
      </c>
      <c r="E214" s="1">
        <f t="shared" ca="1" si="23"/>
        <v>124</v>
      </c>
      <c r="F214" s="5">
        <f t="shared" ca="1" si="24"/>
        <v>156.13118884806565</v>
      </c>
      <c r="G214" s="18">
        <f t="shared" ca="1" si="25"/>
        <v>-0.99999999999999289</v>
      </c>
      <c r="H214" s="5"/>
      <c r="J214" s="32">
        <v>-789</v>
      </c>
      <c r="K214" s="32">
        <v>113970.25</v>
      </c>
    </row>
    <row r="215" spans="1:11">
      <c r="A215" s="34">
        <f t="shared" ca="1" si="21"/>
        <v>0.40503856121495474</v>
      </c>
      <c r="B215" s="22">
        <f t="shared" ca="1" si="26"/>
        <v>156.08474710692954</v>
      </c>
      <c r="C215" s="24">
        <f t="shared" ca="1" si="27"/>
        <v>1.5148701473445385</v>
      </c>
      <c r="D215" s="9" t="str">
        <f t="shared" ca="1" si="22"/>
        <v>W</v>
      </c>
      <c r="E215" s="1">
        <f t="shared" ca="1" si="23"/>
        <v>125</v>
      </c>
      <c r="F215" s="5">
        <f t="shared" ca="1" si="24"/>
        <v>156.13118884806565</v>
      </c>
      <c r="G215" s="18">
        <f t="shared" ca="1" si="25"/>
        <v>-2.9745332421250097E-2</v>
      </c>
      <c r="H215" s="5"/>
      <c r="J215" s="32">
        <v>67.5</v>
      </c>
      <c r="K215" s="32">
        <v>114037.75</v>
      </c>
    </row>
    <row r="216" spans="1:11">
      <c r="A216" s="34">
        <f t="shared" ca="1" si="21"/>
        <v>0.86690206164446182</v>
      </c>
      <c r="B216" s="22">
        <f t="shared" ca="1" si="26"/>
        <v>154.52389963586023</v>
      </c>
      <c r="C216" s="24">
        <f t="shared" ca="1" si="27"/>
        <v>-1.5608474710693088</v>
      </c>
      <c r="D216" s="9" t="str">
        <f t="shared" ca="1" si="22"/>
        <v>L</v>
      </c>
      <c r="E216" s="1">
        <f t="shared" ca="1" si="23"/>
        <v>125</v>
      </c>
      <c r="F216" s="5">
        <f t="shared" ca="1" si="24"/>
        <v>156.13118884806565</v>
      </c>
      <c r="G216" s="18">
        <f t="shared" ca="1" si="25"/>
        <v>-1.0294478790970463</v>
      </c>
      <c r="H216" s="5"/>
      <c r="J216" s="32">
        <v>-770.25</v>
      </c>
      <c r="K216" s="32">
        <v>113267.5</v>
      </c>
    </row>
    <row r="217" spans="1:11">
      <c r="A217" s="34">
        <f t="shared" ca="1" si="21"/>
        <v>0.87149714421699276</v>
      </c>
      <c r="B217" s="22">
        <f t="shared" ca="1" si="26"/>
        <v>152.97866063950164</v>
      </c>
      <c r="C217" s="24">
        <f t="shared" ca="1" si="27"/>
        <v>-1.5452389963585915</v>
      </c>
      <c r="D217" s="9" t="str">
        <f t="shared" ca="1" si="22"/>
        <v>L</v>
      </c>
      <c r="E217" s="1">
        <f t="shared" ca="1" si="23"/>
        <v>125</v>
      </c>
      <c r="F217" s="5">
        <f t="shared" ca="1" si="24"/>
        <v>156.13118884806565</v>
      </c>
      <c r="G217" s="18">
        <f t="shared" ca="1" si="25"/>
        <v>-2.0191534003060689</v>
      </c>
      <c r="H217" s="5"/>
      <c r="J217" s="33">
        <v>-274.75</v>
      </c>
      <c r="K217" s="33">
        <v>112992.75</v>
      </c>
    </row>
    <row r="218" spans="1:11">
      <c r="A218" s="34">
        <f t="shared" ca="1" si="21"/>
        <v>0.861584255815532</v>
      </c>
      <c r="B218" s="22">
        <f t="shared" ca="1" si="26"/>
        <v>151.44887403310662</v>
      </c>
      <c r="C218" s="24">
        <f t="shared" ca="1" si="27"/>
        <v>-1.529786606395021</v>
      </c>
      <c r="D218" s="9" t="str">
        <f t="shared" ca="1" si="22"/>
        <v>L</v>
      </c>
      <c r="E218" s="1">
        <f t="shared" ca="1" si="23"/>
        <v>125</v>
      </c>
      <c r="F218" s="5">
        <f t="shared" ca="1" si="24"/>
        <v>156.13118884806565</v>
      </c>
      <c r="G218" s="18">
        <f t="shared" ca="1" si="25"/>
        <v>-2.9989618663030111</v>
      </c>
      <c r="H218" s="5"/>
      <c r="J218" s="32">
        <v>75</v>
      </c>
      <c r="K218" s="32">
        <v>113067.75</v>
      </c>
    </row>
    <row r="219" spans="1:11">
      <c r="A219" s="34">
        <f t="shared" ca="1" si="21"/>
        <v>0.19626945230850801</v>
      </c>
      <c r="B219" s="22">
        <f t="shared" ca="1" si="26"/>
        <v>152.93315662836082</v>
      </c>
      <c r="C219" s="24">
        <f t="shared" ca="1" si="27"/>
        <v>1.4842825952542</v>
      </c>
      <c r="D219" s="9" t="str">
        <f t="shared" ca="1" si="22"/>
        <v>W</v>
      </c>
      <c r="E219" s="1">
        <f t="shared" ca="1" si="23"/>
        <v>126</v>
      </c>
      <c r="F219" s="5">
        <f t="shared" ca="1" si="24"/>
        <v>156.13118884806565</v>
      </c>
      <c r="G219" s="18">
        <f t="shared" ca="1" si="25"/>
        <v>-2.0482981288363189</v>
      </c>
      <c r="H219" s="5"/>
      <c r="J219" s="32">
        <v>311.5</v>
      </c>
      <c r="K219" s="32">
        <v>113379.25</v>
      </c>
    </row>
    <row r="220" spans="1:11">
      <c r="A220" s="34">
        <f t="shared" ca="1" si="21"/>
        <v>0.74508285169959265</v>
      </c>
      <c r="B220" s="22">
        <f t="shared" ca="1" si="26"/>
        <v>151.4038250620772</v>
      </c>
      <c r="C220" s="24">
        <f t="shared" ca="1" si="27"/>
        <v>-1.5293315662836164</v>
      </c>
      <c r="D220" s="9" t="str">
        <f t="shared" ca="1" si="22"/>
        <v>L</v>
      </c>
      <c r="E220" s="1">
        <f t="shared" ca="1" si="23"/>
        <v>126</v>
      </c>
      <c r="F220" s="5">
        <f t="shared" ca="1" si="24"/>
        <v>156.13118884806565</v>
      </c>
      <c r="G220" s="18">
        <f t="shared" ca="1" si="25"/>
        <v>-3.0278151475479609</v>
      </c>
      <c r="H220" s="5"/>
      <c r="J220" s="32">
        <v>-966</v>
      </c>
      <c r="K220" s="32">
        <v>112413.25</v>
      </c>
    </row>
    <row r="221" spans="1:11">
      <c r="A221" s="34">
        <f t="shared" ca="1" si="21"/>
        <v>2.0535424183395712E-2</v>
      </c>
      <c r="B221" s="22">
        <f t="shared" ca="1" si="26"/>
        <v>152.8876661525394</v>
      </c>
      <c r="C221" s="24">
        <f t="shared" ca="1" si="27"/>
        <v>1.4838410904621924</v>
      </c>
      <c r="D221" s="9" t="str">
        <f t="shared" ca="1" si="22"/>
        <v>W</v>
      </c>
      <c r="E221" s="1">
        <f t="shared" ca="1" si="23"/>
        <v>127</v>
      </c>
      <c r="F221" s="5">
        <f t="shared" ca="1" si="24"/>
        <v>156.13118884806565</v>
      </c>
      <c r="G221" s="18">
        <f t="shared" ca="1" si="25"/>
        <v>-2.077434188170173</v>
      </c>
      <c r="H221" s="5"/>
      <c r="J221" s="32">
        <v>5469.75</v>
      </c>
      <c r="K221" s="32">
        <v>117883</v>
      </c>
    </row>
    <row r="222" spans="1:11">
      <c r="A222" s="34">
        <f t="shared" ca="1" si="21"/>
        <v>0.55543719191550012</v>
      </c>
      <c r="B222" s="22">
        <f t="shared" ca="1" si="26"/>
        <v>154.38604970506185</v>
      </c>
      <c r="C222" s="24">
        <f t="shared" ca="1" si="27"/>
        <v>1.4983835525224549</v>
      </c>
      <c r="D222" s="9" t="str">
        <f t="shared" ca="1" si="22"/>
        <v>W</v>
      </c>
      <c r="E222" s="1">
        <f t="shared" ca="1" si="23"/>
        <v>128</v>
      </c>
      <c r="F222" s="5">
        <f t="shared" ca="1" si="24"/>
        <v>156.13118884806565</v>
      </c>
      <c r="G222" s="18">
        <f t="shared" ca="1" si="25"/>
        <v>-1.1177389705922414</v>
      </c>
      <c r="H222" s="5"/>
      <c r="J222" s="32">
        <v>-790</v>
      </c>
      <c r="K222" s="32">
        <v>117093</v>
      </c>
    </row>
    <row r="223" spans="1:11">
      <c r="A223" s="34">
        <f t="shared" ca="1" si="21"/>
        <v>0.99442939007945808</v>
      </c>
      <c r="B223" s="22">
        <f t="shared" ca="1" si="26"/>
        <v>152.84218920801123</v>
      </c>
      <c r="C223" s="24">
        <f t="shared" ca="1" si="27"/>
        <v>-1.5438604970506162</v>
      </c>
      <c r="D223" s="9" t="str">
        <f t="shared" ca="1" si="22"/>
        <v>L</v>
      </c>
      <c r="E223" s="1">
        <f t="shared" ca="1" si="23"/>
        <v>128</v>
      </c>
      <c r="F223" s="5">
        <f t="shared" ca="1" si="24"/>
        <v>156.13118884806565</v>
      </c>
      <c r="G223" s="18">
        <f t="shared" ca="1" si="25"/>
        <v>-2.1065615808863174</v>
      </c>
      <c r="H223" s="5"/>
      <c r="J223" s="33">
        <v>-555.75</v>
      </c>
      <c r="K223" s="33">
        <v>116537.25</v>
      </c>
    </row>
    <row r="224" spans="1:11">
      <c r="A224" s="34">
        <f t="shared" ca="1" si="21"/>
        <v>0.74711966212811998</v>
      </c>
      <c r="B224" s="22">
        <f t="shared" ca="1" si="26"/>
        <v>151.31376731593113</v>
      </c>
      <c r="C224" s="24">
        <f t="shared" ca="1" si="27"/>
        <v>-1.5284218920801038</v>
      </c>
      <c r="D224" s="9" t="str">
        <f t="shared" ca="1" si="22"/>
        <v>L</v>
      </c>
      <c r="E224" s="1">
        <f t="shared" ca="1" si="23"/>
        <v>128</v>
      </c>
      <c r="F224" s="5">
        <f t="shared" ca="1" si="24"/>
        <v>156.13118884806565</v>
      </c>
      <c r="G224" s="18">
        <f t="shared" ca="1" si="25"/>
        <v>-3.0854959650774489</v>
      </c>
      <c r="H224" s="5"/>
      <c r="J224" s="33">
        <v>1573</v>
      </c>
      <c r="K224" s="33">
        <v>118110.25</v>
      </c>
    </row>
    <row r="225" spans="1:11">
      <c r="A225" s="34">
        <f t="shared" ca="1" si="21"/>
        <v>0.43308708460249257</v>
      </c>
      <c r="B225" s="22">
        <f t="shared" ca="1" si="26"/>
        <v>152.7967257907514</v>
      </c>
      <c r="C225" s="24">
        <f t="shared" ca="1" si="27"/>
        <v>1.4829584748202649</v>
      </c>
      <c r="D225" s="9" t="str">
        <f t="shared" ca="1" si="22"/>
        <v>W</v>
      </c>
      <c r="E225" s="1">
        <f t="shared" ca="1" si="23"/>
        <v>129</v>
      </c>
      <c r="F225" s="5">
        <f t="shared" ca="1" si="24"/>
        <v>156.13118884806565</v>
      </c>
      <c r="G225" s="18">
        <f t="shared" ca="1" si="25"/>
        <v>-2.1356803095626749</v>
      </c>
      <c r="H225" s="5"/>
      <c r="J225" s="33">
        <v>-192.5</v>
      </c>
      <c r="K225" s="33">
        <v>117917.75</v>
      </c>
    </row>
    <row r="226" spans="1:11">
      <c r="A226" s="34">
        <f t="shared" ca="1" si="21"/>
        <v>0.14449076157393614</v>
      </c>
      <c r="B226" s="22">
        <f t="shared" ca="1" si="26"/>
        <v>154.29421807751126</v>
      </c>
      <c r="C226" s="24">
        <f t="shared" ca="1" si="27"/>
        <v>1.497492286759865</v>
      </c>
      <c r="D226" s="9" t="str">
        <f t="shared" ca="1" si="22"/>
        <v>W</v>
      </c>
      <c r="E226" s="1">
        <f t="shared" ca="1" si="23"/>
        <v>130</v>
      </c>
      <c r="F226" s="5">
        <f t="shared" ca="1" si="24"/>
        <v>156.13118884806565</v>
      </c>
      <c r="G226" s="18">
        <f t="shared" ca="1" si="25"/>
        <v>-1.1765559361377693</v>
      </c>
      <c r="H226" s="5"/>
      <c r="J226" s="33">
        <v>1413</v>
      </c>
      <c r="K226" s="33">
        <v>119330.75</v>
      </c>
    </row>
    <row r="227" spans="1:11">
      <c r="A227" s="34">
        <f t="shared" ca="1" si="21"/>
        <v>0.68093448182780292</v>
      </c>
      <c r="B227" s="22">
        <f t="shared" ca="1" si="26"/>
        <v>152.75127589673616</v>
      </c>
      <c r="C227" s="24">
        <f t="shared" ca="1" si="27"/>
        <v>-1.5429421807750998</v>
      </c>
      <c r="D227" s="9" t="str">
        <f t="shared" ca="1" si="22"/>
        <v>L</v>
      </c>
      <c r="E227" s="1">
        <f t="shared" ca="1" si="23"/>
        <v>130</v>
      </c>
      <c r="F227" s="5">
        <f t="shared" ca="1" si="24"/>
        <v>156.13118884806565</v>
      </c>
      <c r="G227" s="18">
        <f t="shared" ca="1" si="25"/>
        <v>-2.1647903767763834</v>
      </c>
      <c r="H227" s="5"/>
      <c r="J227" s="32">
        <v>30</v>
      </c>
      <c r="K227" s="32">
        <v>119360.75</v>
      </c>
    </row>
    <row r="228" spans="1:11">
      <c r="A228" s="34">
        <f t="shared" ca="1" si="21"/>
        <v>0.7484439263987126</v>
      </c>
      <c r="B228" s="22">
        <f t="shared" ca="1" si="26"/>
        <v>151.2237631377688</v>
      </c>
      <c r="C228" s="24">
        <f t="shared" ca="1" si="27"/>
        <v>-1.5275127589673616</v>
      </c>
      <c r="D228" s="9" t="str">
        <f t="shared" ca="1" si="22"/>
        <v>L</v>
      </c>
      <c r="E228" s="1">
        <f t="shared" ca="1" si="23"/>
        <v>130</v>
      </c>
      <c r="F228" s="5">
        <f t="shared" ca="1" si="24"/>
        <v>156.13118884806565</v>
      </c>
      <c r="G228" s="18">
        <f t="shared" ca="1" si="25"/>
        <v>-3.1431424730086199</v>
      </c>
      <c r="H228" s="5"/>
      <c r="J228" s="32">
        <v>-747</v>
      </c>
      <c r="K228" s="32">
        <v>118613.75</v>
      </c>
    </row>
    <row r="229" spans="1:11">
      <c r="A229" s="34">
        <f t="shared" ca="1" si="21"/>
        <v>0.61042294730188162</v>
      </c>
      <c r="B229" s="22">
        <f t="shared" ca="1" si="26"/>
        <v>149.7115255063911</v>
      </c>
      <c r="C229" s="24">
        <f t="shared" ca="1" si="27"/>
        <v>-1.5122376313777011</v>
      </c>
      <c r="D229" s="9" t="str">
        <f t="shared" ca="1" si="22"/>
        <v>L</v>
      </c>
      <c r="E229" s="1">
        <f t="shared" ca="1" si="23"/>
        <v>130</v>
      </c>
      <c r="F229" s="5">
        <f t="shared" ca="1" si="24"/>
        <v>156.13118884806565</v>
      </c>
      <c r="G229" s="18">
        <f t="shared" ca="1" si="25"/>
        <v>-4.1117110482785417</v>
      </c>
      <c r="H229" s="5"/>
      <c r="J229" s="33">
        <v>-1002</v>
      </c>
      <c r="K229" s="33">
        <v>117611.75</v>
      </c>
    </row>
    <row r="230" spans="1:11">
      <c r="A230" s="34">
        <f t="shared" ca="1" si="21"/>
        <v>0.70096334021300688</v>
      </c>
      <c r="B230" s="22">
        <f t="shared" ca="1" si="26"/>
        <v>148.21441025132719</v>
      </c>
      <c r="C230" s="24">
        <f t="shared" ca="1" si="27"/>
        <v>-1.4971152550639033</v>
      </c>
      <c r="D230" s="9" t="str">
        <f t="shared" ca="1" si="22"/>
        <v>L</v>
      </c>
      <c r="E230" s="1">
        <f t="shared" ca="1" si="23"/>
        <v>130</v>
      </c>
      <c r="F230" s="5">
        <f t="shared" ca="1" si="24"/>
        <v>156.13118884806565</v>
      </c>
      <c r="G230" s="18">
        <f t="shared" ca="1" si="25"/>
        <v>-5.0705939377957518</v>
      </c>
      <c r="H230" s="5"/>
      <c r="J230" s="32">
        <v>421.25</v>
      </c>
      <c r="K230" s="32">
        <v>118033</v>
      </c>
    </row>
    <row r="231" spans="1:11">
      <c r="A231" s="34">
        <f t="shared" ca="1" si="21"/>
        <v>0.79999412390278435</v>
      </c>
      <c r="B231" s="22">
        <f t="shared" ca="1" si="26"/>
        <v>146.73226614881392</v>
      </c>
      <c r="C231" s="24">
        <f t="shared" ca="1" si="27"/>
        <v>-1.4821441025132742</v>
      </c>
      <c r="D231" s="9" t="str">
        <f t="shared" ca="1" si="22"/>
        <v>L</v>
      </c>
      <c r="E231" s="1">
        <f t="shared" ca="1" si="23"/>
        <v>130</v>
      </c>
      <c r="F231" s="5">
        <f t="shared" ca="1" si="24"/>
        <v>156.13118884806565</v>
      </c>
      <c r="G231" s="18">
        <f t="shared" ca="1" si="25"/>
        <v>-6.0198879984177953</v>
      </c>
      <c r="H231" s="5"/>
      <c r="J231" s="33">
        <v>917.5</v>
      </c>
      <c r="K231" s="33">
        <v>118950.5</v>
      </c>
    </row>
    <row r="232" spans="1:11">
      <c r="A232" s="34">
        <f t="shared" ca="1" si="21"/>
        <v>0.27542481160264143</v>
      </c>
      <c r="B232" s="22">
        <f t="shared" ca="1" si="26"/>
        <v>148.17032338230175</v>
      </c>
      <c r="C232" s="24">
        <f t="shared" ca="1" si="27"/>
        <v>1.4380572334878252</v>
      </c>
      <c r="D232" s="9" t="str">
        <f t="shared" ca="1" si="22"/>
        <v>W</v>
      </c>
      <c r="E232" s="1">
        <f t="shared" ca="1" si="23"/>
        <v>131</v>
      </c>
      <c r="F232" s="5">
        <f t="shared" ca="1" si="24"/>
        <v>156.13118884806565</v>
      </c>
      <c r="G232" s="18">
        <f t="shared" ca="1" si="25"/>
        <v>-5.0988310051944703</v>
      </c>
      <c r="H232" s="5"/>
      <c r="J232" s="33">
        <v>19</v>
      </c>
      <c r="K232" s="33">
        <v>118969.5</v>
      </c>
    </row>
    <row r="233" spans="1:11">
      <c r="A233" s="34">
        <f t="shared" ca="1" si="21"/>
        <v>0.33124850682317097</v>
      </c>
      <c r="B233" s="22">
        <f t="shared" ca="1" si="26"/>
        <v>149.62247437076974</v>
      </c>
      <c r="C233" s="24">
        <f t="shared" ca="1" si="27"/>
        <v>1.4521509884679915</v>
      </c>
      <c r="D233" s="9" t="str">
        <f t="shared" ca="1" si="22"/>
        <v>W</v>
      </c>
      <c r="E233" s="1">
        <f t="shared" ca="1" si="23"/>
        <v>132</v>
      </c>
      <c r="F233" s="5">
        <f t="shared" ca="1" si="24"/>
        <v>156.13118884806565</v>
      </c>
      <c r="G233" s="18">
        <f t="shared" ca="1" si="25"/>
        <v>-4.1687471448319462</v>
      </c>
      <c r="H233" s="5"/>
      <c r="J233" s="32">
        <v>50</v>
      </c>
      <c r="K233" s="32">
        <v>119019.5</v>
      </c>
    </row>
    <row r="234" spans="1:11">
      <c r="A234" s="34">
        <f t="shared" ca="1" si="21"/>
        <v>0.16956378269233419</v>
      </c>
      <c r="B234" s="22">
        <f t="shared" ca="1" si="26"/>
        <v>151.08885724079923</v>
      </c>
      <c r="C234" s="24">
        <f t="shared" ca="1" si="27"/>
        <v>1.4663828700294914</v>
      </c>
      <c r="D234" s="9" t="str">
        <f t="shared" ca="1" si="22"/>
        <v>W</v>
      </c>
      <c r="E234" s="1">
        <f t="shared" ca="1" si="23"/>
        <v>133</v>
      </c>
      <c r="F234" s="5">
        <f t="shared" ca="1" si="24"/>
        <v>156.13118884806565</v>
      </c>
      <c r="G234" s="18">
        <f t="shared" ca="1" si="25"/>
        <v>-3.2295479490476517</v>
      </c>
      <c r="H234" s="5"/>
      <c r="J234" s="32">
        <v>25</v>
      </c>
      <c r="K234" s="32">
        <v>119044.5</v>
      </c>
    </row>
    <row r="235" spans="1:11">
      <c r="A235" s="34">
        <f t="shared" ca="1" si="21"/>
        <v>0.90410267048621429</v>
      </c>
      <c r="B235" s="22">
        <f t="shared" ca="1" si="26"/>
        <v>149.57796866839124</v>
      </c>
      <c r="C235" s="24">
        <f t="shared" ca="1" si="27"/>
        <v>-1.5108885724079926</v>
      </c>
      <c r="D235" s="9" t="str">
        <f t="shared" ca="1" si="22"/>
        <v>L</v>
      </c>
      <c r="E235" s="1">
        <f t="shared" ca="1" si="23"/>
        <v>133</v>
      </c>
      <c r="F235" s="5">
        <f t="shared" ca="1" si="24"/>
        <v>156.13118884806565</v>
      </c>
      <c r="G235" s="18">
        <f t="shared" ca="1" si="25"/>
        <v>-4.1972524695571751</v>
      </c>
      <c r="H235" s="5"/>
      <c r="J235" s="33">
        <v>-412.5</v>
      </c>
      <c r="K235" s="33">
        <v>118632</v>
      </c>
    </row>
    <row r="236" spans="1:11">
      <c r="A236" s="34">
        <f t="shared" ca="1" si="21"/>
        <v>0.66664569246006899</v>
      </c>
      <c r="B236" s="22">
        <f t="shared" ca="1" si="26"/>
        <v>148.08218898170733</v>
      </c>
      <c r="C236" s="24">
        <f t="shared" ca="1" si="27"/>
        <v>-1.4957796866839033</v>
      </c>
      <c r="D236" s="9" t="str">
        <f t="shared" ca="1" si="22"/>
        <v>L</v>
      </c>
      <c r="E236" s="1">
        <f t="shared" ca="1" si="23"/>
        <v>133</v>
      </c>
      <c r="F236" s="5">
        <f t="shared" ca="1" si="24"/>
        <v>156.13118884806565</v>
      </c>
      <c r="G236" s="18">
        <f t="shared" ca="1" si="25"/>
        <v>-5.1552799448615971</v>
      </c>
      <c r="H236" s="5"/>
      <c r="J236" s="32">
        <v>35</v>
      </c>
      <c r="K236" s="32">
        <v>118667</v>
      </c>
    </row>
    <row r="237" spans="1:11">
      <c r="A237" s="34">
        <f t="shared" ca="1" si="21"/>
        <v>0.55812592465055832</v>
      </c>
      <c r="B237" s="22">
        <f t="shared" ca="1" si="26"/>
        <v>149.53347620438188</v>
      </c>
      <c r="C237" s="24">
        <f t="shared" ca="1" si="27"/>
        <v>1.4512872226745515</v>
      </c>
      <c r="D237" s="9" t="str">
        <f t="shared" ca="1" si="22"/>
        <v>W</v>
      </c>
      <c r="E237" s="1">
        <f t="shared" ca="1" si="23"/>
        <v>134</v>
      </c>
      <c r="F237" s="5">
        <f t="shared" ca="1" si="24"/>
        <v>156.13118884806565</v>
      </c>
      <c r="G237" s="18">
        <f t="shared" ca="1" si="25"/>
        <v>-4.2257493152787866</v>
      </c>
      <c r="H237" s="5"/>
      <c r="J237" s="33">
        <v>85.5</v>
      </c>
      <c r="K237" s="33">
        <v>118752.5</v>
      </c>
    </row>
    <row r="238" spans="1:11">
      <c r="A238" s="34">
        <f t="shared" ca="1" si="21"/>
        <v>0.72366663316259849</v>
      </c>
      <c r="B238" s="22">
        <f t="shared" ca="1" si="26"/>
        <v>148.03814144233806</v>
      </c>
      <c r="C238" s="24">
        <f t="shared" ca="1" si="27"/>
        <v>-1.4953347620438251</v>
      </c>
      <c r="D238" s="9" t="str">
        <f t="shared" ca="1" si="22"/>
        <v>L</v>
      </c>
      <c r="E238" s="1">
        <f t="shared" ca="1" si="23"/>
        <v>134</v>
      </c>
      <c r="F238" s="5">
        <f t="shared" ca="1" si="24"/>
        <v>156.13118884806565</v>
      </c>
      <c r="G238" s="18">
        <f t="shared" ca="1" si="25"/>
        <v>-5.1834918221260029</v>
      </c>
      <c r="H238" s="5"/>
      <c r="J238" s="33">
        <v>40</v>
      </c>
      <c r="K238" s="33">
        <v>118792.5</v>
      </c>
    </row>
    <row r="239" spans="1:11">
      <c r="A239" s="34">
        <f t="shared" ca="1" si="21"/>
        <v>0.40175679506896889</v>
      </c>
      <c r="B239" s="22">
        <f t="shared" ca="1" si="26"/>
        <v>149.48899697480383</v>
      </c>
      <c r="C239" s="24">
        <f t="shared" ca="1" si="27"/>
        <v>1.4508555324657664</v>
      </c>
      <c r="D239" s="9" t="str">
        <f t="shared" ca="1" si="22"/>
        <v>W</v>
      </c>
      <c r="E239" s="1">
        <f t="shared" ca="1" si="23"/>
        <v>135</v>
      </c>
      <c r="F239" s="5">
        <f t="shared" ca="1" si="24"/>
        <v>156.13118884806565</v>
      </c>
      <c r="G239" s="18">
        <f t="shared" ca="1" si="25"/>
        <v>-4.2542376845189276</v>
      </c>
      <c r="H239" s="5"/>
      <c r="J239" s="32">
        <v>-836</v>
      </c>
      <c r="K239" s="32">
        <v>117956.5</v>
      </c>
    </row>
    <row r="240" spans="1:11">
      <c r="A240" s="34">
        <f t="shared" ca="1" si="21"/>
        <v>0.10360226157222918</v>
      </c>
      <c r="B240" s="22">
        <f t="shared" ca="1" si="26"/>
        <v>150.95407169264695</v>
      </c>
      <c r="C240" s="24">
        <f t="shared" ca="1" si="27"/>
        <v>1.4650747178431232</v>
      </c>
      <c r="D240" s="9" t="str">
        <f t="shared" ca="1" si="22"/>
        <v>W</v>
      </c>
      <c r="E240" s="1">
        <f t="shared" ca="1" si="23"/>
        <v>136</v>
      </c>
      <c r="F240" s="5">
        <f t="shared" ca="1" si="24"/>
        <v>156.13118884806565</v>
      </c>
      <c r="G240" s="18">
        <f t="shared" ca="1" si="25"/>
        <v>-3.3158763432312388</v>
      </c>
      <c r="H240" s="5"/>
      <c r="J240" s="32">
        <v>65</v>
      </c>
      <c r="K240" s="32">
        <v>118021.5</v>
      </c>
    </row>
    <row r="241" spans="1:11">
      <c r="A241" s="34">
        <f t="shared" ca="1" si="21"/>
        <v>0.41006869139468805</v>
      </c>
      <c r="B241" s="22">
        <f t="shared" ca="1" si="26"/>
        <v>152.4335049517359</v>
      </c>
      <c r="C241" s="24">
        <f t="shared" ca="1" si="27"/>
        <v>1.4794332590889496</v>
      </c>
      <c r="D241" s="9" t="str">
        <f t="shared" ca="1" si="22"/>
        <v>W</v>
      </c>
      <c r="E241" s="1">
        <f t="shared" ca="1" si="23"/>
        <v>137</v>
      </c>
      <c r="F241" s="5">
        <f t="shared" ca="1" si="24"/>
        <v>156.13118884806565</v>
      </c>
      <c r="G241" s="18">
        <f t="shared" ca="1" si="25"/>
        <v>-2.3683185426379088</v>
      </c>
      <c r="H241" s="5"/>
      <c r="J241" s="33">
        <v>412.5</v>
      </c>
      <c r="K241" s="33">
        <v>118434</v>
      </c>
    </row>
    <row r="242" spans="1:11">
      <c r="A242" s="34">
        <f t="shared" ca="1" si="21"/>
        <v>0.20114855209756666</v>
      </c>
      <c r="B242" s="22">
        <f t="shared" ca="1" si="26"/>
        <v>153.92743747370366</v>
      </c>
      <c r="C242" s="24">
        <f t="shared" ca="1" si="27"/>
        <v>1.4939325219677642</v>
      </c>
      <c r="D242" s="9" t="str">
        <f t="shared" ca="1" si="22"/>
        <v>W</v>
      </c>
      <c r="E242" s="1">
        <f t="shared" ca="1" si="23"/>
        <v>138</v>
      </c>
      <c r="F242" s="5">
        <f t="shared" ca="1" si="24"/>
        <v>156.13118884806565</v>
      </c>
      <c r="G242" s="18">
        <f t="shared" ca="1" si="25"/>
        <v>-1.4114741523594618</v>
      </c>
      <c r="H242" s="5"/>
      <c r="J242" s="32">
        <v>57</v>
      </c>
      <c r="K242" s="32">
        <v>118491</v>
      </c>
    </row>
    <row r="243" spans="1:11">
      <c r="A243" s="34">
        <f t="shared" ca="1" si="21"/>
        <v>0.65555224835396064</v>
      </c>
      <c r="B243" s="22">
        <f t="shared" ca="1" si="26"/>
        <v>152.38816309896663</v>
      </c>
      <c r="C243" s="24">
        <f t="shared" ca="1" si="27"/>
        <v>-1.5392743747370332</v>
      </c>
      <c r="D243" s="9" t="str">
        <f t="shared" ca="1" si="22"/>
        <v>L</v>
      </c>
      <c r="E243" s="1">
        <f t="shared" ca="1" si="23"/>
        <v>138</v>
      </c>
      <c r="F243" s="5">
        <f t="shared" ca="1" si="24"/>
        <v>156.13118884806565</v>
      </c>
      <c r="G243" s="18">
        <f t="shared" ca="1" si="25"/>
        <v>-2.3973594108358651</v>
      </c>
      <c r="H243" s="5"/>
      <c r="J243" s="32">
        <v>52.25</v>
      </c>
      <c r="K243" s="32">
        <v>118543.25</v>
      </c>
    </row>
    <row r="244" spans="1:11">
      <c r="A244" s="34">
        <f t="shared" ca="1" si="21"/>
        <v>0.13185472836636825</v>
      </c>
      <c r="B244" s="22">
        <f t="shared" ca="1" si="26"/>
        <v>153.88165124573959</v>
      </c>
      <c r="C244" s="24">
        <f t="shared" ca="1" si="27"/>
        <v>1.493488146772961</v>
      </c>
      <c r="D244" s="9" t="str">
        <f t="shared" ca="1" si="22"/>
        <v>W</v>
      </c>
      <c r="E244" s="1">
        <f t="shared" ca="1" si="23"/>
        <v>139</v>
      </c>
      <c r="F244" s="5">
        <f t="shared" ca="1" si="24"/>
        <v>156.13118884806565</v>
      </c>
      <c r="G244" s="18">
        <f t="shared" ca="1" si="25"/>
        <v>-1.4407996371020573</v>
      </c>
      <c r="H244" s="5"/>
      <c r="J244" s="32">
        <v>933</v>
      </c>
      <c r="K244" s="32">
        <v>119476.25</v>
      </c>
    </row>
    <row r="245" spans="1:11">
      <c r="A245" s="34">
        <f t="shared" ca="1" si="21"/>
        <v>0.25307254134670565</v>
      </c>
      <c r="B245" s="22">
        <f t="shared" ca="1" si="26"/>
        <v>155.38977640105173</v>
      </c>
      <c r="C245" s="24">
        <f t="shared" ca="1" si="27"/>
        <v>1.5081251553121433</v>
      </c>
      <c r="D245" s="9" t="str">
        <f t="shared" ca="1" si="22"/>
        <v>W</v>
      </c>
      <c r="E245" s="1">
        <f t="shared" ca="1" si="23"/>
        <v>140</v>
      </c>
      <c r="F245" s="5">
        <f t="shared" ca="1" si="24"/>
        <v>156.13118884806565</v>
      </c>
      <c r="G245" s="18">
        <f t="shared" ca="1" si="25"/>
        <v>-0.47486504937549501</v>
      </c>
      <c r="H245" s="5"/>
      <c r="J245" s="33">
        <v>-714</v>
      </c>
      <c r="K245" s="33">
        <v>118762.25</v>
      </c>
    </row>
    <row r="246" spans="1:11">
      <c r="A246" s="34">
        <f t="shared" ca="1" si="21"/>
        <v>0.91260699863342554</v>
      </c>
      <c r="B246" s="22">
        <f t="shared" ca="1" si="26"/>
        <v>153.83587863704122</v>
      </c>
      <c r="C246" s="24">
        <f t="shared" ca="1" si="27"/>
        <v>-1.5538977640105145</v>
      </c>
      <c r="D246" s="9" t="str">
        <f t="shared" ca="1" si="22"/>
        <v>L</v>
      </c>
      <c r="E246" s="1">
        <f t="shared" ca="1" si="23"/>
        <v>140</v>
      </c>
      <c r="F246" s="5">
        <f t="shared" ca="1" si="24"/>
        <v>156.13118884806565</v>
      </c>
      <c r="G246" s="18">
        <f t="shared" ca="1" si="25"/>
        <v>-1.4701163988817383</v>
      </c>
      <c r="H246" s="5"/>
      <c r="J246" s="33">
        <v>66.5</v>
      </c>
      <c r="K246" s="33">
        <v>118828.75</v>
      </c>
    </row>
    <row r="247" spans="1:11">
      <c r="A247" s="34">
        <f t="shared" ca="1" si="21"/>
        <v>0.3740771974360515</v>
      </c>
      <c r="B247" s="22">
        <f t="shared" ca="1" si="26"/>
        <v>155.34355519551261</v>
      </c>
      <c r="C247" s="24">
        <f t="shared" ca="1" si="27"/>
        <v>1.5076765584713883</v>
      </c>
      <c r="D247" s="9" t="str">
        <f t="shared" ca="1" si="22"/>
        <v>W</v>
      </c>
      <c r="E247" s="1">
        <f t="shared" ca="1" si="23"/>
        <v>141</v>
      </c>
      <c r="F247" s="5">
        <f t="shared" ca="1" si="24"/>
        <v>156.13118884806565</v>
      </c>
      <c r="G247" s="18">
        <f t="shared" ca="1" si="25"/>
        <v>-0.50446913160925355</v>
      </c>
      <c r="H247" s="5"/>
      <c r="J247" s="32">
        <v>-868</v>
      </c>
      <c r="K247" s="32">
        <v>117960.75</v>
      </c>
    </row>
    <row r="248" spans="1:11">
      <c r="A248" s="34">
        <f t="shared" ca="1" si="21"/>
        <v>0.95698507670759447</v>
      </c>
      <c r="B248" s="22">
        <f t="shared" ca="1" si="26"/>
        <v>153.79011964355749</v>
      </c>
      <c r="C248" s="24">
        <f t="shared" ca="1" si="27"/>
        <v>-1.5534355519551184</v>
      </c>
      <c r="D248" s="9" t="str">
        <f t="shared" ca="1" si="22"/>
        <v>L</v>
      </c>
      <c r="E248" s="1">
        <f t="shared" ca="1" si="23"/>
        <v>141</v>
      </c>
      <c r="F248" s="5">
        <f t="shared" ca="1" si="24"/>
        <v>156.13118884806565</v>
      </c>
      <c r="G248" s="18">
        <f t="shared" ca="1" si="25"/>
        <v>-1.4994244402931562</v>
      </c>
      <c r="H248" s="5"/>
      <c r="J248" s="32">
        <v>116</v>
      </c>
      <c r="K248" s="32">
        <v>118076.75</v>
      </c>
    </row>
    <row r="249" spans="1:11">
      <c r="A249" s="34">
        <f t="shared" ca="1" si="21"/>
        <v>0.17356780091717017</v>
      </c>
      <c r="B249" s="22">
        <f t="shared" ca="1" si="26"/>
        <v>155.29734773862472</v>
      </c>
      <c r="C249" s="24">
        <f t="shared" ca="1" si="27"/>
        <v>1.5072280950672337</v>
      </c>
      <c r="D249" s="9" t="str">
        <f t="shared" ca="1" si="22"/>
        <v>W</v>
      </c>
      <c r="E249" s="1">
        <f t="shared" ca="1" si="23"/>
        <v>142</v>
      </c>
      <c r="F249" s="5">
        <f t="shared" ca="1" si="24"/>
        <v>156.13118884806565</v>
      </c>
      <c r="G249" s="18">
        <f t="shared" ca="1" si="25"/>
        <v>-0.53406440801033839</v>
      </c>
      <c r="H249" s="5"/>
      <c r="J249" s="33">
        <v>45</v>
      </c>
      <c r="K249" s="33">
        <v>118121.75</v>
      </c>
    </row>
    <row r="250" spans="1:11">
      <c r="A250" s="34">
        <f t="shared" ca="1" si="21"/>
        <v>0.42597891528117038</v>
      </c>
      <c r="B250" s="22">
        <f t="shared" ca="1" si="26"/>
        <v>156.8193475013116</v>
      </c>
      <c r="C250" s="24">
        <f t="shared" ca="1" si="27"/>
        <v>1.5219997626868746</v>
      </c>
      <c r="D250" s="9" t="str">
        <f t="shared" ca="1" si="22"/>
        <v>W</v>
      </c>
      <c r="E250" s="1">
        <f t="shared" ca="1" si="23"/>
        <v>143</v>
      </c>
      <c r="F250" s="5">
        <f t="shared" ca="1" si="24"/>
        <v>156.8193475013116</v>
      </c>
      <c r="G250" s="18">
        <f t="shared" ca="1" si="25"/>
        <v>0</v>
      </c>
      <c r="H250" s="5"/>
      <c r="J250" s="33">
        <v>418</v>
      </c>
      <c r="K250" s="33">
        <v>118539.75</v>
      </c>
    </row>
    <row r="251" spans="1:11">
      <c r="A251" s="34">
        <f t="shared" ca="1" si="21"/>
        <v>0.40181966329590146</v>
      </c>
      <c r="B251" s="22">
        <f t="shared" ca="1" si="26"/>
        <v>158.35626370211767</v>
      </c>
      <c r="C251" s="24">
        <f t="shared" ca="1" si="27"/>
        <v>1.5369162008060755</v>
      </c>
      <c r="D251" s="9" t="str">
        <f t="shared" ca="1" si="22"/>
        <v>W</v>
      </c>
      <c r="E251" s="1">
        <f t="shared" ca="1" si="23"/>
        <v>144</v>
      </c>
      <c r="F251" s="5">
        <f t="shared" ca="1" si="24"/>
        <v>158.35626370211767</v>
      </c>
      <c r="G251" s="18">
        <f t="shared" ca="1" si="25"/>
        <v>0</v>
      </c>
      <c r="H251" s="5"/>
      <c r="J251" s="33">
        <v>-511.5</v>
      </c>
      <c r="K251" s="33">
        <v>118028.25</v>
      </c>
    </row>
    <row r="252" spans="1:11">
      <c r="A252" s="34">
        <f t="shared" ca="1" si="21"/>
        <v>0.7979030987056448</v>
      </c>
      <c r="B252" s="22">
        <f t="shared" ca="1" si="26"/>
        <v>156.7727010650965</v>
      </c>
      <c r="C252" s="24">
        <f t="shared" ca="1" si="27"/>
        <v>-1.5835626370211742</v>
      </c>
      <c r="D252" s="9" t="str">
        <f t="shared" ca="1" si="22"/>
        <v>L</v>
      </c>
      <c r="E252" s="1">
        <f t="shared" ca="1" si="23"/>
        <v>144</v>
      </c>
      <c r="F252" s="5">
        <f t="shared" ca="1" si="24"/>
        <v>158.35626370211767</v>
      </c>
      <c r="G252" s="18">
        <f t="shared" ca="1" si="25"/>
        <v>-0.99999999999999845</v>
      </c>
      <c r="H252" s="5"/>
      <c r="J252" s="33">
        <v>38</v>
      </c>
      <c r="K252" s="33">
        <v>118066.25</v>
      </c>
    </row>
    <row r="253" spans="1:11">
      <c r="A253" s="34">
        <f t="shared" ca="1" si="21"/>
        <v>0.48157308282317413</v>
      </c>
      <c r="B253" s="22">
        <f t="shared" ca="1" si="26"/>
        <v>158.30916010506959</v>
      </c>
      <c r="C253" s="24">
        <f t="shared" ca="1" si="27"/>
        <v>1.5364590399730957</v>
      </c>
      <c r="D253" s="9" t="str">
        <f t="shared" ca="1" si="22"/>
        <v>W</v>
      </c>
      <c r="E253" s="1">
        <f t="shared" ca="1" si="23"/>
        <v>145</v>
      </c>
      <c r="F253" s="5">
        <f t="shared" ca="1" si="24"/>
        <v>158.35626370211767</v>
      </c>
      <c r="G253" s="18">
        <f t="shared" ca="1" si="25"/>
        <v>-2.974533242125775E-2</v>
      </c>
      <c r="H253" s="5"/>
      <c r="J253" s="32">
        <v>-670</v>
      </c>
      <c r="K253" s="32">
        <v>117396.25</v>
      </c>
    </row>
    <row r="254" spans="1:11">
      <c r="A254" s="34">
        <f t="shared" ca="1" si="21"/>
        <v>0.85810403106247102</v>
      </c>
      <c r="B254" s="22">
        <f t="shared" ca="1" si="26"/>
        <v>156.72606850401888</v>
      </c>
      <c r="C254" s="24">
        <f t="shared" ca="1" si="27"/>
        <v>-1.583091601050711</v>
      </c>
      <c r="D254" s="9" t="str">
        <f t="shared" ca="1" si="22"/>
        <v>L</v>
      </c>
      <c r="E254" s="1">
        <f t="shared" ca="1" si="23"/>
        <v>145</v>
      </c>
      <c r="F254" s="5">
        <f t="shared" ca="1" si="24"/>
        <v>158.35626370211767</v>
      </c>
      <c r="G254" s="18">
        <f t="shared" ca="1" si="25"/>
        <v>-1.0294478790970547</v>
      </c>
      <c r="H254" s="5"/>
      <c r="J254" s="32">
        <v>55.25</v>
      </c>
      <c r="K254" s="32">
        <v>117451.5</v>
      </c>
    </row>
    <row r="255" spans="1:11">
      <c r="A255" s="34">
        <f t="shared" ca="1" si="21"/>
        <v>0.71604696487979069</v>
      </c>
      <c r="B255" s="22">
        <f t="shared" ca="1" si="26"/>
        <v>155.15880781897869</v>
      </c>
      <c r="C255" s="24">
        <f t="shared" ca="1" si="27"/>
        <v>-1.5672606850401962</v>
      </c>
      <c r="D255" s="9" t="str">
        <f t="shared" ca="1" si="22"/>
        <v>L</v>
      </c>
      <c r="E255" s="1">
        <f t="shared" ca="1" si="23"/>
        <v>145</v>
      </c>
      <c r="F255" s="5">
        <f t="shared" ca="1" si="24"/>
        <v>158.35626370211767</v>
      </c>
      <c r="G255" s="18">
        <f t="shared" ca="1" si="25"/>
        <v>-2.0191534003060889</v>
      </c>
      <c r="H255" s="5"/>
      <c r="J255" s="33">
        <v>-990</v>
      </c>
      <c r="K255" s="33">
        <v>116461.5</v>
      </c>
    </row>
    <row r="256" spans="1:11">
      <c r="A256" s="34">
        <f t="shared" ca="1" si="21"/>
        <v>0.72584640021124347</v>
      </c>
      <c r="B256" s="22">
        <f t="shared" ca="1" si="26"/>
        <v>153.60721974078891</v>
      </c>
      <c r="C256" s="24">
        <f t="shared" ca="1" si="27"/>
        <v>-1.5515880781897806</v>
      </c>
      <c r="D256" s="9" t="str">
        <f t="shared" ca="1" si="22"/>
        <v>L</v>
      </c>
      <c r="E256" s="1">
        <f t="shared" ca="1" si="23"/>
        <v>145</v>
      </c>
      <c r="F256" s="5">
        <f t="shared" ca="1" si="24"/>
        <v>158.35626370211767</v>
      </c>
      <c r="G256" s="18">
        <f t="shared" ca="1" si="25"/>
        <v>-2.998961866303024</v>
      </c>
      <c r="H256" s="5"/>
      <c r="J256" s="32">
        <v>426.25</v>
      </c>
      <c r="K256" s="32">
        <v>116887.75</v>
      </c>
    </row>
    <row r="257" spans="1:11">
      <c r="A257" s="34">
        <f t="shared" ca="1" si="21"/>
        <v>0.19438783912606539</v>
      </c>
      <c r="B257" s="22">
        <f t="shared" ca="1" si="26"/>
        <v>155.11265531581208</v>
      </c>
      <c r="C257" s="24">
        <f t="shared" ca="1" si="27"/>
        <v>1.5054355750231707</v>
      </c>
      <c r="D257" s="9" t="str">
        <f t="shared" ca="1" si="22"/>
        <v>W</v>
      </c>
      <c r="E257" s="1">
        <f t="shared" ca="1" si="23"/>
        <v>146</v>
      </c>
      <c r="F257" s="5">
        <f t="shared" ca="1" si="24"/>
        <v>158.35626370211767</v>
      </c>
      <c r="G257" s="18">
        <f t="shared" ca="1" si="25"/>
        <v>-2.0482981288363269</v>
      </c>
      <c r="H257" s="5"/>
      <c r="J257" s="33">
        <v>992</v>
      </c>
      <c r="K257" s="33">
        <v>117879.75</v>
      </c>
    </row>
    <row r="258" spans="1:11">
      <c r="A258" s="34">
        <f t="shared" ca="1" si="21"/>
        <v>0.99529442264458301</v>
      </c>
      <c r="B258" s="22">
        <f t="shared" ca="1" si="26"/>
        <v>153.56152876265395</v>
      </c>
      <c r="C258" s="24">
        <f t="shared" ca="1" si="27"/>
        <v>-1.5511265531581273</v>
      </c>
      <c r="D258" s="9" t="str">
        <f t="shared" ca="1" si="22"/>
        <v>L</v>
      </c>
      <c r="E258" s="1">
        <f t="shared" ca="1" si="23"/>
        <v>146</v>
      </c>
      <c r="F258" s="5">
        <f t="shared" ca="1" si="24"/>
        <v>158.35626370211767</v>
      </c>
      <c r="G258" s="18">
        <f t="shared" ca="1" si="25"/>
        <v>-3.0278151475479675</v>
      </c>
      <c r="H258" s="5"/>
      <c r="J258" s="33">
        <v>95</v>
      </c>
      <c r="K258" s="33">
        <v>117974.75</v>
      </c>
    </row>
    <row r="259" spans="1:11">
      <c r="A259" s="34">
        <f t="shared" ca="1" si="21"/>
        <v>0.18149881062030393</v>
      </c>
      <c r="B259" s="22">
        <f t="shared" ca="1" si="26"/>
        <v>155.06651654086096</v>
      </c>
      <c r="C259" s="24">
        <f t="shared" ca="1" si="27"/>
        <v>1.5049877782070098</v>
      </c>
      <c r="D259" s="9" t="str">
        <f t="shared" ca="1" si="22"/>
        <v>W</v>
      </c>
      <c r="E259" s="1">
        <f t="shared" ca="1" si="23"/>
        <v>147</v>
      </c>
      <c r="F259" s="5">
        <f t="shared" ca="1" si="24"/>
        <v>158.35626370211767</v>
      </c>
      <c r="G259" s="18">
        <f t="shared" ca="1" si="25"/>
        <v>-2.0774341881701774</v>
      </c>
      <c r="H259" s="5"/>
      <c r="J259" s="33">
        <v>47.5</v>
      </c>
      <c r="K259" s="33">
        <v>118022.25</v>
      </c>
    </row>
    <row r="260" spans="1:11">
      <c r="A260" s="34">
        <f t="shared" ca="1" si="21"/>
        <v>0.78892000822969877</v>
      </c>
      <c r="B260" s="22">
        <f t="shared" ca="1" si="26"/>
        <v>153.51585137545234</v>
      </c>
      <c r="C260" s="24">
        <f t="shared" ca="1" si="27"/>
        <v>-1.550665165408617</v>
      </c>
      <c r="D260" s="9" t="str">
        <f t="shared" ca="1" si="22"/>
        <v>L</v>
      </c>
      <c r="E260" s="1">
        <f t="shared" ca="1" si="23"/>
        <v>147</v>
      </c>
      <c r="F260" s="5">
        <f t="shared" ca="1" si="24"/>
        <v>158.35626370211767</v>
      </c>
      <c r="G260" s="18">
        <f t="shared" ca="1" si="25"/>
        <v>-3.05665984628848</v>
      </c>
      <c r="H260" s="5"/>
      <c r="J260" s="33">
        <v>-1001</v>
      </c>
      <c r="K260" s="33">
        <v>117021.25</v>
      </c>
    </row>
    <row r="261" spans="1:11">
      <c r="A261" s="34">
        <f t="shared" ca="1" si="21"/>
        <v>2.3627831383496556E-2</v>
      </c>
      <c r="B261" s="22">
        <f t="shared" ca="1" si="26"/>
        <v>155.02039149004182</v>
      </c>
      <c r="C261" s="24">
        <f t="shared" ca="1" si="27"/>
        <v>1.5045401145894743</v>
      </c>
      <c r="D261" s="9" t="str">
        <f t="shared" ca="1" si="22"/>
        <v>W</v>
      </c>
      <c r="E261" s="1">
        <f t="shared" ca="1" si="23"/>
        <v>148</v>
      </c>
      <c r="F261" s="5">
        <f t="shared" ca="1" si="24"/>
        <v>158.35626370211767</v>
      </c>
      <c r="G261" s="18">
        <f t="shared" ca="1" si="25"/>
        <v>-2.1065615808863303</v>
      </c>
      <c r="H261" s="5"/>
      <c r="J261" s="33">
        <v>50</v>
      </c>
      <c r="K261" s="33">
        <v>117071.25</v>
      </c>
    </row>
    <row r="262" spans="1:11">
      <c r="A262" s="34">
        <f t="shared" ca="1" si="21"/>
        <v>0.35104677021272312</v>
      </c>
      <c r="B262" s="22">
        <f t="shared" ca="1" si="26"/>
        <v>156.53967692855795</v>
      </c>
      <c r="C262" s="24">
        <f t="shared" ca="1" si="27"/>
        <v>1.5192854385161354</v>
      </c>
      <c r="D262" s="9" t="str">
        <f t="shared" ca="1" si="22"/>
        <v>W</v>
      </c>
      <c r="E262" s="1">
        <f t="shared" ca="1" si="23"/>
        <v>149</v>
      </c>
      <c r="F262" s="5">
        <f t="shared" ca="1" si="24"/>
        <v>158.35626370211767</v>
      </c>
      <c r="G262" s="18">
        <f t="shared" ca="1" si="25"/>
        <v>-1.1471518278411033</v>
      </c>
      <c r="H262" s="5"/>
      <c r="J262" s="33">
        <v>138.25</v>
      </c>
      <c r="K262" s="33">
        <v>117209.5</v>
      </c>
    </row>
    <row r="263" spans="1:11">
      <c r="A263" s="34">
        <f t="shared" ca="1" si="21"/>
        <v>0.84115267104295288</v>
      </c>
      <c r="B263" s="22">
        <f t="shared" ca="1" si="26"/>
        <v>154.97428015927238</v>
      </c>
      <c r="C263" s="24">
        <f t="shared" ca="1" si="27"/>
        <v>-1.5653967692855701</v>
      </c>
      <c r="D263" s="9" t="str">
        <f t="shared" ca="1" si="22"/>
        <v>L</v>
      </c>
      <c r="E263" s="1">
        <f t="shared" ca="1" si="23"/>
        <v>149</v>
      </c>
      <c r="F263" s="5">
        <f t="shared" ca="1" si="24"/>
        <v>158.35626370211767</v>
      </c>
      <c r="G263" s="18">
        <f t="shared" ca="1" si="25"/>
        <v>-2.135680309562686</v>
      </c>
      <c r="H263" s="5"/>
      <c r="J263" s="33">
        <v>-768</v>
      </c>
      <c r="K263" s="33">
        <v>116441.5</v>
      </c>
    </row>
    <row r="264" spans="1:11">
      <c r="A264" s="34">
        <f t="shared" ca="1" si="21"/>
        <v>5.4449998057970461E-2</v>
      </c>
      <c r="B264" s="22">
        <f t="shared" ca="1" si="26"/>
        <v>156.4931136812844</v>
      </c>
      <c r="C264" s="24">
        <f t="shared" ca="1" si="27"/>
        <v>1.5188335220120166</v>
      </c>
      <c r="D264" s="9" t="str">
        <f t="shared" ca="1" si="22"/>
        <v>W</v>
      </c>
      <c r="E264" s="1">
        <f t="shared" ca="1" si="23"/>
        <v>150</v>
      </c>
      <c r="F264" s="5">
        <f t="shared" ca="1" si="24"/>
        <v>158.35626370211767</v>
      </c>
      <c r="G264" s="18">
        <f t="shared" ca="1" si="25"/>
        <v>-1.1765559361377873</v>
      </c>
      <c r="H264" s="5"/>
      <c r="J264" s="33">
        <v>-1003</v>
      </c>
      <c r="K264" s="33">
        <v>115438.5</v>
      </c>
    </row>
    <row r="265" spans="1:11">
      <c r="A265" s="34">
        <f t="shared" ca="1" si="21"/>
        <v>0.31146244007125934</v>
      </c>
      <c r="B265" s="22">
        <f t="shared" ca="1" si="26"/>
        <v>158.02683261050862</v>
      </c>
      <c r="C265" s="24">
        <f t="shared" ca="1" si="27"/>
        <v>1.5337189292242215</v>
      </c>
      <c r="D265" s="9" t="str">
        <f t="shared" ca="1" si="22"/>
        <v>W</v>
      </c>
      <c r="E265" s="1">
        <f t="shared" ca="1" si="23"/>
        <v>151</v>
      </c>
      <c r="F265" s="5">
        <f t="shared" ca="1" si="24"/>
        <v>158.35626370211767</v>
      </c>
      <c r="G265" s="18">
        <f t="shared" ca="1" si="25"/>
        <v>-0.20803161422698241</v>
      </c>
      <c r="H265" s="5"/>
      <c r="J265" s="32">
        <v>-702</v>
      </c>
      <c r="K265" s="32">
        <v>114736.5</v>
      </c>
    </row>
    <row r="266" spans="1:11">
      <c r="A266" s="34">
        <f t="shared" ca="1" si="21"/>
        <v>0.47147111600988278</v>
      </c>
      <c r="B266" s="22">
        <f t="shared" ca="1" si="26"/>
        <v>159.57558283215539</v>
      </c>
      <c r="C266" s="24">
        <f t="shared" ca="1" si="27"/>
        <v>1.5487502216467703</v>
      </c>
      <c r="D266" s="9" t="str">
        <f t="shared" ca="1" si="22"/>
        <v>W</v>
      </c>
      <c r="E266" s="1">
        <f t="shared" ca="1" si="23"/>
        <v>152</v>
      </c>
      <c r="F266" s="5">
        <f t="shared" ca="1" si="24"/>
        <v>159.57558283215539</v>
      </c>
      <c r="G266" s="18">
        <f t="shared" ca="1" si="25"/>
        <v>0</v>
      </c>
      <c r="H266" s="5"/>
      <c r="J266" s="32">
        <v>438.75</v>
      </c>
      <c r="K266" s="32">
        <v>115175.25</v>
      </c>
    </row>
    <row r="267" spans="1:11">
      <c r="A267" s="34">
        <f t="shared" ca="1" si="21"/>
        <v>0.8232885671777872</v>
      </c>
      <c r="B267" s="22">
        <f t="shared" ca="1" si="26"/>
        <v>157.97982700383383</v>
      </c>
      <c r="C267" s="24">
        <f t="shared" ca="1" si="27"/>
        <v>-1.5957558283215576</v>
      </c>
      <c r="D267" s="9" t="str">
        <f t="shared" ca="1" si="22"/>
        <v>L</v>
      </c>
      <c r="E267" s="1">
        <f t="shared" ca="1" si="23"/>
        <v>152</v>
      </c>
      <c r="F267" s="5">
        <f t="shared" ca="1" si="24"/>
        <v>159.57558283215539</v>
      </c>
      <c r="G267" s="18">
        <f t="shared" ca="1" si="25"/>
        <v>-1.0000000000000022</v>
      </c>
      <c r="H267" s="5"/>
      <c r="J267" s="33">
        <v>-890</v>
      </c>
      <c r="K267" s="33">
        <v>114285.25</v>
      </c>
    </row>
    <row r="268" spans="1:11">
      <c r="A268" s="34">
        <f t="shared" ca="1" si="21"/>
        <v>0.46416589094588079</v>
      </c>
      <c r="B268" s="22">
        <f t="shared" ca="1" si="26"/>
        <v>159.52811654457881</v>
      </c>
      <c r="C268" s="24">
        <f t="shared" ca="1" si="27"/>
        <v>1.5482895407449746</v>
      </c>
      <c r="D268" s="9" t="str">
        <f t="shared" ca="1" si="22"/>
        <v>W</v>
      </c>
      <c r="E268" s="1">
        <f t="shared" ca="1" si="23"/>
        <v>153</v>
      </c>
      <c r="F268" s="5">
        <f t="shared" ca="1" si="24"/>
        <v>159.57558283215539</v>
      </c>
      <c r="G268" s="18">
        <f t="shared" ca="1" si="25"/>
        <v>-2.9745332421257039E-2</v>
      </c>
      <c r="H268" s="5"/>
      <c r="J268" s="33">
        <v>2879.5</v>
      </c>
      <c r="K268" s="33">
        <v>117164.75</v>
      </c>
    </row>
    <row r="269" spans="1:11">
      <c r="A269" s="34">
        <f t="shared" ca="1" si="21"/>
        <v>0.61210928779427309</v>
      </c>
      <c r="B269" s="22">
        <f t="shared" ca="1" si="26"/>
        <v>157.93283537913302</v>
      </c>
      <c r="C269" s="24">
        <f t="shared" ca="1" si="27"/>
        <v>-1.5952811654457832</v>
      </c>
      <c r="D269" s="9" t="str">
        <f t="shared" ca="1" si="22"/>
        <v>L</v>
      </c>
      <c r="E269" s="1">
        <f t="shared" ca="1" si="23"/>
        <v>153</v>
      </c>
      <c r="F269" s="5">
        <f t="shared" ca="1" si="24"/>
        <v>159.57558283215539</v>
      </c>
      <c r="G269" s="18">
        <f t="shared" ca="1" si="25"/>
        <v>-1.0294478790970416</v>
      </c>
      <c r="H269" s="5"/>
      <c r="J269" s="32">
        <v>131</v>
      </c>
      <c r="K269" s="32">
        <v>117295.75</v>
      </c>
    </row>
    <row r="270" spans="1:11">
      <c r="A270" s="34">
        <f t="shared" ca="1" si="21"/>
        <v>0.47276898969535908</v>
      </c>
      <c r="B270" s="22">
        <f t="shared" ca="1" si="26"/>
        <v>159.48066437600727</v>
      </c>
      <c r="C270" s="24">
        <f t="shared" ca="1" si="27"/>
        <v>1.5478289968742445</v>
      </c>
      <c r="D270" s="9" t="str">
        <f t="shared" ca="1" si="22"/>
        <v>W</v>
      </c>
      <c r="E270" s="1">
        <f t="shared" ca="1" si="23"/>
        <v>154</v>
      </c>
      <c r="F270" s="5">
        <f t="shared" ca="1" si="24"/>
        <v>159.57558283215539</v>
      </c>
      <c r="G270" s="18">
        <f t="shared" ca="1" si="25"/>
        <v>-5.9481816994495208E-2</v>
      </c>
      <c r="H270" s="5"/>
      <c r="J270" s="32">
        <v>23.75</v>
      </c>
      <c r="K270" s="32">
        <v>117319.5</v>
      </c>
    </row>
    <row r="271" spans="1:11">
      <c r="A271" s="34">
        <f t="shared" ref="A271:A313" ca="1" si="28">RAND()</f>
        <v>0.70637539944045291</v>
      </c>
      <c r="B271" s="22">
        <f t="shared" ca="1" si="26"/>
        <v>157.88585773224719</v>
      </c>
      <c r="C271" s="24">
        <f t="shared" ca="1" si="27"/>
        <v>-1.5948066437600801</v>
      </c>
      <c r="D271" s="9" t="str">
        <f t="shared" ref="D271:D313" ca="1" si="29">IF(A271&lt;$B$3,"W","L")</f>
        <v>L</v>
      </c>
      <c r="E271" s="1">
        <f t="shared" ref="E271:E313" ca="1" si="30">IF(A271&lt;$B$3,E270+1,E270)</f>
        <v>154</v>
      </c>
      <c r="F271" s="5">
        <f t="shared" ref="F271:F313" ca="1" si="31">IF(B271&gt;F270,B271,F270)</f>
        <v>159.57558283215539</v>
      </c>
      <c r="G271" s="18">
        <f t="shared" ref="G271:G313" ca="1" si="32">IF(B271&lt;F271,(B271-F271)/F271*100,0)</f>
        <v>-1.0588869988245548</v>
      </c>
      <c r="H271" s="5"/>
      <c r="J271" s="32">
        <v>380</v>
      </c>
      <c r="K271" s="32">
        <v>117699.5</v>
      </c>
    </row>
    <row r="272" spans="1:11">
      <c r="A272" s="34">
        <f t="shared" ca="1" si="28"/>
        <v>0.33142046783009871</v>
      </c>
      <c r="B272" s="22">
        <f t="shared" ref="B272:B313" ca="1" si="33">IF(A272&lt;$B$3,(1+$B$2*$B$4)*B271-$B$5,(1-$B$2)*B271-$B$5)</f>
        <v>159.43322632224098</v>
      </c>
      <c r="C272" s="24">
        <f t="shared" ref="C272:C313" ca="1" si="34">B272-B271</f>
        <v>1.5473685899937948</v>
      </c>
      <c r="D272" s="9" t="str">
        <f t="shared" ca="1" si="29"/>
        <v>W</v>
      </c>
      <c r="E272" s="1">
        <f t="shared" ca="1" si="30"/>
        <v>155</v>
      </c>
      <c r="F272" s="5">
        <f t="shared" ca="1" si="31"/>
        <v>159.57558283215539</v>
      </c>
      <c r="G272" s="18">
        <f t="shared" ca="1" si="32"/>
        <v>-8.9209456351564964E-2</v>
      </c>
      <c r="H272" s="5"/>
      <c r="J272" s="32">
        <v>76</v>
      </c>
      <c r="K272" s="32">
        <v>117775.5</v>
      </c>
    </row>
    <row r="273" spans="1:11">
      <c r="A273" s="34">
        <f t="shared" ca="1" si="28"/>
        <v>0.70765354441261152</v>
      </c>
      <c r="B273" s="22">
        <f t="shared" ca="1" si="33"/>
        <v>157.83889405901857</v>
      </c>
      <c r="C273" s="24">
        <f t="shared" ca="1" si="34"/>
        <v>-1.5943322632224124</v>
      </c>
      <c r="D273" s="9" t="str">
        <f t="shared" ca="1" si="29"/>
        <v>L</v>
      </c>
      <c r="E273" s="1">
        <f t="shared" ca="1" si="30"/>
        <v>155</v>
      </c>
      <c r="F273" s="5">
        <f t="shared" ca="1" si="31"/>
        <v>159.57558283215539</v>
      </c>
      <c r="G273" s="18">
        <f t="shared" ca="1" si="32"/>
        <v>-1.0883173617880511</v>
      </c>
      <c r="H273" s="5"/>
      <c r="J273" s="32">
        <v>47.5</v>
      </c>
      <c r="K273" s="32">
        <v>117823</v>
      </c>
    </row>
    <row r="274" spans="1:11">
      <c r="A274" s="34">
        <f t="shared" ca="1" si="28"/>
        <v>0.82011752543575867</v>
      </c>
      <c r="B274" s="22">
        <f t="shared" ca="1" si="33"/>
        <v>156.2605051184284</v>
      </c>
      <c r="C274" s="24">
        <f t="shared" ca="1" si="34"/>
        <v>-1.5783889405901732</v>
      </c>
      <c r="D274" s="9" t="str">
        <f t="shared" ca="1" si="29"/>
        <v>L</v>
      </c>
      <c r="E274" s="1">
        <f t="shared" ca="1" si="30"/>
        <v>155</v>
      </c>
      <c r="F274" s="5">
        <f t="shared" ca="1" si="31"/>
        <v>159.57558283215539</v>
      </c>
      <c r="G274" s="18">
        <f t="shared" ca="1" si="32"/>
        <v>-2.0774341881701628</v>
      </c>
      <c r="H274" s="5"/>
      <c r="J274" s="32">
        <v>47.5</v>
      </c>
      <c r="K274" s="32">
        <v>117870.5</v>
      </c>
    </row>
    <row r="275" spans="1:11">
      <c r="A275" s="34">
        <f t="shared" ca="1" si="28"/>
        <v>0.98860943538111434</v>
      </c>
      <c r="B275" s="22">
        <f t="shared" ca="1" si="33"/>
        <v>154.69790006724412</v>
      </c>
      <c r="C275" s="24">
        <f t="shared" ca="1" si="34"/>
        <v>-1.5626050511842777</v>
      </c>
      <c r="D275" s="9" t="str">
        <f t="shared" ca="1" si="29"/>
        <v>L</v>
      </c>
      <c r="E275" s="1">
        <f t="shared" ca="1" si="30"/>
        <v>155</v>
      </c>
      <c r="F275" s="5">
        <f t="shared" ca="1" si="31"/>
        <v>159.57558283215539</v>
      </c>
      <c r="G275" s="18">
        <f t="shared" ca="1" si="32"/>
        <v>-3.0566598462884573</v>
      </c>
      <c r="H275" s="5"/>
      <c r="J275" s="33">
        <v>-326.25</v>
      </c>
      <c r="K275" s="33">
        <v>117544.25</v>
      </c>
    </row>
    <row r="276" spans="1:11">
      <c r="A276" s="34">
        <f t="shared" ca="1" si="28"/>
        <v>0.43101114422859133</v>
      </c>
      <c r="B276" s="22">
        <f t="shared" ca="1" si="33"/>
        <v>156.21402491173779</v>
      </c>
      <c r="C276" s="24">
        <f t="shared" ca="1" si="34"/>
        <v>1.5161248444936746</v>
      </c>
      <c r="D276" s="9" t="str">
        <f t="shared" ca="1" si="29"/>
        <v>W</v>
      </c>
      <c r="E276" s="1">
        <f t="shared" ca="1" si="30"/>
        <v>156</v>
      </c>
      <c r="F276" s="5">
        <f t="shared" ca="1" si="31"/>
        <v>159.57558283215539</v>
      </c>
      <c r="G276" s="18">
        <f t="shared" ca="1" si="32"/>
        <v>-2.1065615808863103</v>
      </c>
      <c r="H276" s="5"/>
      <c r="J276" s="32">
        <v>3448.5</v>
      </c>
      <c r="K276" s="32">
        <v>120992.75</v>
      </c>
    </row>
    <row r="277" spans="1:11">
      <c r="A277" s="34">
        <f t="shared" ca="1" si="28"/>
        <v>0.46295149427746063</v>
      </c>
      <c r="B277" s="22">
        <f t="shared" ca="1" si="33"/>
        <v>157.74500861690825</v>
      </c>
      <c r="C277" s="24">
        <f t="shared" ca="1" si="34"/>
        <v>1.5309837051704562</v>
      </c>
      <c r="D277" s="9" t="str">
        <f t="shared" ca="1" si="29"/>
        <v>W</v>
      </c>
      <c r="E277" s="1">
        <f t="shared" ca="1" si="30"/>
        <v>157</v>
      </c>
      <c r="F277" s="5">
        <f t="shared" ca="1" si="31"/>
        <v>159.57558283215539</v>
      </c>
      <c r="G277" s="18">
        <f t="shared" ca="1" si="32"/>
        <v>-1.1471518278410877</v>
      </c>
      <c r="H277" s="5"/>
      <c r="J277" s="33">
        <v>80.75</v>
      </c>
      <c r="K277" s="33">
        <v>121073.5</v>
      </c>
    </row>
    <row r="278" spans="1:11">
      <c r="A278" s="34">
        <f t="shared" ca="1" si="28"/>
        <v>0.68422670862434321</v>
      </c>
      <c r="B278" s="22">
        <f t="shared" ca="1" si="33"/>
        <v>156.16755853073917</v>
      </c>
      <c r="C278" s="24">
        <f t="shared" ca="1" si="34"/>
        <v>-1.5774500861690797</v>
      </c>
      <c r="D278" s="9" t="str">
        <f t="shared" ca="1" si="29"/>
        <v>L</v>
      </c>
      <c r="E278" s="1">
        <f t="shared" ca="1" si="30"/>
        <v>157</v>
      </c>
      <c r="F278" s="5">
        <f t="shared" ca="1" si="31"/>
        <v>159.57558283215539</v>
      </c>
      <c r="G278" s="18">
        <f t="shared" ca="1" si="32"/>
        <v>-2.1356803095626749</v>
      </c>
      <c r="H278" s="5"/>
      <c r="J278" s="32">
        <v>-432</v>
      </c>
      <c r="K278" s="32">
        <v>120641.5</v>
      </c>
    </row>
    <row r="279" spans="1:11">
      <c r="A279" s="34">
        <f t="shared" ca="1" si="28"/>
        <v>0.60824136886762847</v>
      </c>
      <c r="B279" s="22">
        <f t="shared" ca="1" si="33"/>
        <v>154.60588294543177</v>
      </c>
      <c r="C279" s="24">
        <f t="shared" ca="1" si="34"/>
        <v>-1.5616755853073983</v>
      </c>
      <c r="D279" s="9" t="str">
        <f t="shared" ca="1" si="29"/>
        <v>L</v>
      </c>
      <c r="E279" s="1">
        <f t="shared" ca="1" si="30"/>
        <v>157</v>
      </c>
      <c r="F279" s="5">
        <f t="shared" ca="1" si="31"/>
        <v>159.57558283215539</v>
      </c>
      <c r="G279" s="18">
        <f t="shared" ca="1" si="32"/>
        <v>-3.1143235064670525</v>
      </c>
      <c r="H279" s="5"/>
      <c r="J279" s="32">
        <v>3809</v>
      </c>
      <c r="K279" s="32">
        <v>124450.5</v>
      </c>
    </row>
    <row r="280" spans="1:11">
      <c r="A280" s="34">
        <f t="shared" ca="1" si="28"/>
        <v>0.3443909699691865</v>
      </c>
      <c r="B280" s="22">
        <f t="shared" ca="1" si="33"/>
        <v>156.12110597132005</v>
      </c>
      <c r="C280" s="24">
        <f t="shared" ca="1" si="34"/>
        <v>1.5152230258882753</v>
      </c>
      <c r="D280" s="9" t="str">
        <f t="shared" ca="1" si="29"/>
        <v>W</v>
      </c>
      <c r="E280" s="1">
        <f t="shared" ca="1" si="30"/>
        <v>158</v>
      </c>
      <c r="F280" s="5">
        <f t="shared" ca="1" si="31"/>
        <v>159.57558283215539</v>
      </c>
      <c r="G280" s="18">
        <f t="shared" ca="1" si="32"/>
        <v>-2.1647903767763932</v>
      </c>
      <c r="H280" s="5"/>
      <c r="J280" s="32">
        <v>-648</v>
      </c>
      <c r="K280" s="32">
        <v>123802.5</v>
      </c>
    </row>
    <row r="281" spans="1:11">
      <c r="A281" s="34">
        <f t="shared" ca="1" si="28"/>
        <v>0.11632361916644807</v>
      </c>
      <c r="B281" s="22">
        <f t="shared" ca="1" si="33"/>
        <v>157.65117901956478</v>
      </c>
      <c r="C281" s="24">
        <f t="shared" ca="1" si="34"/>
        <v>1.5300730482447307</v>
      </c>
      <c r="D281" s="9" t="str">
        <f t="shared" ca="1" si="29"/>
        <v>W</v>
      </c>
      <c r="E281" s="1">
        <f t="shared" ca="1" si="30"/>
        <v>159</v>
      </c>
      <c r="F281" s="5">
        <f t="shared" ca="1" si="31"/>
        <v>159.57558283215539</v>
      </c>
      <c r="G281" s="18">
        <f t="shared" ca="1" si="32"/>
        <v>-1.2059512980847049</v>
      </c>
      <c r="H281" s="5"/>
      <c r="J281" s="33">
        <v>-663</v>
      </c>
      <c r="K281" s="33">
        <v>123139.5</v>
      </c>
    </row>
    <row r="282" spans="1:11">
      <c r="A282" s="34">
        <f t="shared" ca="1" si="28"/>
        <v>0.85697651280203946</v>
      </c>
      <c r="B282" s="22">
        <f t="shared" ca="1" si="33"/>
        <v>156.07466722936914</v>
      </c>
      <c r="C282" s="24">
        <f t="shared" ca="1" si="34"/>
        <v>-1.5765117901956387</v>
      </c>
      <c r="D282" s="9" t="str">
        <f t="shared" ca="1" si="29"/>
        <v>L</v>
      </c>
      <c r="E282" s="1">
        <f t="shared" ca="1" si="30"/>
        <v>159</v>
      </c>
      <c r="F282" s="5">
        <f t="shared" ca="1" si="31"/>
        <v>159.57558283215539</v>
      </c>
      <c r="G282" s="18">
        <f t="shared" ca="1" si="32"/>
        <v>-2.1938917851038524</v>
      </c>
      <c r="H282" s="5"/>
      <c r="J282" s="33">
        <v>-1026</v>
      </c>
      <c r="K282" s="33">
        <v>122113.5</v>
      </c>
    </row>
    <row r="283" spans="1:11">
      <c r="A283" s="34">
        <f t="shared" ca="1" si="28"/>
        <v>0.39501488233963</v>
      </c>
      <c r="B283" s="22">
        <f t="shared" ca="1" si="33"/>
        <v>157.60428515229938</v>
      </c>
      <c r="C283" s="24">
        <f t="shared" ca="1" si="34"/>
        <v>1.5296179229302425</v>
      </c>
      <c r="D283" s="9" t="str">
        <f t="shared" ca="1" si="29"/>
        <v>W</v>
      </c>
      <c r="E283" s="1">
        <f t="shared" ca="1" si="30"/>
        <v>160</v>
      </c>
      <c r="F283" s="5">
        <f t="shared" ca="1" si="31"/>
        <v>159.57558283215539</v>
      </c>
      <c r="G283" s="18">
        <f t="shared" ca="1" si="32"/>
        <v>-1.2353379162835056</v>
      </c>
      <c r="H283" s="5"/>
      <c r="J283" s="32">
        <v>1498.25</v>
      </c>
      <c r="K283" s="32">
        <v>123611.75</v>
      </c>
    </row>
    <row r="284" spans="1:11">
      <c r="A284" s="34">
        <f t="shared" ca="1" si="28"/>
        <v>0.7506905032491642</v>
      </c>
      <c r="B284" s="22">
        <f t="shared" ca="1" si="33"/>
        <v>156.02824230077638</v>
      </c>
      <c r="C284" s="24">
        <f t="shared" ca="1" si="34"/>
        <v>-1.5760428515229989</v>
      </c>
      <c r="D284" s="9" t="str">
        <f t="shared" ca="1" si="29"/>
        <v>L</v>
      </c>
      <c r="E284" s="1">
        <f t="shared" ca="1" si="30"/>
        <v>160</v>
      </c>
      <c r="F284" s="5">
        <f t="shared" ca="1" si="31"/>
        <v>159.57558283215539</v>
      </c>
      <c r="G284" s="18">
        <f t="shared" ca="1" si="32"/>
        <v>-2.2229845371206736</v>
      </c>
      <c r="H284" s="5"/>
      <c r="J284" s="33">
        <v>29.75</v>
      </c>
      <c r="K284" s="33">
        <v>123641.5</v>
      </c>
    </row>
    <row r="285" spans="1:11">
      <c r="A285" s="34">
        <f t="shared" ca="1" si="28"/>
        <v>0.17550074228181356</v>
      </c>
      <c r="B285" s="22">
        <f t="shared" ca="1" si="33"/>
        <v>157.55740523377068</v>
      </c>
      <c r="C285" s="24">
        <f t="shared" ca="1" si="34"/>
        <v>1.5291629329942964</v>
      </c>
      <c r="D285" s="9" t="str">
        <f t="shared" ca="1" si="29"/>
        <v>W</v>
      </c>
      <c r="E285" s="1">
        <f t="shared" ca="1" si="30"/>
        <v>161</v>
      </c>
      <c r="F285" s="5">
        <f t="shared" ca="1" si="31"/>
        <v>159.57558283215539</v>
      </c>
      <c r="G285" s="18">
        <f t="shared" ca="1" si="32"/>
        <v>-1.2647157933350415</v>
      </c>
      <c r="H285" s="5"/>
      <c r="J285" s="32">
        <v>-584</v>
      </c>
      <c r="K285" s="32">
        <v>123057.5</v>
      </c>
    </row>
    <row r="286" spans="1:11">
      <c r="A286" s="34">
        <f t="shared" ca="1" si="28"/>
        <v>0.41424448021484706</v>
      </c>
      <c r="B286" s="22">
        <f t="shared" ca="1" si="33"/>
        <v>159.10155480790868</v>
      </c>
      <c r="C286" s="24">
        <f t="shared" ca="1" si="34"/>
        <v>1.5441495741380038</v>
      </c>
      <c r="D286" s="9" t="str">
        <f t="shared" ca="1" si="29"/>
        <v>W</v>
      </c>
      <c r="E286" s="1">
        <f t="shared" ca="1" si="30"/>
        <v>162</v>
      </c>
      <c r="F286" s="5">
        <f t="shared" ca="1" si="31"/>
        <v>159.57558283215539</v>
      </c>
      <c r="G286" s="18">
        <f t="shared" ca="1" si="32"/>
        <v>-0.29705548670644566</v>
      </c>
      <c r="H286" s="5"/>
      <c r="J286" s="33">
        <v>-897</v>
      </c>
      <c r="K286" s="33">
        <v>122160.5</v>
      </c>
    </row>
    <row r="287" spans="1:11">
      <c r="A287" s="34">
        <f t="shared" ca="1" si="28"/>
        <v>0.40449359229960713</v>
      </c>
      <c r="B287" s="22">
        <f t="shared" ca="1" si="33"/>
        <v>160.66083790054918</v>
      </c>
      <c r="C287" s="24">
        <f t="shared" ca="1" si="34"/>
        <v>1.5592830926404986</v>
      </c>
      <c r="D287" s="9" t="str">
        <f t="shared" ca="1" si="29"/>
        <v>W</v>
      </c>
      <c r="E287" s="1">
        <f t="shared" ca="1" si="30"/>
        <v>163</v>
      </c>
      <c r="F287" s="5">
        <f t="shared" ca="1" si="31"/>
        <v>160.66083790054918</v>
      </c>
      <c r="G287" s="18">
        <f t="shared" ca="1" si="32"/>
        <v>0</v>
      </c>
      <c r="H287" s="5"/>
      <c r="J287" s="32">
        <v>-796.25</v>
      </c>
      <c r="K287" s="32">
        <v>121364.25</v>
      </c>
    </row>
    <row r="288" spans="1:11">
      <c r="A288" s="34">
        <f t="shared" ca="1" si="28"/>
        <v>0.69087925271045347</v>
      </c>
      <c r="B288" s="22">
        <f t="shared" ca="1" si="33"/>
        <v>159.05422952154368</v>
      </c>
      <c r="C288" s="24">
        <f t="shared" ca="1" si="34"/>
        <v>-1.6066083790055075</v>
      </c>
      <c r="D288" s="9" t="str">
        <f t="shared" ca="1" si="29"/>
        <v>L</v>
      </c>
      <c r="E288" s="1">
        <f t="shared" ca="1" si="30"/>
        <v>163</v>
      </c>
      <c r="F288" s="5">
        <f t="shared" ca="1" si="31"/>
        <v>160.66083790054918</v>
      </c>
      <c r="G288" s="18">
        <f t="shared" ca="1" si="32"/>
        <v>-1.0000000000000098</v>
      </c>
      <c r="H288" s="5"/>
      <c r="J288" s="32">
        <v>4907.5</v>
      </c>
      <c r="K288" s="32">
        <v>126271.75</v>
      </c>
    </row>
    <row r="289" spans="1:11">
      <c r="A289" s="34">
        <f t="shared" ca="1" si="28"/>
        <v>0.61700474148744799</v>
      </c>
      <c r="B289" s="22">
        <f t="shared" ca="1" si="33"/>
        <v>157.46368722632823</v>
      </c>
      <c r="C289" s="24">
        <f t="shared" ca="1" si="34"/>
        <v>-1.5905422952154424</v>
      </c>
      <c r="D289" s="9" t="str">
        <f t="shared" ca="1" si="29"/>
        <v>L</v>
      </c>
      <c r="E289" s="1">
        <f t="shared" ca="1" si="30"/>
        <v>163</v>
      </c>
      <c r="F289" s="5">
        <f t="shared" ca="1" si="31"/>
        <v>160.66083790054918</v>
      </c>
      <c r="G289" s="18">
        <f t="shared" ca="1" si="32"/>
        <v>-1.9900000000000133</v>
      </c>
      <c r="H289" s="5"/>
      <c r="J289" s="33">
        <v>-157.5</v>
      </c>
      <c r="K289" s="33">
        <v>126114.25</v>
      </c>
    </row>
    <row r="290" spans="1:11">
      <c r="A290" s="34">
        <f t="shared" ca="1" si="28"/>
        <v>0.52271131587121822</v>
      </c>
      <c r="B290" s="22">
        <f t="shared" ca="1" si="33"/>
        <v>159.00691831224242</v>
      </c>
      <c r="C290" s="24">
        <f t="shared" ca="1" si="34"/>
        <v>1.5432310859141865</v>
      </c>
      <c r="D290" s="9" t="str">
        <f t="shared" ca="1" si="29"/>
        <v>W</v>
      </c>
      <c r="E290" s="1">
        <f t="shared" ca="1" si="30"/>
        <v>164</v>
      </c>
      <c r="F290" s="5">
        <f t="shared" ca="1" si="31"/>
        <v>160.66083790054918</v>
      </c>
      <c r="G290" s="18">
        <f t="shared" ca="1" si="32"/>
        <v>-1.0294478790970565</v>
      </c>
      <c r="H290" s="5"/>
      <c r="J290" s="33">
        <v>-986</v>
      </c>
      <c r="K290" s="33">
        <v>125128.25</v>
      </c>
    </row>
    <row r="291" spans="1:11">
      <c r="A291" s="34">
        <f t="shared" ca="1" si="28"/>
        <v>0.13249007227667775</v>
      </c>
      <c r="B291" s="22">
        <f t="shared" ca="1" si="33"/>
        <v>160.56527391496732</v>
      </c>
      <c r="C291" s="24">
        <f t="shared" ca="1" si="34"/>
        <v>1.5583556027249017</v>
      </c>
      <c r="D291" s="9" t="str">
        <f t="shared" ca="1" si="29"/>
        <v>W</v>
      </c>
      <c r="E291" s="1">
        <f t="shared" ca="1" si="30"/>
        <v>165</v>
      </c>
      <c r="F291" s="5">
        <f t="shared" ca="1" si="31"/>
        <v>160.66083790054918</v>
      </c>
      <c r="G291" s="18">
        <f t="shared" ca="1" si="32"/>
        <v>-5.9481816994516663E-2</v>
      </c>
      <c r="H291" s="5"/>
      <c r="J291" s="33">
        <v>-303.75</v>
      </c>
      <c r="K291" s="33">
        <v>124824.5</v>
      </c>
    </row>
    <row r="292" spans="1:11">
      <c r="A292" s="34">
        <f t="shared" ca="1" si="28"/>
        <v>0.78768376642470073</v>
      </c>
      <c r="B292" s="22">
        <f t="shared" ca="1" si="33"/>
        <v>158.95962117581766</v>
      </c>
      <c r="C292" s="24">
        <f t="shared" ca="1" si="34"/>
        <v>-1.6056527391496616</v>
      </c>
      <c r="D292" s="9" t="str">
        <f t="shared" ca="1" si="29"/>
        <v>L</v>
      </c>
      <c r="E292" s="1">
        <f t="shared" ca="1" si="30"/>
        <v>165</v>
      </c>
      <c r="F292" s="5">
        <f t="shared" ca="1" si="31"/>
        <v>160.66083790054918</v>
      </c>
      <c r="G292" s="18">
        <f t="shared" ca="1" si="32"/>
        <v>-1.0588869988245642</v>
      </c>
      <c r="H292" s="5"/>
      <c r="J292" s="32">
        <v>40</v>
      </c>
      <c r="K292" s="32">
        <v>124864.5</v>
      </c>
    </row>
    <row r="293" spans="1:11">
      <c r="A293" s="34">
        <f t="shared" ca="1" si="28"/>
        <v>0.73818704468496055</v>
      </c>
      <c r="B293" s="22">
        <f t="shared" ca="1" si="33"/>
        <v>157.37002496405947</v>
      </c>
      <c r="C293" s="24">
        <f t="shared" ca="1" si="34"/>
        <v>-1.5895962117581917</v>
      </c>
      <c r="D293" s="9" t="str">
        <f t="shared" ca="1" si="29"/>
        <v>L</v>
      </c>
      <c r="E293" s="1">
        <f t="shared" ca="1" si="30"/>
        <v>165</v>
      </c>
      <c r="F293" s="5">
        <f t="shared" ca="1" si="31"/>
        <v>160.66083790054918</v>
      </c>
      <c r="G293" s="18">
        <f t="shared" ca="1" si="32"/>
        <v>-2.0482981288363278</v>
      </c>
      <c r="H293" s="5"/>
      <c r="J293" s="32">
        <v>-259.5</v>
      </c>
      <c r="K293" s="32">
        <v>124605</v>
      </c>
    </row>
    <row r="294" spans="1:11">
      <c r="A294" s="34">
        <f t="shared" ca="1" si="28"/>
        <v>0.26957322040161924</v>
      </c>
      <c r="B294" s="22">
        <f t="shared" ca="1" si="33"/>
        <v>158.91233810808333</v>
      </c>
      <c r="C294" s="24">
        <f t="shared" ca="1" si="34"/>
        <v>1.5423131440238649</v>
      </c>
      <c r="D294" s="9" t="str">
        <f t="shared" ca="1" si="29"/>
        <v>W</v>
      </c>
      <c r="E294" s="1">
        <f t="shared" ca="1" si="30"/>
        <v>166</v>
      </c>
      <c r="F294" s="5">
        <f t="shared" ca="1" si="31"/>
        <v>160.66083790054918</v>
      </c>
      <c r="G294" s="18">
        <f t="shared" ca="1" si="32"/>
        <v>-1.088317361788061</v>
      </c>
      <c r="H294" s="5"/>
      <c r="J294" s="33">
        <v>-986</v>
      </c>
      <c r="K294" s="33">
        <v>123619</v>
      </c>
    </row>
    <row r="295" spans="1:11">
      <c r="A295" s="34">
        <f t="shared" ca="1" si="28"/>
        <v>0.20585102704553915</v>
      </c>
      <c r="B295" s="22">
        <f t="shared" ca="1" si="33"/>
        <v>160.4697667725805</v>
      </c>
      <c r="C295" s="24">
        <f t="shared" ca="1" si="34"/>
        <v>1.5574286644971664</v>
      </c>
      <c r="D295" s="9" t="str">
        <f t="shared" ca="1" si="29"/>
        <v>W</v>
      </c>
      <c r="E295" s="1">
        <f t="shared" ca="1" si="30"/>
        <v>167</v>
      </c>
      <c r="F295" s="5">
        <f t="shared" ca="1" si="31"/>
        <v>160.66083790054918</v>
      </c>
      <c r="G295" s="18">
        <f t="shared" ca="1" si="32"/>
        <v>-0.11892825312348909</v>
      </c>
      <c r="H295" s="5"/>
      <c r="J295" s="32">
        <v>-543</v>
      </c>
      <c r="K295" s="32">
        <v>123076</v>
      </c>
    </row>
    <row r="296" spans="1:11">
      <c r="A296" s="34">
        <f t="shared" ca="1" si="28"/>
        <v>0.10933926235845881</v>
      </c>
      <c r="B296" s="22">
        <f t="shared" ca="1" si="33"/>
        <v>162.04245909799837</v>
      </c>
      <c r="C296" s="24">
        <f t="shared" ca="1" si="34"/>
        <v>1.5726923254178757</v>
      </c>
      <c r="D296" s="9" t="str">
        <f t="shared" ca="1" si="29"/>
        <v>W</v>
      </c>
      <c r="E296" s="1">
        <f t="shared" ca="1" si="30"/>
        <v>168</v>
      </c>
      <c r="F296" s="5">
        <f t="shared" ca="1" si="31"/>
        <v>162.04245909799837</v>
      </c>
      <c r="G296" s="18">
        <f t="shared" ca="1" si="32"/>
        <v>0</v>
      </c>
      <c r="H296" s="5"/>
      <c r="J296" s="33">
        <v>35</v>
      </c>
      <c r="K296" s="33">
        <v>123111</v>
      </c>
    </row>
    <row r="297" spans="1:11">
      <c r="A297" s="34">
        <f t="shared" ca="1" si="28"/>
        <v>5.049237563342146E-2</v>
      </c>
      <c r="B297" s="22">
        <f t="shared" ca="1" si="33"/>
        <v>163.63056467664254</v>
      </c>
      <c r="C297" s="24">
        <f t="shared" ca="1" si="34"/>
        <v>1.5881055786441607</v>
      </c>
      <c r="D297" s="9" t="str">
        <f t="shared" ca="1" si="29"/>
        <v>W</v>
      </c>
      <c r="E297" s="1">
        <f t="shared" ca="1" si="30"/>
        <v>169</v>
      </c>
      <c r="F297" s="5">
        <f t="shared" ca="1" si="31"/>
        <v>163.63056467664254</v>
      </c>
      <c r="G297" s="18">
        <f t="shared" ca="1" si="32"/>
        <v>0</v>
      </c>
      <c r="H297" s="5"/>
      <c r="J297" s="33">
        <v>76.5</v>
      </c>
      <c r="K297" s="33">
        <v>123187.5</v>
      </c>
    </row>
    <row r="298" spans="1:11">
      <c r="A298" s="34">
        <f t="shared" ca="1" si="28"/>
        <v>0.29463352680647059</v>
      </c>
      <c r="B298" s="22">
        <f t="shared" ca="1" si="33"/>
        <v>165.23423456690574</v>
      </c>
      <c r="C298" s="24">
        <f t="shared" ca="1" si="34"/>
        <v>1.6036698902632054</v>
      </c>
      <c r="D298" s="9" t="str">
        <f t="shared" ca="1" si="29"/>
        <v>W</v>
      </c>
      <c r="E298" s="1">
        <f t="shared" ca="1" si="30"/>
        <v>170</v>
      </c>
      <c r="F298" s="5">
        <f t="shared" ca="1" si="31"/>
        <v>165.23423456690574</v>
      </c>
      <c r="G298" s="18">
        <f t="shared" ca="1" si="32"/>
        <v>0</v>
      </c>
      <c r="H298" s="5"/>
      <c r="J298" s="32">
        <v>-990</v>
      </c>
      <c r="K298" s="32">
        <v>122197.5</v>
      </c>
    </row>
    <row r="299" spans="1:11">
      <c r="A299" s="34">
        <f t="shared" ca="1" si="28"/>
        <v>0.21592033810513289</v>
      </c>
      <c r="B299" s="22">
        <f t="shared" ca="1" si="33"/>
        <v>166.85362130763647</v>
      </c>
      <c r="C299" s="24">
        <f t="shared" ca="1" si="34"/>
        <v>1.6193867407307323</v>
      </c>
      <c r="D299" s="9" t="str">
        <f t="shared" ca="1" si="29"/>
        <v>W</v>
      </c>
      <c r="E299" s="1">
        <f t="shared" ca="1" si="30"/>
        <v>171</v>
      </c>
      <c r="F299" s="5">
        <f t="shared" ca="1" si="31"/>
        <v>166.85362130763647</v>
      </c>
      <c r="G299" s="18">
        <f t="shared" ca="1" si="32"/>
        <v>0</v>
      </c>
      <c r="H299" s="5"/>
      <c r="J299" s="33">
        <v>6750</v>
      </c>
      <c r="K299" s="33">
        <v>128947.5</v>
      </c>
    </row>
    <row r="300" spans="1:11">
      <c r="A300" s="34">
        <f t="shared" ca="1" si="28"/>
        <v>0.30803166381808822</v>
      </c>
      <c r="B300" s="22">
        <f t="shared" ca="1" si="33"/>
        <v>168.48887893264811</v>
      </c>
      <c r="C300" s="24">
        <f t="shared" ca="1" si="34"/>
        <v>1.6352576250116329</v>
      </c>
      <c r="D300" s="9" t="str">
        <f t="shared" ca="1" si="29"/>
        <v>W</v>
      </c>
      <c r="E300" s="1">
        <f t="shared" ca="1" si="30"/>
        <v>172</v>
      </c>
      <c r="F300" s="5">
        <f t="shared" ca="1" si="31"/>
        <v>168.48887893264811</v>
      </c>
      <c r="G300" s="18">
        <f t="shared" ca="1" si="32"/>
        <v>0</v>
      </c>
      <c r="H300" s="5"/>
      <c r="J300" s="33">
        <v>-668.25</v>
      </c>
      <c r="K300" s="33">
        <v>128279.25</v>
      </c>
    </row>
    <row r="301" spans="1:11">
      <c r="A301" s="34">
        <f t="shared" ca="1" si="28"/>
        <v>0.80392821506493028</v>
      </c>
      <c r="B301" s="22">
        <f t="shared" ca="1" si="33"/>
        <v>166.80399014332161</v>
      </c>
      <c r="C301" s="24">
        <f t="shared" ca="1" si="34"/>
        <v>-1.684888789326493</v>
      </c>
      <c r="D301" s="9" t="str">
        <f t="shared" ca="1" si="29"/>
        <v>L</v>
      </c>
      <c r="E301" s="1">
        <f t="shared" ca="1" si="30"/>
        <v>172</v>
      </c>
      <c r="F301" s="5">
        <f t="shared" ca="1" si="31"/>
        <v>168.48887893264811</v>
      </c>
      <c r="G301" s="18">
        <f t="shared" ca="1" si="32"/>
        <v>-1.0000000000000071</v>
      </c>
      <c r="H301" s="5"/>
      <c r="J301" s="32">
        <v>19</v>
      </c>
      <c r="K301" s="32">
        <v>128298.25</v>
      </c>
    </row>
    <row r="302" spans="1:11">
      <c r="A302" s="34">
        <f t="shared" ca="1" si="28"/>
        <v>0.48466948931833986</v>
      </c>
      <c r="B302" s="22">
        <f t="shared" ca="1" si="33"/>
        <v>168.43876135551673</v>
      </c>
      <c r="C302" s="24">
        <f t="shared" ca="1" si="34"/>
        <v>1.634771212195119</v>
      </c>
      <c r="D302" s="9" t="str">
        <f t="shared" ca="1" si="29"/>
        <v>W</v>
      </c>
      <c r="E302" s="1">
        <f t="shared" ca="1" si="30"/>
        <v>173</v>
      </c>
      <c r="F302" s="5">
        <f t="shared" ca="1" si="31"/>
        <v>168.48887893264811</v>
      </c>
      <c r="G302" s="18">
        <f t="shared" ca="1" si="32"/>
        <v>-2.9745332421262084E-2</v>
      </c>
      <c r="H302" s="5"/>
      <c r="J302" s="32">
        <v>66.5</v>
      </c>
      <c r="K302" s="32">
        <v>128364.75</v>
      </c>
    </row>
    <row r="303" spans="1:11">
      <c r="A303" s="34">
        <f t="shared" ca="1" si="28"/>
        <v>0.24705308206980714</v>
      </c>
      <c r="B303" s="22">
        <f t="shared" ca="1" si="33"/>
        <v>170.08955422830837</v>
      </c>
      <c r="C303" s="24">
        <f t="shared" ca="1" si="34"/>
        <v>1.6507928727916408</v>
      </c>
      <c r="D303" s="9" t="str">
        <f t="shared" ca="1" si="29"/>
        <v>W</v>
      </c>
      <c r="E303" s="1">
        <f t="shared" ca="1" si="30"/>
        <v>174</v>
      </c>
      <c r="F303" s="5">
        <f t="shared" ca="1" si="31"/>
        <v>170.08955422830837</v>
      </c>
      <c r="G303" s="18">
        <f t="shared" ca="1" si="32"/>
        <v>0</v>
      </c>
      <c r="H303" s="5"/>
      <c r="J303" s="33">
        <v>28.5</v>
      </c>
      <c r="K303" s="33">
        <v>128393.25</v>
      </c>
    </row>
    <row r="304" spans="1:11">
      <c r="A304" s="34">
        <f t="shared" ca="1" si="28"/>
        <v>0.49950787725604506</v>
      </c>
      <c r="B304" s="22">
        <f t="shared" ca="1" si="33"/>
        <v>171.7565257828175</v>
      </c>
      <c r="C304" s="24">
        <f t="shared" ca="1" si="34"/>
        <v>1.6669715545091321</v>
      </c>
      <c r="D304" s="9" t="str">
        <f t="shared" ca="1" si="29"/>
        <v>W</v>
      </c>
      <c r="E304" s="1">
        <f t="shared" ca="1" si="30"/>
        <v>175</v>
      </c>
      <c r="F304" s="5">
        <f t="shared" ca="1" si="31"/>
        <v>171.7565257828175</v>
      </c>
      <c r="G304" s="18">
        <f t="shared" ca="1" si="32"/>
        <v>0</v>
      </c>
      <c r="H304" s="5"/>
      <c r="J304" s="33">
        <v>-937.75</v>
      </c>
      <c r="K304" s="33">
        <v>127455.5</v>
      </c>
    </row>
    <row r="305" spans="1:11">
      <c r="A305" s="34">
        <f t="shared" ca="1" si="28"/>
        <v>0.2289636780562132</v>
      </c>
      <c r="B305" s="22">
        <f t="shared" ca="1" si="33"/>
        <v>173.43983457905878</v>
      </c>
      <c r="C305" s="24">
        <f t="shared" ca="1" si="34"/>
        <v>1.6833087962412776</v>
      </c>
      <c r="D305" s="9" t="str">
        <f t="shared" ca="1" si="29"/>
        <v>W</v>
      </c>
      <c r="E305" s="1">
        <f t="shared" ca="1" si="30"/>
        <v>176</v>
      </c>
      <c r="F305" s="5">
        <f t="shared" ca="1" si="31"/>
        <v>173.43983457905878</v>
      </c>
      <c r="G305" s="18">
        <f t="shared" ca="1" si="32"/>
        <v>0</v>
      </c>
      <c r="H305" s="5"/>
      <c r="J305" s="32">
        <v>35</v>
      </c>
      <c r="K305" s="32">
        <v>127490.5</v>
      </c>
    </row>
    <row r="306" spans="1:11">
      <c r="A306" s="34">
        <f t="shared" ca="1" si="28"/>
        <v>0.36323306636364827</v>
      </c>
      <c r="B306" s="22">
        <f t="shared" ca="1" si="33"/>
        <v>175.13964073102258</v>
      </c>
      <c r="C306" s="24">
        <f t="shared" ca="1" si="34"/>
        <v>1.6998061519637986</v>
      </c>
      <c r="D306" s="9" t="str">
        <f t="shared" ca="1" si="29"/>
        <v>W</v>
      </c>
      <c r="E306" s="1">
        <f t="shared" ca="1" si="30"/>
        <v>177</v>
      </c>
      <c r="F306" s="5">
        <f t="shared" ca="1" si="31"/>
        <v>175.13964073102258</v>
      </c>
      <c r="G306" s="18">
        <f t="shared" ca="1" si="32"/>
        <v>0</v>
      </c>
      <c r="H306" s="5"/>
      <c r="J306" s="33">
        <v>25.5</v>
      </c>
      <c r="K306" s="33">
        <v>127516</v>
      </c>
    </row>
    <row r="307" spans="1:11">
      <c r="A307" s="34">
        <f t="shared" ca="1" si="28"/>
        <v>0.64752466257519203</v>
      </c>
      <c r="B307" s="22">
        <f t="shared" ca="1" si="33"/>
        <v>173.38824432371234</v>
      </c>
      <c r="C307" s="24">
        <f t="shared" ca="1" si="34"/>
        <v>-1.7513964073102386</v>
      </c>
      <c r="D307" s="9" t="str">
        <f t="shared" ca="1" si="29"/>
        <v>L</v>
      </c>
      <c r="E307" s="1">
        <f t="shared" ca="1" si="30"/>
        <v>177</v>
      </c>
      <c r="F307" s="5">
        <f t="shared" ca="1" si="31"/>
        <v>175.13964073102258</v>
      </c>
      <c r="G307" s="18">
        <f t="shared" ca="1" si="32"/>
        <v>-1.0000000000000073</v>
      </c>
      <c r="H307" s="5"/>
      <c r="J307" s="33">
        <v>-980</v>
      </c>
      <c r="K307" s="33">
        <v>126536</v>
      </c>
    </row>
    <row r="308" spans="1:11">
      <c r="A308" s="34">
        <f t="shared" ca="1" si="28"/>
        <v>0.4110382445974361</v>
      </c>
      <c r="B308" s="22">
        <f t="shared" ca="1" si="33"/>
        <v>175.08754486268575</v>
      </c>
      <c r="C308" s="24">
        <f t="shared" ca="1" si="34"/>
        <v>1.6993005389734037</v>
      </c>
      <c r="D308" s="9" t="str">
        <f t="shared" ca="1" si="29"/>
        <v>W</v>
      </c>
      <c r="E308" s="1">
        <f t="shared" ca="1" si="30"/>
        <v>178</v>
      </c>
      <c r="F308" s="5">
        <f t="shared" ca="1" si="31"/>
        <v>175.13964073102258</v>
      </c>
      <c r="G308" s="18">
        <f t="shared" ca="1" si="32"/>
        <v>-2.9745332421255283E-2</v>
      </c>
      <c r="H308" s="5"/>
      <c r="J308" s="33">
        <v>-1001</v>
      </c>
      <c r="K308" s="33">
        <v>125535</v>
      </c>
    </row>
    <row r="309" spans="1:11">
      <c r="A309" s="34">
        <f t="shared" ca="1" si="28"/>
        <v>0.29689791891997341</v>
      </c>
      <c r="B309" s="22">
        <f t="shared" ca="1" si="33"/>
        <v>176.80349948529104</v>
      </c>
      <c r="C309" s="24">
        <f t="shared" ca="1" si="34"/>
        <v>1.7159546226052953</v>
      </c>
      <c r="D309" s="9" t="str">
        <f t="shared" ca="1" si="29"/>
        <v>W</v>
      </c>
      <c r="E309" s="1">
        <f t="shared" ca="1" si="30"/>
        <v>179</v>
      </c>
      <c r="F309" s="5">
        <f t="shared" ca="1" si="31"/>
        <v>176.80349948529104</v>
      </c>
      <c r="G309" s="18">
        <f t="shared" ca="1" si="32"/>
        <v>0</v>
      </c>
      <c r="H309" s="5"/>
      <c r="J309" s="33">
        <v>663.25</v>
      </c>
      <c r="K309" s="33">
        <v>126198.25</v>
      </c>
    </row>
    <row r="310" spans="1:11">
      <c r="A310" s="34">
        <f t="shared" ca="1" si="28"/>
        <v>0.4231338177301236</v>
      </c>
      <c r="B310" s="22">
        <f t="shared" ca="1" si="33"/>
        <v>178.53627141074418</v>
      </c>
      <c r="C310" s="24">
        <f t="shared" ca="1" si="34"/>
        <v>1.732771925453136</v>
      </c>
      <c r="D310" s="9" t="str">
        <f t="shared" ca="1" si="29"/>
        <v>W</v>
      </c>
      <c r="E310" s="1">
        <f t="shared" ca="1" si="30"/>
        <v>180</v>
      </c>
      <c r="F310" s="5">
        <f t="shared" ca="1" si="31"/>
        <v>178.53627141074418</v>
      </c>
      <c r="G310" s="18">
        <f t="shared" ca="1" si="32"/>
        <v>0</v>
      </c>
      <c r="H310" s="5"/>
      <c r="J310" s="32">
        <v>1553.5</v>
      </c>
      <c r="K310" s="32">
        <v>127751.75</v>
      </c>
    </row>
    <row r="311" spans="1:11">
      <c r="A311" s="34">
        <f t="shared" ca="1" si="28"/>
        <v>0.74025304095096445</v>
      </c>
      <c r="B311" s="22">
        <f t="shared" ca="1" si="33"/>
        <v>176.75090869663674</v>
      </c>
      <c r="C311" s="24">
        <f t="shared" ca="1" si="34"/>
        <v>-1.7853627141074355</v>
      </c>
      <c r="D311" s="9" t="str">
        <f t="shared" ca="1" si="29"/>
        <v>L</v>
      </c>
      <c r="E311" s="1">
        <f t="shared" ca="1" si="30"/>
        <v>180</v>
      </c>
      <c r="F311" s="5">
        <f t="shared" ca="1" si="31"/>
        <v>178.53627141074418</v>
      </c>
      <c r="G311" s="18">
        <f t="shared" ca="1" si="32"/>
        <v>-0.99999999999999656</v>
      </c>
      <c r="H311" s="5"/>
      <c r="J311" s="32">
        <v>656.25</v>
      </c>
      <c r="K311" s="32">
        <v>128408</v>
      </c>
    </row>
    <row r="312" spans="1:11">
      <c r="A312" s="34">
        <f t="shared" ca="1" si="28"/>
        <v>2.450987137214522E-2</v>
      </c>
      <c r="B312" s="22">
        <f t="shared" ca="1" si="33"/>
        <v>178.48316520332054</v>
      </c>
      <c r="C312" s="24">
        <f t="shared" ca="1" si="34"/>
        <v>1.7322565066837967</v>
      </c>
      <c r="D312" s="9" t="str">
        <f t="shared" ca="1" si="29"/>
        <v>W</v>
      </c>
      <c r="E312" s="1">
        <f t="shared" ca="1" si="30"/>
        <v>181</v>
      </c>
      <c r="F312" s="5">
        <f t="shared" ca="1" si="31"/>
        <v>178.53627141074418</v>
      </c>
      <c r="G312" s="18">
        <f t="shared" ca="1" si="32"/>
        <v>-2.9745332421254385E-2</v>
      </c>
      <c r="H312" s="5"/>
      <c r="J312" s="32">
        <v>701.75</v>
      </c>
      <c r="K312" s="32">
        <v>129109.75</v>
      </c>
    </row>
    <row r="313" spans="1:11">
      <c r="A313" s="34">
        <f t="shared" ca="1" si="28"/>
        <v>0.34894977323464094</v>
      </c>
      <c r="B313" s="22">
        <f t="shared" ca="1" si="33"/>
        <v>180.23239878031802</v>
      </c>
      <c r="C313" s="24">
        <f t="shared" ca="1" si="34"/>
        <v>1.7492335769974829</v>
      </c>
      <c r="D313" s="9" t="str">
        <f t="shared" ca="1" si="29"/>
        <v>W</v>
      </c>
      <c r="E313" s="1">
        <f t="shared" ca="1" si="30"/>
        <v>182</v>
      </c>
      <c r="F313" s="5">
        <f t="shared" ca="1" si="31"/>
        <v>180.23239878031802</v>
      </c>
      <c r="G313" s="18">
        <f t="shared" ca="1" si="32"/>
        <v>0</v>
      </c>
      <c r="H313" s="5"/>
      <c r="J313" s="32">
        <v>23.75</v>
      </c>
      <c r="K313" s="32">
        <v>129133.5</v>
      </c>
    </row>
    <row r="314" spans="1:11">
      <c r="F314" s="20">
        <f ca="1">MAX(F14:F313)-B1</f>
        <v>80.232398780318022</v>
      </c>
      <c r="G314" s="20">
        <f ca="1">MIN(G14:G313)</f>
        <v>-6.0198879984177953</v>
      </c>
      <c r="J314" s="32">
        <v>35</v>
      </c>
      <c r="K314" s="32">
        <v>129168.5</v>
      </c>
    </row>
    <row r="315" spans="1:11">
      <c r="J315" s="33">
        <v>15</v>
      </c>
      <c r="K315" s="33">
        <v>129183.5</v>
      </c>
    </row>
    <row r="316" spans="1:11">
      <c r="J316" s="32">
        <v>2600.5</v>
      </c>
      <c r="K316" s="32">
        <v>131784</v>
      </c>
    </row>
    <row r="317" spans="1:11">
      <c r="J317" s="32">
        <v>-847</v>
      </c>
      <c r="K317" s="32">
        <v>130937</v>
      </c>
    </row>
    <row r="318" spans="1:11">
      <c r="J318" s="33">
        <v>28.5</v>
      </c>
      <c r="K318" s="33">
        <v>130965.5</v>
      </c>
    </row>
    <row r="319" spans="1:11">
      <c r="J319" s="32">
        <v>1735</v>
      </c>
      <c r="K319" s="32">
        <v>132700.5</v>
      </c>
    </row>
    <row r="320" spans="1:11">
      <c r="J320" s="32">
        <v>15</v>
      </c>
      <c r="K320" s="32">
        <v>132715.5</v>
      </c>
    </row>
    <row r="321" spans="10:11">
      <c r="J321" s="32">
        <v>30</v>
      </c>
      <c r="K321" s="32">
        <v>132745.5</v>
      </c>
    </row>
    <row r="322" spans="10:11">
      <c r="J322" s="33">
        <v>35</v>
      </c>
      <c r="K322" s="33">
        <v>132780.5</v>
      </c>
    </row>
    <row r="323" spans="10:11">
      <c r="J323" s="33">
        <v>-973.5</v>
      </c>
      <c r="K323" s="33">
        <v>131807</v>
      </c>
    </row>
    <row r="324" spans="10:11">
      <c r="J324" s="32">
        <v>20</v>
      </c>
      <c r="K324" s="32">
        <v>131827</v>
      </c>
    </row>
    <row r="325" spans="10:11">
      <c r="J325" s="32">
        <v>9.5</v>
      </c>
      <c r="K325" s="32">
        <v>131836.5</v>
      </c>
    </row>
    <row r="326" spans="10:11">
      <c r="J326" s="33">
        <v>50</v>
      </c>
      <c r="K326" s="33">
        <v>131886.5</v>
      </c>
    </row>
    <row r="327" spans="10:11">
      <c r="J327" s="32">
        <v>-753</v>
      </c>
      <c r="K327" s="32">
        <v>131133.5</v>
      </c>
    </row>
    <row r="328" spans="10:11">
      <c r="J328" s="33">
        <v>20</v>
      </c>
      <c r="K328" s="33">
        <v>131153.5</v>
      </c>
    </row>
    <row r="329" spans="10:11">
      <c r="J329" s="32">
        <v>33.25</v>
      </c>
      <c r="K329" s="32">
        <v>131186.75</v>
      </c>
    </row>
    <row r="330" spans="10:11">
      <c r="J330" s="33">
        <v>15</v>
      </c>
      <c r="K330" s="33">
        <v>131201.75</v>
      </c>
    </row>
    <row r="331" spans="10:11">
      <c r="J331" s="33">
        <v>-666.75</v>
      </c>
      <c r="K331" s="33">
        <v>130535</v>
      </c>
    </row>
    <row r="332" spans="10:11">
      <c r="J332" s="32">
        <v>15</v>
      </c>
      <c r="K332" s="32">
        <v>130550</v>
      </c>
    </row>
    <row r="333" spans="10:11">
      <c r="J333" s="33">
        <v>694</v>
      </c>
      <c r="K333" s="33">
        <v>131244</v>
      </c>
    </row>
    <row r="334" spans="10:11">
      <c r="J334" s="32">
        <v>40</v>
      </c>
      <c r="K334" s="32">
        <v>131284</v>
      </c>
    </row>
    <row r="335" spans="10:11">
      <c r="J335" s="33">
        <v>846</v>
      </c>
      <c r="K335" s="33">
        <v>132130</v>
      </c>
    </row>
    <row r="336" spans="10:11">
      <c r="J336" s="33">
        <v>23.75</v>
      </c>
      <c r="K336" s="33">
        <v>132153.75</v>
      </c>
    </row>
    <row r="337" spans="10:11">
      <c r="J337" s="32">
        <v>-978</v>
      </c>
      <c r="K337" s="32">
        <v>131175.75</v>
      </c>
    </row>
    <row r="338" spans="10:11">
      <c r="J338" s="32">
        <v>-980</v>
      </c>
      <c r="K338" s="32">
        <v>130195.75</v>
      </c>
    </row>
    <row r="339" spans="10:11">
      <c r="J339" s="33">
        <v>364</v>
      </c>
      <c r="K339" s="33">
        <v>130559.75</v>
      </c>
    </row>
    <row r="340" spans="10:11">
      <c r="J340" s="32">
        <v>30</v>
      </c>
      <c r="K340" s="32">
        <v>130589.75</v>
      </c>
    </row>
    <row r="341" spans="10:11">
      <c r="J341" s="33">
        <v>30</v>
      </c>
      <c r="K341" s="33">
        <v>130619.75</v>
      </c>
    </row>
    <row r="342" spans="10:11">
      <c r="J342" s="32">
        <v>-1023</v>
      </c>
      <c r="K342" s="32">
        <v>129596.75</v>
      </c>
    </row>
    <row r="343" spans="10:11">
      <c r="J343" s="33">
        <v>-980</v>
      </c>
      <c r="K343" s="33">
        <v>128616.75</v>
      </c>
    </row>
    <row r="344" spans="10:11">
      <c r="J344" s="33">
        <v>60</v>
      </c>
      <c r="K344" s="33">
        <v>128676.75</v>
      </c>
    </row>
    <row r="345" spans="10:11">
      <c r="J345" s="32">
        <v>75</v>
      </c>
      <c r="K345" s="32">
        <v>128751.75</v>
      </c>
    </row>
    <row r="346" spans="10:11">
      <c r="J346" s="32">
        <v>40</v>
      </c>
      <c r="K346" s="32">
        <v>128791.75</v>
      </c>
    </row>
    <row r="347" spans="10:11">
      <c r="J347" s="33">
        <v>962</v>
      </c>
      <c r="K347" s="33">
        <v>129753.75</v>
      </c>
    </row>
    <row r="348" spans="10:11">
      <c r="J348" s="33">
        <v>-600</v>
      </c>
      <c r="K348" s="33">
        <v>129153.75</v>
      </c>
    </row>
    <row r="349" spans="10:11">
      <c r="J349" s="32">
        <v>2709</v>
      </c>
      <c r="K349" s="32">
        <v>131862.75</v>
      </c>
    </row>
    <row r="350" spans="10:11">
      <c r="J350" s="32">
        <v>29.75</v>
      </c>
      <c r="K350" s="32">
        <v>131892.5</v>
      </c>
    </row>
    <row r="351" spans="10:11">
      <c r="J351" s="33">
        <v>-625</v>
      </c>
      <c r="K351" s="33">
        <v>131267.5</v>
      </c>
    </row>
    <row r="352" spans="10:11">
      <c r="J352" s="32">
        <v>40</v>
      </c>
      <c r="K352" s="32">
        <v>131307.5</v>
      </c>
    </row>
    <row r="353" spans="10:11">
      <c r="J353" s="32">
        <v>20</v>
      </c>
      <c r="K353" s="32">
        <v>131327.5</v>
      </c>
    </row>
    <row r="354" spans="10:11">
      <c r="J354" s="33">
        <v>-1008</v>
      </c>
      <c r="K354" s="33">
        <v>130319.5</v>
      </c>
    </row>
    <row r="355" spans="10:11">
      <c r="J355" s="33">
        <v>-960</v>
      </c>
      <c r="K355" s="33">
        <v>129359.5</v>
      </c>
    </row>
    <row r="356" spans="10:11">
      <c r="J356" s="32">
        <v>25</v>
      </c>
      <c r="K356" s="32">
        <v>129384.5</v>
      </c>
    </row>
    <row r="357" spans="10:11">
      <c r="J357" s="32">
        <v>4589</v>
      </c>
      <c r="K357" s="32">
        <v>133973.5</v>
      </c>
    </row>
    <row r="358" spans="10:11">
      <c r="J358" s="33">
        <v>10</v>
      </c>
      <c r="K358" s="33">
        <v>133983.5</v>
      </c>
    </row>
    <row r="359" spans="10:11">
      <c r="J359" s="33">
        <v>-741</v>
      </c>
      <c r="K359" s="33">
        <v>133242.5</v>
      </c>
    </row>
    <row r="360" spans="10:11">
      <c r="J360" s="33">
        <v>-393</v>
      </c>
      <c r="K360" s="33">
        <v>132849.5</v>
      </c>
    </row>
    <row r="361" spans="10:11">
      <c r="J361" s="33">
        <v>33.25</v>
      </c>
      <c r="K361" s="33">
        <v>132882.75</v>
      </c>
    </row>
    <row r="362" spans="10:11">
      <c r="J362" s="32">
        <v>20</v>
      </c>
      <c r="K362" s="32">
        <v>132902.75</v>
      </c>
    </row>
    <row r="363" spans="10:11">
      <c r="J363" s="32">
        <v>25.5</v>
      </c>
      <c r="K363" s="32">
        <v>132928.25</v>
      </c>
    </row>
    <row r="364" spans="10:11">
      <c r="J364" s="32">
        <v>14.25</v>
      </c>
      <c r="K364" s="32">
        <v>132942.5</v>
      </c>
    </row>
    <row r="365" spans="10:11">
      <c r="J365" s="32">
        <v>15</v>
      </c>
      <c r="K365" s="32">
        <v>132957.5</v>
      </c>
    </row>
    <row r="366" spans="10:11">
      <c r="J366" s="32">
        <v>15</v>
      </c>
      <c r="K366" s="32">
        <v>132972.5</v>
      </c>
    </row>
    <row r="367" spans="10:11">
      <c r="J367" s="33">
        <v>35</v>
      </c>
      <c r="K367" s="33">
        <v>133007.5</v>
      </c>
    </row>
    <row r="368" spans="10:11">
      <c r="J368" s="33">
        <v>-474</v>
      </c>
      <c r="K368" s="33">
        <v>132533.5</v>
      </c>
    </row>
    <row r="369" spans="10:11">
      <c r="J369" s="32">
        <v>1789.5</v>
      </c>
      <c r="K369" s="32">
        <v>134323</v>
      </c>
    </row>
    <row r="370" spans="10:11">
      <c r="J370" s="32">
        <v>40</v>
      </c>
      <c r="K370" s="32">
        <v>134363</v>
      </c>
    </row>
    <row r="371" spans="10:11">
      <c r="J371" s="32">
        <v>-976</v>
      </c>
      <c r="K371" s="32">
        <v>133387</v>
      </c>
    </row>
    <row r="372" spans="10:11">
      <c r="J372" s="32">
        <v>40</v>
      </c>
      <c r="K372" s="32">
        <v>133427</v>
      </c>
    </row>
    <row r="373" spans="10:11">
      <c r="J373" s="32">
        <v>20</v>
      </c>
      <c r="K373" s="32">
        <v>133447</v>
      </c>
    </row>
    <row r="374" spans="10:11">
      <c r="J374" s="33">
        <v>1988</v>
      </c>
      <c r="K374" s="33">
        <v>135435</v>
      </c>
    </row>
    <row r="375" spans="10:11">
      <c r="J375" s="32">
        <v>-613</v>
      </c>
      <c r="K375" s="32">
        <v>134822</v>
      </c>
    </row>
    <row r="376" spans="10:11">
      <c r="J376" s="32">
        <v>33.25</v>
      </c>
      <c r="K376" s="32">
        <v>134855.25</v>
      </c>
    </row>
    <row r="377" spans="10:11">
      <c r="J377" s="32">
        <v>737.5</v>
      </c>
      <c r="K377" s="32">
        <v>135592.75</v>
      </c>
    </row>
    <row r="378" spans="10:11">
      <c r="J378" s="32">
        <v>-1010</v>
      </c>
      <c r="K378" s="32">
        <v>134582.75</v>
      </c>
    </row>
    <row r="379" spans="10:11">
      <c r="J379" s="32">
        <v>550.5</v>
      </c>
      <c r="K379" s="32">
        <v>135133.25</v>
      </c>
    </row>
    <row r="380" spans="10:11">
      <c r="J380" s="32">
        <v>-1000</v>
      </c>
      <c r="K380" s="32">
        <v>134133.25</v>
      </c>
    </row>
    <row r="381" spans="10:11">
      <c r="J381" s="33">
        <v>23.75</v>
      </c>
      <c r="K381" s="33">
        <v>134157</v>
      </c>
    </row>
    <row r="382" spans="10:11">
      <c r="J382" s="33">
        <v>-988</v>
      </c>
      <c r="K382" s="33">
        <v>133169</v>
      </c>
    </row>
    <row r="383" spans="10:11">
      <c r="J383" s="32">
        <v>-613.5</v>
      </c>
      <c r="K383" s="32">
        <v>132555.5</v>
      </c>
    </row>
    <row r="384" spans="10:11">
      <c r="J384" s="33">
        <v>25</v>
      </c>
      <c r="K384" s="33">
        <v>132580.5</v>
      </c>
    </row>
    <row r="385" spans="10:11">
      <c r="J385" s="33">
        <v>40</v>
      </c>
      <c r="K385" s="33">
        <v>132620.5</v>
      </c>
    </row>
    <row r="386" spans="10:11">
      <c r="J386" s="33">
        <v>-973</v>
      </c>
      <c r="K386" s="33">
        <v>131647.5</v>
      </c>
    </row>
    <row r="387" spans="10:11">
      <c r="J387" s="32">
        <v>30</v>
      </c>
      <c r="K387" s="32">
        <v>131677.5</v>
      </c>
    </row>
    <row r="388" spans="10:11">
      <c r="J388" s="33">
        <v>3165.5</v>
      </c>
      <c r="K388" s="33">
        <v>134843</v>
      </c>
    </row>
    <row r="389" spans="10:11">
      <c r="J389" s="33">
        <v>35</v>
      </c>
      <c r="K389" s="33">
        <v>134878</v>
      </c>
    </row>
    <row r="390" spans="10:11">
      <c r="J390" s="33">
        <v>-972</v>
      </c>
      <c r="K390" s="33">
        <v>133906</v>
      </c>
    </row>
    <row r="391" spans="10:11">
      <c r="J391" s="32">
        <v>-660</v>
      </c>
      <c r="K391" s="32">
        <v>133246</v>
      </c>
    </row>
    <row r="392" spans="10:11">
      <c r="J392" s="32">
        <v>23.75</v>
      </c>
      <c r="K392" s="32">
        <v>133269.75</v>
      </c>
    </row>
    <row r="393" spans="10:11">
      <c r="J393" s="32">
        <v>42.5</v>
      </c>
      <c r="K393" s="32">
        <v>133312.25</v>
      </c>
    </row>
    <row r="394" spans="10:11">
      <c r="J394" s="32">
        <v>23.75</v>
      </c>
      <c r="K394" s="32">
        <v>133336</v>
      </c>
    </row>
    <row r="395" spans="10:11">
      <c r="J395" s="33">
        <v>-1030.25</v>
      </c>
      <c r="K395" s="33">
        <v>132305.75</v>
      </c>
    </row>
    <row r="396" spans="10:11">
      <c r="J396" s="33">
        <v>42.75</v>
      </c>
      <c r="K396" s="33">
        <v>132348.5</v>
      </c>
    </row>
    <row r="397" spans="10:11">
      <c r="J397" s="32">
        <v>55</v>
      </c>
      <c r="K397" s="32">
        <v>132403.5</v>
      </c>
    </row>
    <row r="398" spans="10:11">
      <c r="J398" s="33">
        <v>-513</v>
      </c>
      <c r="K398" s="33">
        <v>131890.5</v>
      </c>
    </row>
    <row r="399" spans="10:11">
      <c r="J399" s="33">
        <v>25</v>
      </c>
      <c r="K399" s="33">
        <v>131915.5</v>
      </c>
    </row>
    <row r="400" spans="10:11">
      <c r="J400" s="32">
        <v>34</v>
      </c>
      <c r="K400" s="32">
        <v>131949.5</v>
      </c>
    </row>
    <row r="401" spans="10:11">
      <c r="J401" s="33">
        <v>-1025.75</v>
      </c>
      <c r="K401" s="33">
        <v>130923.75</v>
      </c>
    </row>
    <row r="402" spans="10:11">
      <c r="J402" s="32">
        <v>35</v>
      </c>
      <c r="K402" s="32">
        <v>130958.75</v>
      </c>
    </row>
    <row r="403" spans="10:11">
      <c r="J403" s="32">
        <v>-702</v>
      </c>
      <c r="K403" s="32">
        <v>130256.75</v>
      </c>
    </row>
    <row r="404" spans="10:11">
      <c r="J404" s="32">
        <v>-1022</v>
      </c>
      <c r="K404" s="32">
        <v>129234.75</v>
      </c>
    </row>
    <row r="405" spans="10:11">
      <c r="J405" s="33">
        <v>3745</v>
      </c>
      <c r="K405" s="33">
        <v>132979.75</v>
      </c>
    </row>
    <row r="406" spans="10:11">
      <c r="J406" s="33">
        <v>45</v>
      </c>
      <c r="K406" s="33">
        <v>133024.75</v>
      </c>
    </row>
    <row r="407" spans="10:11">
      <c r="J407" s="32">
        <v>45</v>
      </c>
      <c r="K407" s="32">
        <v>133069.75</v>
      </c>
    </row>
    <row r="408" spans="10:11">
      <c r="J408" s="32">
        <v>65</v>
      </c>
      <c r="K408" s="32">
        <v>133134.75</v>
      </c>
    </row>
    <row r="409" spans="10:11">
      <c r="J409" s="32">
        <v>-600</v>
      </c>
      <c r="K409" s="32">
        <v>132534.75</v>
      </c>
    </row>
    <row r="410" spans="10:11">
      <c r="J410" s="32">
        <v>2540.25</v>
      </c>
      <c r="K410" s="32">
        <v>135075</v>
      </c>
    </row>
    <row r="411" spans="10:11">
      <c r="J411" s="33">
        <v>30</v>
      </c>
      <c r="K411" s="33">
        <v>135105</v>
      </c>
    </row>
    <row r="412" spans="10:11">
      <c r="J412" s="33">
        <v>1300</v>
      </c>
      <c r="K412" s="33">
        <v>136405</v>
      </c>
    </row>
    <row r="413" spans="10:11">
      <c r="J413" s="33">
        <v>2723.5</v>
      </c>
      <c r="K413" s="33">
        <v>139128.5</v>
      </c>
    </row>
    <row r="414" spans="10:11">
      <c r="J414" s="33">
        <v>-864</v>
      </c>
      <c r="K414" s="33">
        <v>138264.5</v>
      </c>
    </row>
    <row r="415" spans="10:11">
      <c r="J415" s="32">
        <v>557.5</v>
      </c>
      <c r="K415" s="32">
        <v>138822</v>
      </c>
    </row>
    <row r="416" spans="10:11">
      <c r="J416" s="33">
        <v>437.25</v>
      </c>
      <c r="K416" s="33">
        <v>139259.25</v>
      </c>
    </row>
    <row r="417" spans="10:11">
      <c r="J417" s="33">
        <v>-975</v>
      </c>
      <c r="K417" s="33">
        <v>138284.25</v>
      </c>
    </row>
    <row r="418" spans="10:11">
      <c r="J418" s="33">
        <v>45</v>
      </c>
      <c r="K418" s="33">
        <v>138329.25</v>
      </c>
    </row>
    <row r="419" spans="10:11">
      <c r="J419" s="33">
        <v>1121.75</v>
      </c>
      <c r="K419" s="33">
        <v>139451</v>
      </c>
    </row>
    <row r="420" spans="10:11">
      <c r="J420" s="32">
        <v>3011.25</v>
      </c>
      <c r="K420" s="32">
        <v>142462.25</v>
      </c>
    </row>
    <row r="421" spans="10:11">
      <c r="J421" s="32">
        <v>138.75</v>
      </c>
      <c r="K421" s="32">
        <v>142601</v>
      </c>
    </row>
    <row r="422" spans="10:11">
      <c r="J422" s="33">
        <v>20</v>
      </c>
      <c r="K422" s="33">
        <v>142621</v>
      </c>
    </row>
    <row r="423" spans="10:11">
      <c r="J423" s="32">
        <v>40</v>
      </c>
      <c r="K423" s="32">
        <v>142661</v>
      </c>
    </row>
    <row r="424" spans="10:11">
      <c r="J424" s="33">
        <v>-816</v>
      </c>
      <c r="K424" s="33">
        <v>141845</v>
      </c>
    </row>
    <row r="425" spans="10:11">
      <c r="J425" s="32">
        <v>-578</v>
      </c>
      <c r="K425" s="32">
        <v>141267</v>
      </c>
    </row>
    <row r="426" spans="10:11">
      <c r="J426" s="33">
        <v>-495</v>
      </c>
      <c r="K426" s="33">
        <v>140772</v>
      </c>
    </row>
    <row r="427" spans="10:11">
      <c r="J427" s="32">
        <v>65</v>
      </c>
      <c r="K427" s="32">
        <v>140837</v>
      </c>
    </row>
    <row r="428" spans="10:11">
      <c r="J428" s="32">
        <v>65</v>
      </c>
      <c r="K428" s="32">
        <v>140902</v>
      </c>
    </row>
    <row r="429" spans="10:11">
      <c r="J429" s="32">
        <v>913.5</v>
      </c>
      <c r="K429" s="32">
        <v>141815.5</v>
      </c>
    </row>
    <row r="430" spans="10:11">
      <c r="J430" s="32">
        <v>71.25</v>
      </c>
      <c r="K430" s="32">
        <v>141886.75</v>
      </c>
    </row>
    <row r="431" spans="10:11">
      <c r="J431" s="33">
        <v>55</v>
      </c>
      <c r="K431" s="33">
        <v>141941.75</v>
      </c>
    </row>
    <row r="432" spans="10:11">
      <c r="J432" s="32">
        <v>4381.75</v>
      </c>
      <c r="K432" s="32">
        <v>146323.5</v>
      </c>
    </row>
    <row r="433" spans="10:11">
      <c r="J433" s="33">
        <v>20</v>
      </c>
      <c r="K433" s="33">
        <v>146343.5</v>
      </c>
    </row>
    <row r="434" spans="10:11">
      <c r="J434" s="33">
        <v>61.75</v>
      </c>
      <c r="K434" s="33">
        <v>146405.25</v>
      </c>
    </row>
    <row r="435" spans="10:11">
      <c r="J435" s="33">
        <v>60</v>
      </c>
      <c r="K435" s="33">
        <v>146465.25</v>
      </c>
    </row>
    <row r="436" spans="10:11">
      <c r="J436" s="33">
        <v>2697.75</v>
      </c>
      <c r="K436" s="33">
        <v>149163</v>
      </c>
    </row>
    <row r="437" spans="10:11">
      <c r="J437" s="32">
        <v>237</v>
      </c>
      <c r="K437" s="32">
        <v>149400</v>
      </c>
    </row>
    <row r="438" spans="10:11">
      <c r="J438" s="32">
        <v>-1040</v>
      </c>
      <c r="K438" s="32">
        <v>148360</v>
      </c>
    </row>
    <row r="439" spans="10:11">
      <c r="J439" s="32">
        <v>35</v>
      </c>
      <c r="K439" s="32">
        <v>148395</v>
      </c>
    </row>
    <row r="440" spans="10:11">
      <c r="J440" s="32">
        <v>-1005</v>
      </c>
      <c r="K440" s="32">
        <v>147390</v>
      </c>
    </row>
    <row r="441" spans="10:11">
      <c r="J441" s="33">
        <v>-630</v>
      </c>
      <c r="K441" s="33">
        <v>146760</v>
      </c>
    </row>
    <row r="442" spans="10:11">
      <c r="J442" s="32">
        <v>15</v>
      </c>
      <c r="K442" s="32">
        <v>146775</v>
      </c>
    </row>
    <row r="443" spans="10:11">
      <c r="J443" s="32">
        <v>30</v>
      </c>
      <c r="K443" s="32">
        <v>146805</v>
      </c>
    </row>
    <row r="444" spans="10:11">
      <c r="J444" s="33">
        <v>-536</v>
      </c>
      <c r="K444" s="33">
        <v>146269</v>
      </c>
    </row>
    <row r="445" spans="10:11">
      <c r="J445" s="33">
        <v>51</v>
      </c>
      <c r="K445" s="33">
        <v>146320</v>
      </c>
    </row>
    <row r="446" spans="10:11">
      <c r="J446" s="32">
        <v>-564</v>
      </c>
      <c r="K446" s="32">
        <v>145756</v>
      </c>
    </row>
    <row r="447" spans="10:11">
      <c r="J447" s="33">
        <v>35</v>
      </c>
      <c r="K447" s="33">
        <v>145791</v>
      </c>
    </row>
    <row r="448" spans="10:11">
      <c r="J448" s="33">
        <v>1292</v>
      </c>
      <c r="K448" s="33">
        <v>147083</v>
      </c>
    </row>
    <row r="449" spans="10:11">
      <c r="J449" s="33">
        <v>-1008</v>
      </c>
      <c r="K449" s="33">
        <v>146075</v>
      </c>
    </row>
    <row r="450" spans="10:11">
      <c r="J450" s="33">
        <v>-528</v>
      </c>
      <c r="K450" s="33">
        <v>145547</v>
      </c>
    </row>
    <row r="451" spans="10:11">
      <c r="J451" s="32">
        <v>-361.5</v>
      </c>
      <c r="K451" s="32">
        <v>145185.5</v>
      </c>
    </row>
    <row r="452" spans="10:11">
      <c r="J452" s="32">
        <v>1173</v>
      </c>
      <c r="K452" s="32">
        <v>146358.5</v>
      </c>
    </row>
    <row r="453" spans="10:11">
      <c r="J453" s="33">
        <v>-354</v>
      </c>
      <c r="K453" s="33">
        <v>146004.5</v>
      </c>
    </row>
    <row r="454" spans="10:11">
      <c r="J454" s="32">
        <v>30</v>
      </c>
      <c r="K454" s="32">
        <v>146034.5</v>
      </c>
    </row>
    <row r="455" spans="10:11">
      <c r="J455" s="32">
        <v>52.25</v>
      </c>
      <c r="K455" s="32">
        <v>146086.75</v>
      </c>
    </row>
    <row r="456" spans="10:11">
      <c r="J456" s="32">
        <v>46.75</v>
      </c>
      <c r="K456" s="32">
        <v>146133.5</v>
      </c>
    </row>
    <row r="457" spans="10:11">
      <c r="J457" s="33">
        <v>666</v>
      </c>
      <c r="K457" s="33">
        <v>146799.5</v>
      </c>
    </row>
    <row r="458" spans="10:11">
      <c r="J458" s="32">
        <v>-994</v>
      </c>
      <c r="K458" s="32">
        <v>145805.5</v>
      </c>
    </row>
    <row r="459" spans="10:11">
      <c r="J459" s="32">
        <v>33.25</v>
      </c>
      <c r="K459" s="32">
        <v>145838.75</v>
      </c>
    </row>
    <row r="460" spans="10:11">
      <c r="J460" s="32">
        <v>-487.5</v>
      </c>
      <c r="K460" s="32">
        <v>145351.25</v>
      </c>
    </row>
    <row r="461" spans="10:11">
      <c r="J461" s="32">
        <v>-973.25</v>
      </c>
      <c r="K461" s="32">
        <v>144378</v>
      </c>
    </row>
    <row r="462" spans="10:11">
      <c r="J462" s="33">
        <v>25.5</v>
      </c>
      <c r="K462" s="33">
        <v>144403.5</v>
      </c>
    </row>
    <row r="463" spans="10:11">
      <c r="J463" s="33">
        <v>80</v>
      </c>
      <c r="K463" s="33">
        <v>144483.5</v>
      </c>
    </row>
    <row r="464" spans="10:11">
      <c r="J464" s="32">
        <v>-816.75</v>
      </c>
      <c r="K464" s="32">
        <v>143666.75</v>
      </c>
    </row>
    <row r="465" spans="10:11">
      <c r="J465" s="32">
        <v>-199.5</v>
      </c>
      <c r="K465" s="32">
        <v>143467.25</v>
      </c>
    </row>
    <row r="466" spans="10:11">
      <c r="J466" s="33">
        <v>115</v>
      </c>
      <c r="K466" s="33">
        <v>143582.25</v>
      </c>
    </row>
    <row r="467" spans="10:11">
      <c r="J467" s="33">
        <v>-594</v>
      </c>
      <c r="K467" s="33">
        <v>142988.25</v>
      </c>
    </row>
    <row r="468" spans="10:11">
      <c r="J468" s="33">
        <v>-966</v>
      </c>
      <c r="K468" s="33">
        <v>142022.25</v>
      </c>
    </row>
    <row r="469" spans="10:11">
      <c r="J469" s="33">
        <v>47.5</v>
      </c>
      <c r="K469" s="33">
        <v>142069.75</v>
      </c>
    </row>
    <row r="470" spans="10:11">
      <c r="J470" s="33">
        <v>1306.25</v>
      </c>
      <c r="K470" s="33">
        <v>143376</v>
      </c>
    </row>
    <row r="471" spans="10:11">
      <c r="J471" s="32">
        <v>1520.75</v>
      </c>
      <c r="K471" s="32">
        <v>144896.75</v>
      </c>
    </row>
    <row r="472" spans="10:11">
      <c r="J472" s="32">
        <v>71.25</v>
      </c>
      <c r="K472" s="32">
        <v>144968</v>
      </c>
    </row>
    <row r="473" spans="10:11">
      <c r="J473" s="32">
        <v>19</v>
      </c>
      <c r="K473" s="32">
        <v>144987</v>
      </c>
    </row>
    <row r="474" spans="10:11">
      <c r="J474" s="33">
        <v>-915</v>
      </c>
      <c r="K474" s="33">
        <v>144072</v>
      </c>
    </row>
    <row r="475" spans="10:11">
      <c r="J475" s="32">
        <v>-574.75</v>
      </c>
      <c r="K475" s="32">
        <v>143497.25</v>
      </c>
    </row>
    <row r="476" spans="10:11">
      <c r="J476" s="33">
        <v>35</v>
      </c>
      <c r="K476" s="33">
        <v>143532.25</v>
      </c>
    </row>
    <row r="477" spans="10:11">
      <c r="J477" s="32">
        <v>1475.5</v>
      </c>
      <c r="K477" s="32">
        <v>145007.75</v>
      </c>
    </row>
    <row r="478" spans="10:11">
      <c r="J478" s="33">
        <v>-1007</v>
      </c>
      <c r="K478" s="33">
        <v>144000.75</v>
      </c>
    </row>
    <row r="479" spans="10:11">
      <c r="J479" s="33">
        <v>620</v>
      </c>
      <c r="K479" s="33">
        <v>144620.75</v>
      </c>
    </row>
    <row r="480" spans="10:11">
      <c r="J480" s="33">
        <v>50</v>
      </c>
      <c r="K480" s="33">
        <v>144670.75</v>
      </c>
    </row>
    <row r="481" spans="10:11">
      <c r="J481" s="33">
        <v>85</v>
      </c>
      <c r="K481" s="33">
        <v>144755.75</v>
      </c>
    </row>
    <row r="482" spans="10:11">
      <c r="J482" s="32">
        <v>-1003</v>
      </c>
      <c r="K482" s="32">
        <v>143752.75</v>
      </c>
    </row>
    <row r="483" spans="10:11">
      <c r="J483" s="32">
        <v>51</v>
      </c>
      <c r="K483" s="32">
        <v>143803.75</v>
      </c>
    </row>
    <row r="484" spans="10:11">
      <c r="J484" s="32">
        <v>701.25</v>
      </c>
      <c r="K484" s="32">
        <v>144505</v>
      </c>
    </row>
    <row r="485" spans="10:11">
      <c r="J485" s="32">
        <v>80</v>
      </c>
      <c r="K485" s="32">
        <v>144585</v>
      </c>
    </row>
    <row r="486" spans="10:11">
      <c r="J486" s="32">
        <v>1116</v>
      </c>
      <c r="K486" s="32">
        <v>145701</v>
      </c>
    </row>
    <row r="487" spans="10:11">
      <c r="J487" s="33">
        <v>-592</v>
      </c>
      <c r="K487" s="33">
        <v>145109</v>
      </c>
    </row>
    <row r="488" spans="10:11">
      <c r="J488" s="32">
        <v>71.25</v>
      </c>
      <c r="K488" s="32">
        <v>145180.25</v>
      </c>
    </row>
    <row r="489" spans="10:11">
      <c r="J489" s="32">
        <v>940</v>
      </c>
      <c r="K489" s="32">
        <v>146120.25</v>
      </c>
    </row>
    <row r="490" spans="10:11">
      <c r="J490" s="33">
        <v>-592</v>
      </c>
      <c r="K490" s="33">
        <v>145528.25</v>
      </c>
    </row>
    <row r="491" spans="10:11">
      <c r="J491" s="33">
        <v>76</v>
      </c>
      <c r="K491" s="33">
        <v>145604.25</v>
      </c>
    </row>
    <row r="492" spans="10:11">
      <c r="J492" s="33">
        <v>71.25</v>
      </c>
      <c r="K492" s="33">
        <v>145675.5</v>
      </c>
    </row>
    <row r="493" spans="10:11">
      <c r="J493" s="32">
        <v>-1020</v>
      </c>
      <c r="K493" s="32">
        <v>144655.5</v>
      </c>
    </row>
    <row r="494" spans="10:11">
      <c r="J494" s="32">
        <v>29.75</v>
      </c>
      <c r="K494" s="32">
        <v>144685.25</v>
      </c>
    </row>
    <row r="495" spans="10:11">
      <c r="J495" s="32">
        <v>-495</v>
      </c>
      <c r="K495" s="32">
        <v>144190.25</v>
      </c>
    </row>
    <row r="496" spans="10:11">
      <c r="J496" s="32">
        <v>-131.25</v>
      </c>
      <c r="K496" s="32">
        <v>144059</v>
      </c>
    </row>
    <row r="497" spans="10:11">
      <c r="J497" s="33">
        <v>-1032</v>
      </c>
      <c r="K497" s="33">
        <v>143027</v>
      </c>
    </row>
    <row r="498" spans="10:11">
      <c r="J498" s="32">
        <v>33.25</v>
      </c>
      <c r="K498" s="32">
        <v>143060.25</v>
      </c>
    </row>
    <row r="499" spans="10:11">
      <c r="J499" s="32">
        <v>-937.75</v>
      </c>
      <c r="K499" s="32">
        <v>142122.5</v>
      </c>
    </row>
    <row r="500" spans="10:11">
      <c r="J500" s="33">
        <v>-641.25</v>
      </c>
      <c r="K500" s="33">
        <v>141481.25</v>
      </c>
    </row>
    <row r="501" spans="10:11">
      <c r="J501" s="33">
        <v>-975</v>
      </c>
      <c r="K501" s="33">
        <v>140506.25</v>
      </c>
    </row>
    <row r="502" spans="10:11">
      <c r="J502" s="32">
        <v>-598</v>
      </c>
      <c r="K502" s="32">
        <v>139908.25</v>
      </c>
    </row>
    <row r="503" spans="10:11">
      <c r="J503" s="33">
        <v>38</v>
      </c>
      <c r="K503" s="33">
        <v>139946.25</v>
      </c>
    </row>
    <row r="504" spans="10:11">
      <c r="J504" s="33">
        <v>-403.5</v>
      </c>
      <c r="K504" s="33">
        <v>139542.75</v>
      </c>
    </row>
    <row r="505" spans="10:11">
      <c r="J505" s="33">
        <v>-980</v>
      </c>
      <c r="K505" s="33">
        <v>138562.75</v>
      </c>
    </row>
    <row r="506" spans="10:11">
      <c r="J506" s="33">
        <v>-693</v>
      </c>
      <c r="K506" s="33">
        <v>137869.75</v>
      </c>
    </row>
    <row r="507" spans="10:11">
      <c r="J507" s="32">
        <v>-505.75</v>
      </c>
      <c r="K507" s="32">
        <v>137364</v>
      </c>
    </row>
    <row r="508" spans="10:11">
      <c r="J508" s="32">
        <v>2864.25</v>
      </c>
      <c r="K508" s="32">
        <v>140228.25</v>
      </c>
    </row>
    <row r="509" spans="10:11">
      <c r="J509" s="32">
        <v>61.75</v>
      </c>
      <c r="K509" s="32">
        <v>140290</v>
      </c>
    </row>
    <row r="510" spans="10:11">
      <c r="J510" s="33">
        <v>-130</v>
      </c>
      <c r="K510" s="33">
        <v>140160</v>
      </c>
    </row>
    <row r="511" spans="10:11">
      <c r="J511" s="32">
        <v>46.75</v>
      </c>
      <c r="K511" s="32">
        <v>140206.75</v>
      </c>
    </row>
    <row r="512" spans="10:11">
      <c r="J512" s="33">
        <v>-888</v>
      </c>
      <c r="K512" s="33">
        <v>139318.75</v>
      </c>
    </row>
    <row r="513" spans="10:11">
      <c r="J513" s="33">
        <v>3011.25</v>
      </c>
      <c r="K513" s="33">
        <v>142330</v>
      </c>
    </row>
    <row r="514" spans="10:11">
      <c r="J514" s="33">
        <v>80.75</v>
      </c>
      <c r="K514" s="33">
        <v>142410.75</v>
      </c>
    </row>
    <row r="515" spans="10:11">
      <c r="J515" s="33">
        <v>45</v>
      </c>
      <c r="K515" s="33">
        <v>142455.75</v>
      </c>
    </row>
    <row r="516" spans="10:11">
      <c r="J516" s="33">
        <v>462</v>
      </c>
      <c r="K516" s="33">
        <v>142917.75</v>
      </c>
    </row>
    <row r="517" spans="10:11">
      <c r="J517" s="33">
        <v>-205.5</v>
      </c>
      <c r="K517" s="33">
        <v>142712.25</v>
      </c>
    </row>
    <row r="518" spans="10:11">
      <c r="J518" s="33">
        <v>-792</v>
      </c>
      <c r="K518" s="33">
        <v>141920.25</v>
      </c>
    </row>
    <row r="519" spans="10:11">
      <c r="J519" s="33">
        <v>569.25</v>
      </c>
      <c r="K519" s="33">
        <v>142489.5</v>
      </c>
    </row>
    <row r="520" spans="10:11">
      <c r="J520" s="33">
        <v>57</v>
      </c>
      <c r="K520" s="33">
        <v>142546.5</v>
      </c>
    </row>
    <row r="521" spans="10:11">
      <c r="J521" s="32">
        <v>40</v>
      </c>
      <c r="K521" s="32">
        <v>142586.5</v>
      </c>
    </row>
    <row r="522" spans="10:11">
      <c r="J522" s="33">
        <v>90</v>
      </c>
      <c r="K522" s="33">
        <v>142676.5</v>
      </c>
    </row>
    <row r="523" spans="10:11">
      <c r="J523" s="33">
        <v>-331.25</v>
      </c>
      <c r="K523" s="33">
        <v>142345.25</v>
      </c>
    </row>
    <row r="524" spans="10:11">
      <c r="J524" s="33">
        <v>1176</v>
      </c>
      <c r="K524" s="33">
        <v>143521.25</v>
      </c>
    </row>
    <row r="525" spans="10:11">
      <c r="J525" s="33">
        <v>33.25</v>
      </c>
      <c r="K525" s="33">
        <v>143554.5</v>
      </c>
    </row>
    <row r="526" spans="10:11">
      <c r="J526" s="33">
        <v>-92.5</v>
      </c>
      <c r="K526" s="33">
        <v>143462</v>
      </c>
    </row>
    <row r="527" spans="10:11">
      <c r="J527" s="33">
        <v>-860</v>
      </c>
      <c r="K527" s="33">
        <v>142602</v>
      </c>
    </row>
    <row r="528" spans="10:11">
      <c r="J528" s="33">
        <v>5602.5</v>
      </c>
      <c r="K528" s="33">
        <v>148204.5</v>
      </c>
    </row>
    <row r="529" spans="10:11">
      <c r="J529" s="32">
        <v>-976</v>
      </c>
      <c r="K529" s="32">
        <v>147228.5</v>
      </c>
    </row>
    <row r="530" spans="10:11">
      <c r="J530" s="33">
        <v>2380.5</v>
      </c>
      <c r="K530" s="33">
        <v>149609</v>
      </c>
    </row>
    <row r="531" spans="10:11">
      <c r="J531" s="33">
        <v>20</v>
      </c>
      <c r="K531" s="33">
        <v>149629</v>
      </c>
    </row>
    <row r="532" spans="10:11">
      <c r="J532" s="33">
        <v>60</v>
      </c>
      <c r="K532" s="33">
        <v>149689</v>
      </c>
    </row>
    <row r="533" spans="10:11">
      <c r="J533" s="32">
        <v>-820</v>
      </c>
      <c r="K533" s="32">
        <v>148869</v>
      </c>
    </row>
    <row r="534" spans="10:11">
      <c r="J534" s="33">
        <v>50</v>
      </c>
      <c r="K534" s="33">
        <v>148919</v>
      </c>
    </row>
    <row r="535" spans="10:11">
      <c r="J535" s="33">
        <v>-624</v>
      </c>
      <c r="K535" s="33">
        <v>148295</v>
      </c>
    </row>
    <row r="536" spans="10:11">
      <c r="J536" s="32">
        <v>1256</v>
      </c>
      <c r="K536" s="32">
        <v>149551</v>
      </c>
    </row>
    <row r="537" spans="10:11">
      <c r="J537" s="33">
        <v>-1032</v>
      </c>
      <c r="K537" s="33">
        <v>148519</v>
      </c>
    </row>
    <row r="538" spans="10:11">
      <c r="J538" s="32">
        <v>-352.5</v>
      </c>
      <c r="K538" s="32">
        <v>148166.5</v>
      </c>
    </row>
    <row r="539" spans="10:11">
      <c r="J539" s="32">
        <v>49.5</v>
      </c>
      <c r="K539" s="32">
        <v>148216</v>
      </c>
    </row>
    <row r="540" spans="10:11">
      <c r="J540" s="33">
        <v>105</v>
      </c>
      <c r="K540" s="33">
        <v>148321</v>
      </c>
    </row>
    <row r="541" spans="10:11">
      <c r="J541" s="32">
        <v>55</v>
      </c>
      <c r="K541" s="32">
        <v>148376</v>
      </c>
    </row>
    <row r="542" spans="10:11">
      <c r="J542" s="33">
        <v>-714</v>
      </c>
      <c r="K542" s="33">
        <v>147662</v>
      </c>
    </row>
    <row r="543" spans="10:11">
      <c r="J543" s="32">
        <v>100</v>
      </c>
      <c r="K543" s="32">
        <v>147762</v>
      </c>
    </row>
    <row r="544" spans="10:11">
      <c r="J544" s="32">
        <v>-233</v>
      </c>
      <c r="K544" s="32">
        <v>147529</v>
      </c>
    </row>
    <row r="545" spans="10:11">
      <c r="J545" s="32">
        <v>-885.5</v>
      </c>
      <c r="K545" s="32">
        <v>146643.5</v>
      </c>
    </row>
    <row r="546" spans="10:11">
      <c r="J546" s="33">
        <v>80</v>
      </c>
      <c r="K546" s="33">
        <v>146723.5</v>
      </c>
    </row>
    <row r="547" spans="10:11">
      <c r="J547" s="33">
        <v>70</v>
      </c>
      <c r="K547" s="33">
        <v>146793.5</v>
      </c>
    </row>
    <row r="548" spans="10:11">
      <c r="J548" s="33">
        <v>-134.75</v>
      </c>
      <c r="K548" s="33">
        <v>146658.75</v>
      </c>
    </row>
    <row r="549" spans="10:11">
      <c r="J549" s="32">
        <v>7290</v>
      </c>
      <c r="K549" s="32">
        <v>153948.75</v>
      </c>
    </row>
    <row r="550" spans="10:11">
      <c r="J550" s="32">
        <v>-268</v>
      </c>
      <c r="K550" s="32">
        <v>153680.75</v>
      </c>
    </row>
    <row r="551" spans="10:11">
      <c r="J551" s="32">
        <v>38</v>
      </c>
      <c r="K551" s="32">
        <v>153718.75</v>
      </c>
    </row>
    <row r="552" spans="10:11">
      <c r="J552" s="32">
        <v>-980</v>
      </c>
      <c r="K552" s="32">
        <v>152738.75</v>
      </c>
    </row>
    <row r="553" spans="10:11">
      <c r="J553" s="33">
        <v>38</v>
      </c>
      <c r="K553" s="33">
        <v>152776.75</v>
      </c>
    </row>
    <row r="554" spans="10:11">
      <c r="J554" s="32">
        <v>567</v>
      </c>
      <c r="K554" s="32">
        <v>153343.75</v>
      </c>
    </row>
    <row r="555" spans="10:11">
      <c r="J555" s="33">
        <v>739.5</v>
      </c>
      <c r="K555" s="33">
        <v>154083.25</v>
      </c>
    </row>
    <row r="556" spans="10:11">
      <c r="J556" s="32">
        <v>42.75</v>
      </c>
      <c r="K556" s="32">
        <v>154126</v>
      </c>
    </row>
    <row r="557" spans="10:11">
      <c r="J557" s="32">
        <v>-693</v>
      </c>
      <c r="K557" s="32">
        <v>153433</v>
      </c>
    </row>
    <row r="558" spans="10:11">
      <c r="J558" s="32">
        <v>45</v>
      </c>
      <c r="K558" s="32">
        <v>153478</v>
      </c>
    </row>
    <row r="559" spans="10:11">
      <c r="J559" s="33">
        <v>2200.5</v>
      </c>
      <c r="K559" s="33">
        <v>155678.5</v>
      </c>
    </row>
    <row r="560" spans="10:11">
      <c r="J560" s="33">
        <v>105.75</v>
      </c>
      <c r="K560" s="33">
        <v>155784.25</v>
      </c>
    </row>
    <row r="561" spans="10:11">
      <c r="J561" s="33">
        <v>85</v>
      </c>
      <c r="K561" s="33">
        <v>155869.25</v>
      </c>
    </row>
    <row r="562" spans="10:11">
      <c r="J562" s="32">
        <v>907.5</v>
      </c>
      <c r="K562" s="32">
        <v>156776.75</v>
      </c>
    </row>
    <row r="563" spans="10:11">
      <c r="J563" s="32">
        <v>90</v>
      </c>
      <c r="K563" s="32">
        <v>156866.75</v>
      </c>
    </row>
    <row r="564" spans="10:11">
      <c r="J564" s="32">
        <v>371</v>
      </c>
      <c r="K564" s="32">
        <v>157237.75</v>
      </c>
    </row>
    <row r="565" spans="10:11">
      <c r="J565" s="32">
        <v>-784</v>
      </c>
      <c r="K565" s="32">
        <v>156453.75</v>
      </c>
    </row>
    <row r="566" spans="10:11">
      <c r="J566" s="32">
        <v>55</v>
      </c>
      <c r="K566" s="32">
        <v>156508.75</v>
      </c>
    </row>
    <row r="567" spans="10:11">
      <c r="J567" s="33">
        <v>29.75</v>
      </c>
      <c r="K567" s="33">
        <v>156538.5</v>
      </c>
    </row>
    <row r="568" spans="10:11">
      <c r="J568" s="33">
        <v>195.75</v>
      </c>
      <c r="K568" s="33">
        <v>156734.25</v>
      </c>
    </row>
    <row r="569" spans="10:11">
      <c r="J569" s="32">
        <v>567</v>
      </c>
      <c r="K569" s="32">
        <v>157301.25</v>
      </c>
    </row>
    <row r="570" spans="10:11">
      <c r="J570" s="33">
        <v>903.5</v>
      </c>
      <c r="K570" s="33">
        <v>158204.75</v>
      </c>
    </row>
    <row r="571" spans="10:11">
      <c r="J571" s="32">
        <v>315</v>
      </c>
      <c r="K571" s="32">
        <v>158519.75</v>
      </c>
    </row>
    <row r="572" spans="10:11">
      <c r="J572" s="32">
        <v>682.5</v>
      </c>
      <c r="K572" s="32">
        <v>159202.25</v>
      </c>
    </row>
    <row r="573" spans="10:11">
      <c r="J573" s="32">
        <v>1778</v>
      </c>
      <c r="K573" s="32">
        <v>160980.25</v>
      </c>
    </row>
    <row r="574" spans="10:11">
      <c r="J574" s="32">
        <v>396</v>
      </c>
      <c r="K574" s="32">
        <v>161376.25</v>
      </c>
    </row>
    <row r="575" spans="10:11">
      <c r="J575" s="33">
        <v>452</v>
      </c>
      <c r="K575" s="33">
        <v>161828.25</v>
      </c>
    </row>
    <row r="576" spans="10:11">
      <c r="J576" s="33">
        <v>3943.5</v>
      </c>
      <c r="K576" s="33">
        <v>165771.75</v>
      </c>
    </row>
    <row r="577" spans="10:11">
      <c r="J577" s="33">
        <v>40</v>
      </c>
      <c r="K577" s="33">
        <v>165811.75</v>
      </c>
    </row>
    <row r="578" spans="10:11">
      <c r="J578" s="33">
        <v>-266.75</v>
      </c>
      <c r="K578" s="33">
        <v>165545</v>
      </c>
    </row>
    <row r="579" spans="10:11">
      <c r="J579" s="32">
        <v>-992</v>
      </c>
      <c r="K579" s="32">
        <v>164553</v>
      </c>
    </row>
    <row r="580" spans="10:11">
      <c r="J580" s="33">
        <v>50</v>
      </c>
      <c r="K580" s="33">
        <v>164603</v>
      </c>
    </row>
    <row r="581" spans="10:11">
      <c r="J581" s="32">
        <v>217.75</v>
      </c>
      <c r="K581" s="32">
        <v>164820.75</v>
      </c>
    </row>
    <row r="582" spans="10:11">
      <c r="J582" s="32">
        <v>-605</v>
      </c>
      <c r="K582" s="32">
        <v>164215.75</v>
      </c>
    </row>
    <row r="583" spans="10:11">
      <c r="J583" s="33">
        <v>384</v>
      </c>
      <c r="K583" s="33">
        <v>164599.75</v>
      </c>
    </row>
    <row r="584" spans="10:11">
      <c r="J584" s="32">
        <v>90</v>
      </c>
      <c r="K584" s="32">
        <v>164689.75</v>
      </c>
    </row>
    <row r="585" spans="10:11">
      <c r="J585" s="32">
        <v>70</v>
      </c>
      <c r="K585" s="32">
        <v>164759.75</v>
      </c>
    </row>
    <row r="586" spans="10:11">
      <c r="J586" s="32">
        <v>-1001</v>
      </c>
      <c r="K586" s="32">
        <v>163758.75</v>
      </c>
    </row>
    <row r="587" spans="10:11">
      <c r="J587" s="33">
        <v>-533.75</v>
      </c>
      <c r="K587" s="33">
        <v>163225</v>
      </c>
    </row>
    <row r="588" spans="10:11">
      <c r="J588" s="32">
        <v>-862.5</v>
      </c>
      <c r="K588" s="32">
        <v>162362.5</v>
      </c>
    </row>
    <row r="589" spans="10:11">
      <c r="J589" s="33">
        <v>2992.5</v>
      </c>
      <c r="K589" s="33">
        <v>165355</v>
      </c>
    </row>
    <row r="590" spans="10:11">
      <c r="J590" s="33">
        <v>-584.5</v>
      </c>
      <c r="K590" s="33">
        <v>164770.5</v>
      </c>
    </row>
    <row r="591" spans="10:11">
      <c r="J591" s="32">
        <v>14.25</v>
      </c>
      <c r="K591" s="32">
        <v>164784.75</v>
      </c>
    </row>
    <row r="592" spans="10:11">
      <c r="J592" s="33">
        <v>65</v>
      </c>
      <c r="K592" s="33">
        <v>164849.75</v>
      </c>
    </row>
    <row r="593" spans="10:11">
      <c r="J593" s="32">
        <v>2290.75</v>
      </c>
      <c r="K593" s="32">
        <v>167140.5</v>
      </c>
    </row>
    <row r="594" spans="10:11">
      <c r="J594" s="32">
        <v>-777</v>
      </c>
      <c r="K594" s="32">
        <v>166363.5</v>
      </c>
    </row>
    <row r="595" spans="10:11">
      <c r="J595" s="33">
        <v>55</v>
      </c>
      <c r="K595" s="33">
        <v>166418.5</v>
      </c>
    </row>
    <row r="596" spans="10:11">
      <c r="J596" s="33">
        <v>-960</v>
      </c>
      <c r="K596" s="33">
        <v>165458.5</v>
      </c>
    </row>
    <row r="597" spans="10:11">
      <c r="J597" s="32">
        <v>602.5</v>
      </c>
      <c r="K597" s="32">
        <v>166061</v>
      </c>
    </row>
    <row r="598" spans="10:11">
      <c r="J598" s="32">
        <v>34</v>
      </c>
      <c r="K598" s="32">
        <v>166095</v>
      </c>
    </row>
    <row r="599" spans="10:11">
      <c r="J599" s="33">
        <v>30</v>
      </c>
      <c r="K599" s="33">
        <v>166125</v>
      </c>
    </row>
  </sheetData>
  <pageMargins left="0.75" right="0.75" top="1" bottom="1" header="0.5" footer="0.5"/>
  <pageSetup orientation="portrait" horizontalDpi="4294967293" vertic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C853"/>
  <sheetViews>
    <sheetView workbookViewId="0">
      <selection activeCell="B2" sqref="B2:C853"/>
    </sheetView>
  </sheetViews>
  <sheetFormatPr defaultRowHeight="15"/>
  <sheetData>
    <row r="2" spans="2:3">
      <c r="B2" s="33">
        <v>-1008</v>
      </c>
      <c r="C2" s="33">
        <v>98992</v>
      </c>
    </row>
    <row r="3" spans="2:3">
      <c r="B3" s="33">
        <v>523.04999999999995</v>
      </c>
      <c r="C3" s="33">
        <v>99515.05</v>
      </c>
    </row>
    <row r="4" spans="2:3">
      <c r="B4" s="33">
        <v>361.95</v>
      </c>
      <c r="C4" s="33">
        <v>99877</v>
      </c>
    </row>
    <row r="5" spans="2:3">
      <c r="B5" s="33">
        <v>7088.9</v>
      </c>
      <c r="C5" s="33">
        <v>106965.9</v>
      </c>
    </row>
    <row r="6" spans="2:3">
      <c r="B6" s="33">
        <v>-988</v>
      </c>
      <c r="C6" s="33">
        <v>105977.9</v>
      </c>
    </row>
    <row r="7" spans="2:3">
      <c r="B7" s="33">
        <v>-1020</v>
      </c>
      <c r="C7" s="33">
        <v>104957.9</v>
      </c>
    </row>
    <row r="8" spans="2:3">
      <c r="B8" s="33">
        <v>70</v>
      </c>
      <c r="C8" s="33">
        <v>105027.9</v>
      </c>
    </row>
    <row r="9" spans="2:3">
      <c r="B9" s="32">
        <v>85</v>
      </c>
      <c r="C9" s="32">
        <v>105112.9</v>
      </c>
    </row>
    <row r="10" spans="2:3">
      <c r="B10" s="33">
        <v>-986</v>
      </c>
      <c r="C10" s="33">
        <v>104126.9</v>
      </c>
    </row>
    <row r="11" spans="2:3">
      <c r="B11" s="33">
        <v>-1020</v>
      </c>
      <c r="C11" s="33">
        <v>103106.9</v>
      </c>
    </row>
    <row r="12" spans="2:3">
      <c r="B12" s="33">
        <v>-989</v>
      </c>
      <c r="C12" s="33">
        <v>102117.9</v>
      </c>
    </row>
    <row r="13" spans="2:3">
      <c r="B13" s="33">
        <v>1489.6</v>
      </c>
      <c r="C13" s="33">
        <v>103607.5</v>
      </c>
    </row>
    <row r="14" spans="2:3">
      <c r="B14" s="32">
        <v>96.4</v>
      </c>
      <c r="C14" s="32">
        <v>103703.9</v>
      </c>
    </row>
    <row r="15" spans="2:3">
      <c r="B15" s="32">
        <v>65</v>
      </c>
      <c r="C15" s="32">
        <v>103768.9</v>
      </c>
    </row>
    <row r="16" spans="2:3">
      <c r="B16" s="32">
        <v>-779</v>
      </c>
      <c r="C16" s="32">
        <v>102989.9</v>
      </c>
    </row>
    <row r="17" spans="2:3">
      <c r="B17" s="33">
        <v>-203.45</v>
      </c>
      <c r="C17" s="33">
        <v>102786.45</v>
      </c>
    </row>
    <row r="18" spans="2:3">
      <c r="B18" s="32">
        <v>45</v>
      </c>
      <c r="C18" s="32">
        <v>102831.45</v>
      </c>
    </row>
    <row r="19" spans="2:3">
      <c r="B19" s="32">
        <v>85</v>
      </c>
      <c r="C19" s="32">
        <v>102916.45</v>
      </c>
    </row>
    <row r="20" spans="2:3">
      <c r="B20" s="33">
        <v>140</v>
      </c>
      <c r="C20" s="33">
        <v>103056.45</v>
      </c>
    </row>
    <row r="21" spans="2:3">
      <c r="B21" s="33">
        <v>-986</v>
      </c>
      <c r="C21" s="33">
        <v>102070.45</v>
      </c>
    </row>
    <row r="22" spans="2:3">
      <c r="B22" s="32">
        <v>337.7</v>
      </c>
      <c r="C22" s="32">
        <v>102408.15</v>
      </c>
    </row>
    <row r="23" spans="2:3">
      <c r="B23" s="33">
        <v>578.25</v>
      </c>
      <c r="C23" s="33">
        <v>102986.4</v>
      </c>
    </row>
    <row r="24" spans="2:3">
      <c r="B24" s="33">
        <v>760.9</v>
      </c>
      <c r="C24" s="33">
        <v>103747.3</v>
      </c>
    </row>
    <row r="25" spans="2:3">
      <c r="B25" s="33">
        <v>-453.2</v>
      </c>
      <c r="C25" s="33">
        <v>103294.1</v>
      </c>
    </row>
    <row r="26" spans="2:3">
      <c r="B26" s="32">
        <v>60</v>
      </c>
      <c r="C26" s="32">
        <v>103354.1</v>
      </c>
    </row>
    <row r="27" spans="2:3">
      <c r="B27" s="33">
        <v>100</v>
      </c>
      <c r="C27" s="33">
        <v>103454.1</v>
      </c>
    </row>
    <row r="28" spans="2:3">
      <c r="B28" s="32">
        <v>736.5</v>
      </c>
      <c r="C28" s="32">
        <v>104190.6</v>
      </c>
    </row>
    <row r="29" spans="2:3">
      <c r="B29" s="32">
        <v>-944.45</v>
      </c>
      <c r="C29" s="32">
        <v>103246.15</v>
      </c>
    </row>
    <row r="30" spans="2:3">
      <c r="B30" s="32">
        <v>80</v>
      </c>
      <c r="C30" s="32">
        <v>103326.15</v>
      </c>
    </row>
    <row r="31" spans="2:3">
      <c r="B31" s="32">
        <v>77.7</v>
      </c>
      <c r="C31" s="32">
        <v>103403.85</v>
      </c>
    </row>
    <row r="32" spans="2:3">
      <c r="B32" s="33">
        <v>245.7</v>
      </c>
      <c r="C32" s="33">
        <v>103649.55</v>
      </c>
    </row>
    <row r="33" spans="2:3">
      <c r="B33" s="33">
        <v>-718.3</v>
      </c>
      <c r="C33" s="33">
        <v>102931.25</v>
      </c>
    </row>
    <row r="34" spans="2:3">
      <c r="B34" s="33">
        <v>-888</v>
      </c>
      <c r="C34" s="33">
        <v>102043.25</v>
      </c>
    </row>
    <row r="35" spans="2:3">
      <c r="B35" s="32">
        <v>-344.85</v>
      </c>
      <c r="C35" s="32">
        <v>101698.4</v>
      </c>
    </row>
    <row r="36" spans="2:3">
      <c r="B36" s="33">
        <v>-1008</v>
      </c>
      <c r="C36" s="33">
        <v>100690.4</v>
      </c>
    </row>
    <row r="37" spans="2:3">
      <c r="B37" s="32">
        <v>2840.4</v>
      </c>
      <c r="C37" s="32">
        <v>103530.8</v>
      </c>
    </row>
    <row r="38" spans="2:3">
      <c r="B38" s="32">
        <v>-1005</v>
      </c>
      <c r="C38" s="32">
        <v>102525.8</v>
      </c>
    </row>
    <row r="39" spans="2:3">
      <c r="B39" s="33">
        <v>-546</v>
      </c>
      <c r="C39" s="33">
        <v>101979.8</v>
      </c>
    </row>
    <row r="40" spans="2:3">
      <c r="B40" s="33">
        <v>-945</v>
      </c>
      <c r="C40" s="33">
        <v>101034.8</v>
      </c>
    </row>
    <row r="41" spans="2:3">
      <c r="B41" s="33">
        <v>-221.85</v>
      </c>
      <c r="C41" s="33">
        <v>100812.95</v>
      </c>
    </row>
    <row r="42" spans="2:3">
      <c r="B42" s="32">
        <v>-975</v>
      </c>
      <c r="C42" s="32">
        <v>99837.95</v>
      </c>
    </row>
    <row r="43" spans="2:3">
      <c r="B43" s="32">
        <v>99.9</v>
      </c>
      <c r="C43" s="32">
        <v>99937.85</v>
      </c>
    </row>
    <row r="44" spans="2:3">
      <c r="B44" s="33">
        <v>60</v>
      </c>
      <c r="C44" s="33">
        <v>99997.85</v>
      </c>
    </row>
    <row r="45" spans="2:3">
      <c r="B45" s="33">
        <v>215.65</v>
      </c>
      <c r="C45" s="33">
        <v>100213.5</v>
      </c>
    </row>
    <row r="46" spans="2:3">
      <c r="B46" s="33">
        <v>-1040</v>
      </c>
      <c r="C46" s="33">
        <v>99173.5</v>
      </c>
    </row>
    <row r="47" spans="2:3">
      <c r="B47" s="32">
        <v>1836.9</v>
      </c>
      <c r="C47" s="32">
        <v>101010.4</v>
      </c>
    </row>
    <row r="48" spans="2:3">
      <c r="B48" s="32">
        <v>122.1</v>
      </c>
      <c r="C48" s="32">
        <v>101132.5</v>
      </c>
    </row>
    <row r="49" spans="2:3">
      <c r="B49" s="33">
        <v>55</v>
      </c>
      <c r="C49" s="33">
        <v>101187.5</v>
      </c>
    </row>
    <row r="50" spans="2:3">
      <c r="B50" s="33">
        <v>-456.75</v>
      </c>
      <c r="C50" s="33">
        <v>100730.75</v>
      </c>
    </row>
    <row r="51" spans="2:3">
      <c r="B51" s="32">
        <v>135</v>
      </c>
      <c r="C51" s="32">
        <v>100865.75</v>
      </c>
    </row>
    <row r="52" spans="2:3">
      <c r="B52" s="32">
        <v>145</v>
      </c>
      <c r="C52" s="32">
        <v>101010.75</v>
      </c>
    </row>
    <row r="53" spans="2:3">
      <c r="B53" s="33">
        <v>95</v>
      </c>
      <c r="C53" s="33">
        <v>101105.75</v>
      </c>
    </row>
    <row r="54" spans="2:3">
      <c r="B54" s="32">
        <v>469.7</v>
      </c>
      <c r="C54" s="32">
        <v>101575.45</v>
      </c>
    </row>
    <row r="55" spans="2:3">
      <c r="B55" s="32">
        <v>115</v>
      </c>
      <c r="C55" s="32">
        <v>101690.45</v>
      </c>
    </row>
    <row r="56" spans="2:3">
      <c r="B56" s="33">
        <v>-799</v>
      </c>
      <c r="C56" s="33">
        <v>100891.45</v>
      </c>
    </row>
    <row r="57" spans="2:3">
      <c r="B57" s="32">
        <v>-1008</v>
      </c>
      <c r="C57" s="32">
        <v>99883.45</v>
      </c>
    </row>
    <row r="58" spans="2:3">
      <c r="B58" s="33">
        <v>-468.8</v>
      </c>
      <c r="C58" s="33">
        <v>99414.65</v>
      </c>
    </row>
    <row r="59" spans="2:3">
      <c r="B59" s="32">
        <v>-990</v>
      </c>
      <c r="C59" s="32">
        <v>98424.65</v>
      </c>
    </row>
    <row r="60" spans="2:3">
      <c r="B60" s="33">
        <v>342.6</v>
      </c>
      <c r="C60" s="33">
        <v>98767.25</v>
      </c>
    </row>
    <row r="61" spans="2:3">
      <c r="B61" s="33">
        <v>-1026</v>
      </c>
      <c r="C61" s="33">
        <v>97741.25</v>
      </c>
    </row>
    <row r="62" spans="2:3">
      <c r="B62" s="33">
        <v>-990</v>
      </c>
      <c r="C62" s="33">
        <v>96751.25</v>
      </c>
    </row>
    <row r="63" spans="2:3">
      <c r="B63" s="32">
        <v>130</v>
      </c>
      <c r="C63" s="32">
        <v>96881.25</v>
      </c>
    </row>
    <row r="64" spans="2:3">
      <c r="B64" s="32">
        <v>1191</v>
      </c>
      <c r="C64" s="32">
        <v>98072.25</v>
      </c>
    </row>
    <row r="65" spans="2:3">
      <c r="B65" s="33">
        <v>45</v>
      </c>
      <c r="C65" s="33">
        <v>98117.25</v>
      </c>
    </row>
    <row r="66" spans="2:3">
      <c r="B66" s="32">
        <v>-474.05</v>
      </c>
      <c r="C66" s="32">
        <v>97643.199999999997</v>
      </c>
    </row>
    <row r="67" spans="2:3">
      <c r="B67" s="32">
        <v>-1008</v>
      </c>
      <c r="C67" s="32">
        <v>96635.199999999997</v>
      </c>
    </row>
    <row r="68" spans="2:3">
      <c r="B68" s="33">
        <v>83.25</v>
      </c>
      <c r="C68" s="33">
        <v>96718.45</v>
      </c>
    </row>
    <row r="69" spans="2:3">
      <c r="B69" s="33">
        <v>75</v>
      </c>
      <c r="C69" s="33">
        <v>96793.45</v>
      </c>
    </row>
    <row r="70" spans="2:3">
      <c r="B70" s="32">
        <v>2651</v>
      </c>
      <c r="C70" s="32">
        <v>99444.45</v>
      </c>
    </row>
    <row r="71" spans="2:3">
      <c r="B71" s="33">
        <v>87</v>
      </c>
      <c r="C71" s="33">
        <v>99531.45</v>
      </c>
    </row>
    <row r="72" spans="2:3">
      <c r="B72" s="33">
        <v>155</v>
      </c>
      <c r="C72" s="33">
        <v>99686.45</v>
      </c>
    </row>
    <row r="73" spans="2:3">
      <c r="B73" s="33">
        <v>-1000</v>
      </c>
      <c r="C73" s="33">
        <v>98686.45</v>
      </c>
    </row>
    <row r="74" spans="2:3">
      <c r="B74" s="32">
        <v>2628.45</v>
      </c>
      <c r="C74" s="32">
        <v>101314.9</v>
      </c>
    </row>
    <row r="75" spans="2:3">
      <c r="B75" s="32">
        <v>-795</v>
      </c>
      <c r="C75" s="32">
        <v>100519.9</v>
      </c>
    </row>
    <row r="76" spans="2:3">
      <c r="B76" s="33">
        <v>391</v>
      </c>
      <c r="C76" s="33">
        <v>100910.9</v>
      </c>
    </row>
    <row r="77" spans="2:3">
      <c r="B77" s="32">
        <v>-209.5</v>
      </c>
      <c r="C77" s="32">
        <v>100701.4</v>
      </c>
    </row>
    <row r="78" spans="2:3">
      <c r="B78" s="33">
        <v>-900</v>
      </c>
      <c r="C78" s="33">
        <v>99801.4</v>
      </c>
    </row>
    <row r="79" spans="2:3">
      <c r="B79" s="33">
        <v>545.29999999999995</v>
      </c>
      <c r="C79" s="33">
        <v>100346.7</v>
      </c>
    </row>
    <row r="80" spans="2:3">
      <c r="B80" s="32">
        <v>238.05</v>
      </c>
      <c r="C80" s="32">
        <v>100584.75</v>
      </c>
    </row>
    <row r="81" spans="2:3">
      <c r="B81" s="32">
        <v>120</v>
      </c>
      <c r="C81" s="32">
        <v>100704.75</v>
      </c>
    </row>
    <row r="82" spans="2:3">
      <c r="B82" s="33">
        <v>2515.6999999999998</v>
      </c>
      <c r="C82" s="33">
        <v>103220.45</v>
      </c>
    </row>
    <row r="83" spans="2:3">
      <c r="B83" s="33">
        <v>336.6</v>
      </c>
      <c r="C83" s="33">
        <v>103557.05</v>
      </c>
    </row>
    <row r="84" spans="2:3">
      <c r="B84" s="33">
        <v>-1008</v>
      </c>
      <c r="C84" s="33">
        <v>102549.05</v>
      </c>
    </row>
    <row r="85" spans="2:3">
      <c r="B85" s="33">
        <v>291</v>
      </c>
      <c r="C85" s="33">
        <v>102840.05</v>
      </c>
    </row>
    <row r="86" spans="2:3">
      <c r="B86" s="32">
        <v>-960</v>
      </c>
      <c r="C86" s="32">
        <v>101880.05</v>
      </c>
    </row>
    <row r="87" spans="2:3">
      <c r="B87" s="33">
        <v>-79.5</v>
      </c>
      <c r="C87" s="33">
        <v>101800.55</v>
      </c>
    </row>
    <row r="88" spans="2:3">
      <c r="B88" s="33">
        <v>-1014</v>
      </c>
      <c r="C88" s="33">
        <v>100786.55</v>
      </c>
    </row>
    <row r="89" spans="2:3">
      <c r="B89" s="33">
        <v>-988</v>
      </c>
      <c r="C89" s="33">
        <v>99798.55</v>
      </c>
    </row>
    <row r="90" spans="2:3">
      <c r="B90" s="33">
        <v>-153</v>
      </c>
      <c r="C90" s="33">
        <v>99645.55</v>
      </c>
    </row>
    <row r="91" spans="2:3">
      <c r="B91" s="33">
        <v>-989</v>
      </c>
      <c r="C91" s="33">
        <v>98656.55</v>
      </c>
    </row>
    <row r="92" spans="2:3">
      <c r="B92" s="32">
        <v>73.95</v>
      </c>
      <c r="C92" s="32">
        <v>98730.5</v>
      </c>
    </row>
    <row r="93" spans="2:3">
      <c r="B93" s="32">
        <v>-1008</v>
      </c>
      <c r="C93" s="32">
        <v>97722.5</v>
      </c>
    </row>
    <row r="94" spans="2:3">
      <c r="B94" s="32">
        <v>2510.1999999999998</v>
      </c>
      <c r="C94" s="32">
        <v>100232.7</v>
      </c>
    </row>
    <row r="95" spans="2:3">
      <c r="B95" s="32">
        <v>-1014</v>
      </c>
      <c r="C95" s="32">
        <v>99218.7</v>
      </c>
    </row>
    <row r="96" spans="2:3">
      <c r="B96" s="32">
        <v>-1014</v>
      </c>
      <c r="C96" s="32">
        <v>98204.7</v>
      </c>
    </row>
    <row r="97" spans="2:3">
      <c r="B97" s="32">
        <v>47.6</v>
      </c>
      <c r="C97" s="32">
        <v>98252.3</v>
      </c>
    </row>
    <row r="98" spans="2:3">
      <c r="B98" s="33">
        <v>-1026</v>
      </c>
      <c r="C98" s="33">
        <v>97226.3</v>
      </c>
    </row>
    <row r="99" spans="2:3">
      <c r="B99" s="32">
        <v>1152.8</v>
      </c>
      <c r="C99" s="32">
        <v>98379.1</v>
      </c>
    </row>
    <row r="100" spans="2:3">
      <c r="B100" s="33">
        <v>561.6</v>
      </c>
      <c r="C100" s="33">
        <v>98940.7</v>
      </c>
    </row>
    <row r="101" spans="2:3">
      <c r="B101" s="33">
        <v>-992</v>
      </c>
      <c r="C101" s="33">
        <v>97948.7</v>
      </c>
    </row>
    <row r="102" spans="2:3">
      <c r="B102" s="33">
        <v>1822.6</v>
      </c>
      <c r="C102" s="33">
        <v>99771.3</v>
      </c>
    </row>
    <row r="103" spans="2:3">
      <c r="B103" s="33">
        <v>6934.4</v>
      </c>
      <c r="C103" s="33">
        <v>106705.7</v>
      </c>
    </row>
    <row r="104" spans="2:3">
      <c r="B104" s="32">
        <v>-992</v>
      </c>
      <c r="C104" s="32">
        <v>105713.7</v>
      </c>
    </row>
    <row r="105" spans="2:3">
      <c r="B105" s="32">
        <v>36.6</v>
      </c>
      <c r="C105" s="32">
        <v>105750.3</v>
      </c>
    </row>
    <row r="106" spans="2:3">
      <c r="B106" s="33">
        <v>4918.2</v>
      </c>
      <c r="C106" s="33">
        <v>110668.5</v>
      </c>
    </row>
    <row r="107" spans="2:3">
      <c r="B107" s="32">
        <v>436.8</v>
      </c>
      <c r="C107" s="32">
        <v>111105.3</v>
      </c>
    </row>
    <row r="108" spans="2:3">
      <c r="B108" s="32">
        <v>-728</v>
      </c>
      <c r="C108" s="32">
        <v>110377.3</v>
      </c>
    </row>
    <row r="109" spans="2:3">
      <c r="B109" s="33">
        <v>1075.9000000000001</v>
      </c>
      <c r="C109" s="33">
        <v>111453.2</v>
      </c>
    </row>
    <row r="110" spans="2:3">
      <c r="B110" s="32">
        <v>-622.04999999999995</v>
      </c>
      <c r="C110" s="32">
        <v>110831.15</v>
      </c>
    </row>
    <row r="111" spans="2:3">
      <c r="B111" s="32">
        <v>3870.3</v>
      </c>
      <c r="C111" s="32">
        <v>114701.45</v>
      </c>
    </row>
    <row r="112" spans="2:3">
      <c r="B112" s="32">
        <v>-685.65</v>
      </c>
      <c r="C112" s="32">
        <v>114015.8</v>
      </c>
    </row>
    <row r="113" spans="2:3">
      <c r="B113" s="33">
        <v>-88.5</v>
      </c>
      <c r="C113" s="33">
        <v>113927.3</v>
      </c>
    </row>
    <row r="114" spans="2:3">
      <c r="B114" s="33">
        <v>-990</v>
      </c>
      <c r="C114" s="33">
        <v>112937.3</v>
      </c>
    </row>
    <row r="115" spans="2:3">
      <c r="B115" s="33">
        <v>-1020</v>
      </c>
      <c r="C115" s="33">
        <v>111917.3</v>
      </c>
    </row>
    <row r="116" spans="2:3">
      <c r="B116" s="33">
        <v>127.65</v>
      </c>
      <c r="C116" s="33">
        <v>112044.95</v>
      </c>
    </row>
    <row r="117" spans="2:3">
      <c r="B117" s="32">
        <v>4746</v>
      </c>
      <c r="C117" s="32">
        <v>116790.95</v>
      </c>
    </row>
    <row r="118" spans="2:3">
      <c r="B118" s="33">
        <v>73.95</v>
      </c>
      <c r="C118" s="33">
        <v>116864.9</v>
      </c>
    </row>
    <row r="119" spans="2:3">
      <c r="B119" s="32">
        <v>922</v>
      </c>
      <c r="C119" s="32">
        <v>117786.9</v>
      </c>
    </row>
    <row r="120" spans="2:3">
      <c r="B120" s="32">
        <v>1813.2</v>
      </c>
      <c r="C120" s="32">
        <v>119600.1</v>
      </c>
    </row>
    <row r="121" spans="2:3">
      <c r="B121" s="33">
        <v>145</v>
      </c>
      <c r="C121" s="33">
        <v>119745.1</v>
      </c>
    </row>
    <row r="122" spans="2:3">
      <c r="B122" s="33">
        <v>2018.9</v>
      </c>
      <c r="C122" s="33">
        <v>121764</v>
      </c>
    </row>
    <row r="123" spans="2:3">
      <c r="B123" s="32">
        <v>50</v>
      </c>
      <c r="C123" s="32">
        <v>121814</v>
      </c>
    </row>
    <row r="124" spans="2:3">
      <c r="B124" s="33">
        <v>80</v>
      </c>
      <c r="C124" s="33">
        <v>121894</v>
      </c>
    </row>
    <row r="125" spans="2:3">
      <c r="B125" s="33">
        <v>25</v>
      </c>
      <c r="C125" s="33">
        <v>121919</v>
      </c>
    </row>
    <row r="126" spans="2:3">
      <c r="B126" s="33">
        <v>65</v>
      </c>
      <c r="C126" s="33">
        <v>121984</v>
      </c>
    </row>
    <row r="127" spans="2:3">
      <c r="B127" s="33">
        <v>1533.4</v>
      </c>
      <c r="C127" s="33">
        <v>123517.4</v>
      </c>
    </row>
    <row r="128" spans="2:3">
      <c r="B128" s="33">
        <v>2192.4</v>
      </c>
      <c r="C128" s="33">
        <v>125709.8</v>
      </c>
    </row>
    <row r="129" spans="2:3">
      <c r="B129" s="33">
        <v>65</v>
      </c>
      <c r="C129" s="33">
        <v>125774.8</v>
      </c>
    </row>
    <row r="130" spans="2:3">
      <c r="B130" s="32">
        <v>1529.45</v>
      </c>
      <c r="C130" s="32">
        <v>127304.25</v>
      </c>
    </row>
    <row r="131" spans="2:3">
      <c r="B131" s="33">
        <v>55</v>
      </c>
      <c r="C131" s="33">
        <v>127359.25</v>
      </c>
    </row>
    <row r="132" spans="2:3">
      <c r="B132" s="32">
        <v>-994</v>
      </c>
      <c r="C132" s="32">
        <v>126365.25</v>
      </c>
    </row>
    <row r="133" spans="2:3">
      <c r="B133" s="33">
        <v>-891</v>
      </c>
      <c r="C133" s="33">
        <v>125474.25</v>
      </c>
    </row>
    <row r="134" spans="2:3">
      <c r="B134" s="32">
        <v>2317.6999999999998</v>
      </c>
      <c r="C134" s="32">
        <v>127791.95</v>
      </c>
    </row>
    <row r="135" spans="2:3">
      <c r="B135" s="33">
        <v>-1020</v>
      </c>
      <c r="C135" s="33">
        <v>126771.95</v>
      </c>
    </row>
    <row r="136" spans="2:3">
      <c r="B136" s="32">
        <v>30.45</v>
      </c>
      <c r="C136" s="32">
        <v>126802.4</v>
      </c>
    </row>
    <row r="137" spans="2:3">
      <c r="B137" s="32">
        <v>44.4</v>
      </c>
      <c r="C137" s="32">
        <v>126846.8</v>
      </c>
    </row>
    <row r="138" spans="2:3">
      <c r="B138" s="33">
        <v>-571.6</v>
      </c>
      <c r="C138" s="33">
        <v>126275.2</v>
      </c>
    </row>
    <row r="139" spans="2:3">
      <c r="B139" s="33">
        <v>-543.54999999999995</v>
      </c>
      <c r="C139" s="33">
        <v>125731.65</v>
      </c>
    </row>
    <row r="140" spans="2:3">
      <c r="B140" s="33">
        <v>55.5</v>
      </c>
      <c r="C140" s="33">
        <v>125787.15</v>
      </c>
    </row>
    <row r="141" spans="2:3">
      <c r="B141" s="33">
        <v>581.70000000000005</v>
      </c>
      <c r="C141" s="33">
        <v>126368.85</v>
      </c>
    </row>
    <row r="142" spans="2:3">
      <c r="B142" s="33">
        <v>2031</v>
      </c>
      <c r="C142" s="33">
        <v>128399.85</v>
      </c>
    </row>
    <row r="143" spans="2:3">
      <c r="B143" s="32">
        <v>100</v>
      </c>
      <c r="C143" s="32">
        <v>128499.85</v>
      </c>
    </row>
    <row r="144" spans="2:3">
      <c r="B144" s="32">
        <v>931.15</v>
      </c>
      <c r="C144" s="32">
        <v>129431</v>
      </c>
    </row>
    <row r="145" spans="2:3">
      <c r="B145" s="33">
        <v>65</v>
      </c>
      <c r="C145" s="33">
        <v>129496</v>
      </c>
    </row>
    <row r="146" spans="2:3">
      <c r="B146" s="32">
        <v>-986</v>
      </c>
      <c r="C146" s="32">
        <v>128510</v>
      </c>
    </row>
    <row r="147" spans="2:3">
      <c r="B147" s="32">
        <v>75</v>
      </c>
      <c r="C147" s="32">
        <v>128585</v>
      </c>
    </row>
    <row r="148" spans="2:3">
      <c r="B148" s="32">
        <v>304.8</v>
      </c>
      <c r="C148" s="32">
        <v>128889.8</v>
      </c>
    </row>
    <row r="149" spans="2:3">
      <c r="B149" s="32">
        <v>1473.05</v>
      </c>
      <c r="C149" s="32">
        <v>130362.85</v>
      </c>
    </row>
    <row r="150" spans="2:3">
      <c r="B150" s="32">
        <v>891.9</v>
      </c>
      <c r="C150" s="32">
        <v>131254.75</v>
      </c>
    </row>
    <row r="151" spans="2:3">
      <c r="B151" s="32">
        <v>-815.35</v>
      </c>
      <c r="C151" s="32">
        <v>130439.4</v>
      </c>
    </row>
    <row r="152" spans="2:3">
      <c r="B152" s="32">
        <v>364.8</v>
      </c>
      <c r="C152" s="32">
        <v>130804.2</v>
      </c>
    </row>
    <row r="153" spans="2:3">
      <c r="B153" s="32">
        <v>-999</v>
      </c>
      <c r="C153" s="32">
        <v>129805.2</v>
      </c>
    </row>
    <row r="154" spans="2:3">
      <c r="B154" s="32">
        <v>-735</v>
      </c>
      <c r="C154" s="32">
        <v>129070.2</v>
      </c>
    </row>
    <row r="155" spans="2:3">
      <c r="B155" s="33">
        <v>30</v>
      </c>
      <c r="C155" s="33">
        <v>129100.2</v>
      </c>
    </row>
    <row r="156" spans="2:3">
      <c r="B156" s="32">
        <v>162.80000000000001</v>
      </c>
      <c r="C156" s="32">
        <v>129263</v>
      </c>
    </row>
    <row r="157" spans="2:3">
      <c r="B157" s="33">
        <v>430.5</v>
      </c>
      <c r="C157" s="33">
        <v>129693.5</v>
      </c>
    </row>
    <row r="158" spans="2:3">
      <c r="B158" s="33">
        <v>45</v>
      </c>
      <c r="C158" s="33">
        <v>129738.5</v>
      </c>
    </row>
    <row r="159" spans="2:3">
      <c r="B159" s="33">
        <v>1176.8</v>
      </c>
      <c r="C159" s="33">
        <v>130915.3</v>
      </c>
    </row>
    <row r="160" spans="2:3">
      <c r="B160" s="32">
        <v>466.45</v>
      </c>
      <c r="C160" s="32">
        <v>131381.75</v>
      </c>
    </row>
    <row r="161" spans="2:3">
      <c r="B161" s="33">
        <v>80</v>
      </c>
      <c r="C161" s="33">
        <v>131461.75</v>
      </c>
    </row>
    <row r="162" spans="2:3">
      <c r="B162" s="33">
        <v>-992</v>
      </c>
      <c r="C162" s="33">
        <v>130469.75</v>
      </c>
    </row>
    <row r="163" spans="2:3">
      <c r="B163" s="32">
        <v>49.95</v>
      </c>
      <c r="C163" s="32">
        <v>130519.7</v>
      </c>
    </row>
    <row r="164" spans="2:3">
      <c r="B164" s="33">
        <v>2916.35</v>
      </c>
      <c r="C164" s="33">
        <v>133436.04999999999</v>
      </c>
    </row>
    <row r="165" spans="2:3">
      <c r="B165" s="33">
        <v>-635.54999999999995</v>
      </c>
      <c r="C165" s="33">
        <v>132800.5</v>
      </c>
    </row>
    <row r="166" spans="2:3">
      <c r="B166" s="32">
        <v>95</v>
      </c>
      <c r="C166" s="32">
        <v>132895.5</v>
      </c>
    </row>
    <row r="167" spans="2:3">
      <c r="B167" s="33">
        <v>1639.95</v>
      </c>
      <c r="C167" s="33">
        <v>134535.45000000001</v>
      </c>
    </row>
    <row r="168" spans="2:3">
      <c r="B168" s="33">
        <v>-1007</v>
      </c>
      <c r="C168" s="33">
        <v>133528.45000000001</v>
      </c>
    </row>
    <row r="169" spans="2:3">
      <c r="B169" s="33">
        <v>-988</v>
      </c>
      <c r="C169" s="33">
        <v>132540.45000000001</v>
      </c>
    </row>
    <row r="170" spans="2:3">
      <c r="B170" s="33">
        <v>125.25</v>
      </c>
      <c r="C170" s="33">
        <v>132665.70000000001</v>
      </c>
    </row>
    <row r="171" spans="2:3">
      <c r="B171" s="33">
        <v>-330.8</v>
      </c>
      <c r="C171" s="33">
        <v>132334.9</v>
      </c>
    </row>
    <row r="172" spans="2:3">
      <c r="B172" s="33">
        <v>-986</v>
      </c>
      <c r="C172" s="33">
        <v>131348.9</v>
      </c>
    </row>
    <row r="173" spans="2:3">
      <c r="B173" s="32">
        <v>47.85</v>
      </c>
      <c r="C173" s="32">
        <v>131396.75</v>
      </c>
    </row>
    <row r="174" spans="2:3">
      <c r="B174" s="33">
        <v>70</v>
      </c>
      <c r="C174" s="33">
        <v>131466.75</v>
      </c>
    </row>
    <row r="175" spans="2:3">
      <c r="B175" s="33">
        <v>50</v>
      </c>
      <c r="C175" s="33">
        <v>131516.75</v>
      </c>
    </row>
    <row r="176" spans="2:3">
      <c r="B176" s="33">
        <v>60</v>
      </c>
      <c r="C176" s="33">
        <v>131576.75</v>
      </c>
    </row>
    <row r="177" spans="2:3">
      <c r="B177" s="33">
        <v>55</v>
      </c>
      <c r="C177" s="33">
        <v>131631.75</v>
      </c>
    </row>
    <row r="178" spans="2:3">
      <c r="B178" s="32">
        <v>61.05</v>
      </c>
      <c r="C178" s="32">
        <v>131692.79999999999</v>
      </c>
    </row>
    <row r="179" spans="2:3">
      <c r="B179" s="33">
        <v>1460.9</v>
      </c>
      <c r="C179" s="33">
        <v>133153.70000000001</v>
      </c>
    </row>
    <row r="180" spans="2:3">
      <c r="B180" s="32">
        <v>724.95</v>
      </c>
      <c r="C180" s="32">
        <v>133878.65</v>
      </c>
    </row>
    <row r="181" spans="2:3">
      <c r="B181" s="32">
        <v>106.4</v>
      </c>
      <c r="C181" s="32">
        <v>133985.04999999999</v>
      </c>
    </row>
    <row r="182" spans="2:3">
      <c r="B182" s="33">
        <v>-882</v>
      </c>
      <c r="C182" s="33">
        <v>133103.04999999999</v>
      </c>
    </row>
    <row r="183" spans="2:3">
      <c r="B183" s="32">
        <v>-785.7</v>
      </c>
      <c r="C183" s="32">
        <v>132317.35</v>
      </c>
    </row>
    <row r="184" spans="2:3">
      <c r="B184" s="33">
        <v>66.599999999999994</v>
      </c>
      <c r="C184" s="33">
        <v>132383.95000000001</v>
      </c>
    </row>
    <row r="185" spans="2:3">
      <c r="B185" s="33">
        <v>55</v>
      </c>
      <c r="C185" s="33">
        <v>132438.95000000001</v>
      </c>
    </row>
    <row r="186" spans="2:3">
      <c r="B186" s="33">
        <v>-1000</v>
      </c>
      <c r="C186" s="33">
        <v>131438.95000000001</v>
      </c>
    </row>
    <row r="187" spans="2:3">
      <c r="B187" s="33">
        <v>60</v>
      </c>
      <c r="C187" s="33">
        <v>131498.95000000001</v>
      </c>
    </row>
    <row r="188" spans="2:3">
      <c r="B188" s="32">
        <v>-936</v>
      </c>
      <c r="C188" s="32">
        <v>130562.95</v>
      </c>
    </row>
    <row r="189" spans="2:3">
      <c r="B189" s="33">
        <v>115</v>
      </c>
      <c r="C189" s="33">
        <v>130677.95</v>
      </c>
    </row>
    <row r="190" spans="2:3">
      <c r="B190" s="32">
        <v>-1008</v>
      </c>
      <c r="C190" s="32">
        <v>129669.95</v>
      </c>
    </row>
    <row r="191" spans="2:3">
      <c r="B191" s="33">
        <v>61.05</v>
      </c>
      <c r="C191" s="33">
        <v>129731</v>
      </c>
    </row>
    <row r="192" spans="2:3">
      <c r="B192" s="33">
        <v>70</v>
      </c>
      <c r="C192" s="33">
        <v>129801</v>
      </c>
    </row>
    <row r="193" spans="2:3">
      <c r="B193" s="32">
        <v>1955.25</v>
      </c>
      <c r="C193" s="32">
        <v>131756.25</v>
      </c>
    </row>
    <row r="194" spans="2:3">
      <c r="B194" s="32">
        <v>870.45</v>
      </c>
      <c r="C194" s="32">
        <v>132626.70000000001</v>
      </c>
    </row>
    <row r="195" spans="2:3">
      <c r="B195" s="32">
        <v>30</v>
      </c>
      <c r="C195" s="32">
        <v>132656.70000000001</v>
      </c>
    </row>
    <row r="196" spans="2:3">
      <c r="B196" s="33">
        <v>-833</v>
      </c>
      <c r="C196" s="33">
        <v>131823.70000000001</v>
      </c>
    </row>
    <row r="197" spans="2:3">
      <c r="B197" s="33">
        <v>65</v>
      </c>
      <c r="C197" s="33">
        <v>131888.70000000001</v>
      </c>
    </row>
    <row r="198" spans="2:3">
      <c r="B198" s="33">
        <v>421.85</v>
      </c>
      <c r="C198" s="33">
        <v>132310.54999999999</v>
      </c>
    </row>
    <row r="199" spans="2:3">
      <c r="B199" s="32">
        <v>60</v>
      </c>
      <c r="C199" s="32">
        <v>132370.54999999999</v>
      </c>
    </row>
    <row r="200" spans="2:3">
      <c r="B200" s="33">
        <v>66.599999999999994</v>
      </c>
      <c r="C200" s="33">
        <v>132437.15</v>
      </c>
    </row>
    <row r="201" spans="2:3">
      <c r="B201" s="32">
        <v>-884.95</v>
      </c>
      <c r="C201" s="32">
        <v>131552.20000000001</v>
      </c>
    </row>
    <row r="202" spans="2:3">
      <c r="B202" s="33">
        <v>27.75</v>
      </c>
      <c r="C202" s="33">
        <v>131579.95000000001</v>
      </c>
    </row>
    <row r="203" spans="2:3">
      <c r="B203" s="32">
        <v>50</v>
      </c>
      <c r="C203" s="32">
        <v>131629.95000000001</v>
      </c>
    </row>
    <row r="204" spans="2:3">
      <c r="B204" s="32">
        <v>-522.4</v>
      </c>
      <c r="C204" s="32">
        <v>131107.54999999999</v>
      </c>
    </row>
    <row r="205" spans="2:3">
      <c r="B205" s="32">
        <v>34.799999999999997</v>
      </c>
      <c r="C205" s="32">
        <v>131142.35</v>
      </c>
    </row>
    <row r="206" spans="2:3">
      <c r="B206" s="32">
        <v>50</v>
      </c>
      <c r="C206" s="32">
        <v>131192.35</v>
      </c>
    </row>
    <row r="207" spans="2:3">
      <c r="B207" s="32">
        <v>52.2</v>
      </c>
      <c r="C207" s="32">
        <v>131244.54999999999</v>
      </c>
    </row>
    <row r="208" spans="2:3">
      <c r="B208" s="33">
        <v>25</v>
      </c>
      <c r="C208" s="33">
        <v>131269.54999999999</v>
      </c>
    </row>
    <row r="209" spans="2:3">
      <c r="B209" s="32">
        <v>-972</v>
      </c>
      <c r="C209" s="32">
        <v>130297.55</v>
      </c>
    </row>
    <row r="210" spans="2:3">
      <c r="B210" s="33">
        <v>56.55</v>
      </c>
      <c r="C210" s="33">
        <v>130354.1</v>
      </c>
    </row>
    <row r="211" spans="2:3">
      <c r="B211" s="33">
        <v>-970</v>
      </c>
      <c r="C211" s="33">
        <v>129384.1</v>
      </c>
    </row>
    <row r="212" spans="2:3">
      <c r="B212" s="32">
        <v>50</v>
      </c>
      <c r="C212" s="32">
        <v>129434.1</v>
      </c>
    </row>
    <row r="213" spans="2:3">
      <c r="B213" s="32">
        <v>6188</v>
      </c>
      <c r="C213" s="32">
        <v>135622.1</v>
      </c>
    </row>
    <row r="214" spans="2:3">
      <c r="B214" s="33">
        <v>100</v>
      </c>
      <c r="C214" s="33">
        <v>135722.1</v>
      </c>
    </row>
    <row r="215" spans="2:3">
      <c r="B215" s="32">
        <v>428.4</v>
      </c>
      <c r="C215" s="32">
        <v>136150.5</v>
      </c>
    </row>
    <row r="216" spans="2:3">
      <c r="B216" s="32">
        <v>-976</v>
      </c>
      <c r="C216" s="32">
        <v>135174.5</v>
      </c>
    </row>
    <row r="217" spans="2:3">
      <c r="B217" s="32">
        <v>40</v>
      </c>
      <c r="C217" s="32">
        <v>135214.5</v>
      </c>
    </row>
    <row r="218" spans="2:3">
      <c r="B218" s="32">
        <v>-1020</v>
      </c>
      <c r="C218" s="32">
        <v>134194.5</v>
      </c>
    </row>
    <row r="219" spans="2:3">
      <c r="B219" s="32">
        <v>45</v>
      </c>
      <c r="C219" s="32">
        <v>134239.5</v>
      </c>
    </row>
    <row r="220" spans="2:3">
      <c r="B220" s="32">
        <v>2202.9</v>
      </c>
      <c r="C220" s="32">
        <v>136442.4</v>
      </c>
    </row>
    <row r="221" spans="2:3">
      <c r="B221" s="33">
        <v>75</v>
      </c>
      <c r="C221" s="33">
        <v>136517.4</v>
      </c>
    </row>
    <row r="222" spans="2:3">
      <c r="B222" s="32">
        <v>2605.1999999999998</v>
      </c>
      <c r="C222" s="32">
        <v>139122.6</v>
      </c>
    </row>
    <row r="223" spans="2:3">
      <c r="B223" s="33">
        <v>570.95000000000005</v>
      </c>
      <c r="C223" s="33">
        <v>139693.54999999999</v>
      </c>
    </row>
    <row r="224" spans="2:3">
      <c r="B224" s="33">
        <v>1859.2</v>
      </c>
      <c r="C224" s="33">
        <v>141552.75</v>
      </c>
    </row>
    <row r="225" spans="2:3">
      <c r="B225" s="32">
        <v>15.25</v>
      </c>
      <c r="C225" s="32">
        <v>141568</v>
      </c>
    </row>
    <row r="226" spans="2:3">
      <c r="B226" s="33">
        <v>95</v>
      </c>
      <c r="C226" s="33">
        <v>141663</v>
      </c>
    </row>
    <row r="227" spans="2:3">
      <c r="B227" s="33">
        <v>-677.4</v>
      </c>
      <c r="C227" s="33">
        <v>140985.60000000001</v>
      </c>
    </row>
    <row r="228" spans="2:3">
      <c r="B228" s="33">
        <v>1374</v>
      </c>
      <c r="C228" s="33">
        <v>142359.6</v>
      </c>
    </row>
    <row r="229" spans="2:3">
      <c r="B229" s="32">
        <v>115</v>
      </c>
      <c r="C229" s="32">
        <v>142474.6</v>
      </c>
    </row>
    <row r="230" spans="2:3">
      <c r="B230" s="33">
        <v>105</v>
      </c>
      <c r="C230" s="33">
        <v>142579.6</v>
      </c>
    </row>
    <row r="231" spans="2:3">
      <c r="B231" s="33">
        <v>-844.55</v>
      </c>
      <c r="C231" s="33">
        <v>141735.04999999999</v>
      </c>
    </row>
    <row r="232" spans="2:3">
      <c r="B232" s="33">
        <v>-990</v>
      </c>
      <c r="C232" s="33">
        <v>140745.04999999999</v>
      </c>
    </row>
    <row r="233" spans="2:3">
      <c r="B233" s="33">
        <v>70</v>
      </c>
      <c r="C233" s="33">
        <v>140815.04999999999</v>
      </c>
    </row>
    <row r="234" spans="2:3">
      <c r="B234" s="32">
        <v>40</v>
      </c>
      <c r="C234" s="32">
        <v>140855.04999999999</v>
      </c>
    </row>
    <row r="235" spans="2:3">
      <c r="B235" s="33">
        <v>85</v>
      </c>
      <c r="C235" s="33">
        <v>140940.04999999999</v>
      </c>
    </row>
    <row r="236" spans="2:3">
      <c r="B236" s="33">
        <v>55</v>
      </c>
      <c r="C236" s="33">
        <v>140995.04999999999</v>
      </c>
    </row>
    <row r="237" spans="2:3">
      <c r="B237" s="33">
        <v>-1008</v>
      </c>
      <c r="C237" s="33">
        <v>139987.04999999999</v>
      </c>
    </row>
    <row r="238" spans="2:3">
      <c r="B238" s="32">
        <v>4026.6</v>
      </c>
      <c r="C238" s="32">
        <v>144013.65</v>
      </c>
    </row>
    <row r="239" spans="2:3">
      <c r="B239" s="33">
        <v>30</v>
      </c>
      <c r="C239" s="33">
        <v>144043.65</v>
      </c>
    </row>
    <row r="240" spans="2:3">
      <c r="B240" s="33">
        <v>50</v>
      </c>
      <c r="C240" s="33">
        <v>144093.65</v>
      </c>
    </row>
    <row r="241" spans="2:3">
      <c r="B241" s="33">
        <v>2458.3000000000002</v>
      </c>
      <c r="C241" s="33">
        <v>146551.95000000001</v>
      </c>
    </row>
    <row r="242" spans="2:3">
      <c r="B242" s="33">
        <v>55</v>
      </c>
      <c r="C242" s="33">
        <v>146606.95000000001</v>
      </c>
    </row>
    <row r="243" spans="2:3">
      <c r="B243" s="32">
        <v>65</v>
      </c>
      <c r="C243" s="32">
        <v>146671.95000000001</v>
      </c>
    </row>
    <row r="244" spans="2:3">
      <c r="B244" s="33">
        <v>-984</v>
      </c>
      <c r="C244" s="33">
        <v>145687.95000000001</v>
      </c>
    </row>
    <row r="245" spans="2:3">
      <c r="B245" s="32">
        <v>120</v>
      </c>
      <c r="C245" s="32">
        <v>145807.95000000001</v>
      </c>
    </row>
    <row r="246" spans="2:3">
      <c r="B246" s="33">
        <v>70</v>
      </c>
      <c r="C246" s="33">
        <v>145877.95000000001</v>
      </c>
    </row>
    <row r="247" spans="2:3">
      <c r="B247" s="33">
        <v>90</v>
      </c>
      <c r="C247" s="33">
        <v>145967.95000000001</v>
      </c>
    </row>
    <row r="248" spans="2:3">
      <c r="B248" s="32">
        <v>-350.7</v>
      </c>
      <c r="C248" s="32">
        <v>145617.25</v>
      </c>
    </row>
    <row r="249" spans="2:3">
      <c r="B249" s="32">
        <v>244.2</v>
      </c>
      <c r="C249" s="32">
        <v>145861.45000000001</v>
      </c>
    </row>
    <row r="250" spans="2:3">
      <c r="B250" s="33">
        <v>75</v>
      </c>
      <c r="C250" s="33">
        <v>145936.45000000001</v>
      </c>
    </row>
    <row r="251" spans="2:3">
      <c r="B251" s="32">
        <v>-433.95</v>
      </c>
      <c r="C251" s="32">
        <v>145502.5</v>
      </c>
    </row>
    <row r="252" spans="2:3">
      <c r="B252" s="33">
        <v>55</v>
      </c>
      <c r="C252" s="33">
        <v>145557.5</v>
      </c>
    </row>
    <row r="253" spans="2:3">
      <c r="B253" s="33">
        <v>70</v>
      </c>
      <c r="C253" s="33">
        <v>145627.5</v>
      </c>
    </row>
    <row r="254" spans="2:3">
      <c r="B254" s="32">
        <v>77.7</v>
      </c>
      <c r="C254" s="32">
        <v>145705.20000000001</v>
      </c>
    </row>
    <row r="255" spans="2:3">
      <c r="B255" s="33">
        <v>100</v>
      </c>
      <c r="C255" s="33">
        <v>145805.20000000001</v>
      </c>
    </row>
    <row r="256" spans="2:3">
      <c r="B256" s="32">
        <v>-373.05</v>
      </c>
      <c r="C256" s="32">
        <v>145432.15</v>
      </c>
    </row>
    <row r="257" spans="2:3">
      <c r="B257" s="33">
        <v>65</v>
      </c>
      <c r="C257" s="33">
        <v>145497.15</v>
      </c>
    </row>
    <row r="258" spans="2:3">
      <c r="B258" s="32">
        <v>-329</v>
      </c>
      <c r="C258" s="32">
        <v>145168.15</v>
      </c>
    </row>
    <row r="259" spans="2:3">
      <c r="B259" s="33">
        <v>105</v>
      </c>
      <c r="C259" s="33">
        <v>145273.15</v>
      </c>
    </row>
    <row r="260" spans="2:3">
      <c r="B260" s="33">
        <v>85</v>
      </c>
      <c r="C260" s="33">
        <v>145358.15</v>
      </c>
    </row>
    <row r="261" spans="2:3">
      <c r="B261" s="32">
        <v>2005.2</v>
      </c>
      <c r="C261" s="32">
        <v>147363.35</v>
      </c>
    </row>
    <row r="262" spans="2:3">
      <c r="B262" s="32">
        <v>-293.55</v>
      </c>
      <c r="C262" s="32">
        <v>147069.79999999999</v>
      </c>
    </row>
    <row r="263" spans="2:3">
      <c r="B263" s="33">
        <v>115</v>
      </c>
      <c r="C263" s="33">
        <v>147184.79999999999</v>
      </c>
    </row>
    <row r="264" spans="2:3">
      <c r="B264" s="33">
        <v>60</v>
      </c>
      <c r="C264" s="33">
        <v>147244.79999999999</v>
      </c>
    </row>
    <row r="265" spans="2:3">
      <c r="B265" s="33">
        <v>70</v>
      </c>
      <c r="C265" s="33">
        <v>147314.79999999999</v>
      </c>
    </row>
    <row r="266" spans="2:3">
      <c r="B266" s="33">
        <v>45</v>
      </c>
      <c r="C266" s="33">
        <v>147359.79999999999</v>
      </c>
    </row>
    <row r="267" spans="2:3">
      <c r="B267" s="33">
        <v>90</v>
      </c>
      <c r="C267" s="33">
        <v>147449.79999999999</v>
      </c>
    </row>
    <row r="268" spans="2:3">
      <c r="B268" s="32">
        <v>-1008</v>
      </c>
      <c r="C268" s="32">
        <v>146441.79999999999</v>
      </c>
    </row>
    <row r="269" spans="2:3">
      <c r="B269" s="33">
        <v>-916.3</v>
      </c>
      <c r="C269" s="33">
        <v>145525.5</v>
      </c>
    </row>
    <row r="270" spans="2:3">
      <c r="B270" s="33">
        <v>-812</v>
      </c>
      <c r="C270" s="33">
        <v>144713.5</v>
      </c>
    </row>
    <row r="271" spans="2:3">
      <c r="B271" s="33">
        <v>2670.75</v>
      </c>
      <c r="C271" s="33">
        <v>147384.25</v>
      </c>
    </row>
    <row r="272" spans="2:3">
      <c r="B272" s="32">
        <v>65</v>
      </c>
      <c r="C272" s="32">
        <v>147449.25</v>
      </c>
    </row>
    <row r="273" spans="2:3">
      <c r="B273" s="33">
        <v>65</v>
      </c>
      <c r="C273" s="33">
        <v>147514.25</v>
      </c>
    </row>
    <row r="274" spans="2:3">
      <c r="B274" s="33">
        <v>45</v>
      </c>
      <c r="C274" s="33">
        <v>147559.25</v>
      </c>
    </row>
    <row r="275" spans="2:3">
      <c r="B275" s="33">
        <v>-600</v>
      </c>
      <c r="C275" s="33">
        <v>146959.25</v>
      </c>
    </row>
    <row r="276" spans="2:3">
      <c r="B276" s="32">
        <v>55</v>
      </c>
      <c r="C276" s="32">
        <v>147014.25</v>
      </c>
    </row>
    <row r="277" spans="2:3">
      <c r="B277" s="33">
        <v>65</v>
      </c>
      <c r="C277" s="33">
        <v>147079.25</v>
      </c>
    </row>
    <row r="278" spans="2:3">
      <c r="B278" s="33">
        <v>35</v>
      </c>
      <c r="C278" s="33">
        <v>147114.25</v>
      </c>
    </row>
    <row r="279" spans="2:3">
      <c r="B279" s="33">
        <v>35</v>
      </c>
      <c r="C279" s="33">
        <v>147149.25</v>
      </c>
    </row>
    <row r="280" spans="2:3">
      <c r="B280" s="33">
        <v>35</v>
      </c>
      <c r="C280" s="33">
        <v>147184.25</v>
      </c>
    </row>
    <row r="281" spans="2:3">
      <c r="B281" s="33">
        <v>-774</v>
      </c>
      <c r="C281" s="33">
        <v>146410.25</v>
      </c>
    </row>
    <row r="282" spans="2:3">
      <c r="B282" s="33">
        <v>65</v>
      </c>
      <c r="C282" s="33">
        <v>146475.25</v>
      </c>
    </row>
    <row r="283" spans="2:3">
      <c r="B283" s="33">
        <v>78.3</v>
      </c>
      <c r="C283" s="33">
        <v>146553.54999999999</v>
      </c>
    </row>
    <row r="284" spans="2:3">
      <c r="B284" s="33">
        <v>-1008</v>
      </c>
      <c r="C284" s="33">
        <v>145545.54999999999</v>
      </c>
    </row>
    <row r="285" spans="2:3">
      <c r="B285" s="32">
        <v>665.5</v>
      </c>
      <c r="C285" s="32">
        <v>146211.04999999999</v>
      </c>
    </row>
    <row r="286" spans="2:3">
      <c r="B286" s="33">
        <v>50</v>
      </c>
      <c r="C286" s="33">
        <v>146261.04999999999</v>
      </c>
    </row>
    <row r="287" spans="2:3">
      <c r="B287" s="33">
        <v>-1040</v>
      </c>
      <c r="C287" s="33">
        <v>145221.04999999999</v>
      </c>
    </row>
    <row r="288" spans="2:3">
      <c r="B288" s="33">
        <v>30</v>
      </c>
      <c r="C288" s="33">
        <v>145251.04999999999</v>
      </c>
    </row>
    <row r="289" spans="2:3">
      <c r="B289" s="33">
        <v>-966</v>
      </c>
      <c r="C289" s="33">
        <v>144285.04999999999</v>
      </c>
    </row>
    <row r="290" spans="2:3">
      <c r="B290" s="32">
        <v>30.45</v>
      </c>
      <c r="C290" s="32">
        <v>144315.5</v>
      </c>
    </row>
    <row r="291" spans="2:3">
      <c r="B291" s="33">
        <v>175.8</v>
      </c>
      <c r="C291" s="33">
        <v>144491.29999999999</v>
      </c>
    </row>
    <row r="292" spans="2:3">
      <c r="B292" s="33">
        <v>-840</v>
      </c>
      <c r="C292" s="33">
        <v>143651.29999999999</v>
      </c>
    </row>
    <row r="293" spans="2:3">
      <c r="B293" s="32">
        <v>510.6</v>
      </c>
      <c r="C293" s="32">
        <v>144161.9</v>
      </c>
    </row>
    <row r="294" spans="2:3">
      <c r="B294" s="32">
        <v>99.9</v>
      </c>
      <c r="C294" s="32">
        <v>144261.79999999999</v>
      </c>
    </row>
    <row r="295" spans="2:3">
      <c r="B295" s="32">
        <v>326.10000000000002</v>
      </c>
      <c r="C295" s="32">
        <v>144587.9</v>
      </c>
    </row>
    <row r="296" spans="2:3">
      <c r="B296" s="33">
        <v>80</v>
      </c>
      <c r="C296" s="33">
        <v>144667.9</v>
      </c>
    </row>
    <row r="297" spans="2:3">
      <c r="B297" s="32">
        <v>82.65</v>
      </c>
      <c r="C297" s="32">
        <v>144750.54999999999</v>
      </c>
    </row>
    <row r="298" spans="2:3">
      <c r="B298" s="32">
        <v>55</v>
      </c>
      <c r="C298" s="32">
        <v>144805.54999999999</v>
      </c>
    </row>
    <row r="299" spans="2:3">
      <c r="B299" s="33">
        <v>345.15</v>
      </c>
      <c r="C299" s="33">
        <v>145150.70000000001</v>
      </c>
    </row>
    <row r="300" spans="2:3">
      <c r="B300" s="32">
        <v>35</v>
      </c>
      <c r="C300" s="32">
        <v>145185.70000000001</v>
      </c>
    </row>
    <row r="301" spans="2:3">
      <c r="B301" s="32">
        <v>2236.35</v>
      </c>
      <c r="C301" s="32">
        <v>147422.04999999999</v>
      </c>
    </row>
    <row r="302" spans="2:3">
      <c r="B302" s="32">
        <v>570.79999999999995</v>
      </c>
      <c r="C302" s="32">
        <v>147992.85</v>
      </c>
    </row>
    <row r="303" spans="2:3">
      <c r="B303" s="32">
        <v>-972</v>
      </c>
      <c r="C303" s="32">
        <v>147020.85</v>
      </c>
    </row>
    <row r="304" spans="2:3">
      <c r="B304" s="32">
        <v>921.6</v>
      </c>
      <c r="C304" s="32">
        <v>147942.45000000001</v>
      </c>
    </row>
    <row r="305" spans="2:3">
      <c r="B305" s="32">
        <v>410.15</v>
      </c>
      <c r="C305" s="32">
        <v>148352.6</v>
      </c>
    </row>
    <row r="306" spans="2:3">
      <c r="B306" s="33">
        <v>1915.55</v>
      </c>
      <c r="C306" s="33">
        <v>150268.15</v>
      </c>
    </row>
    <row r="307" spans="2:3">
      <c r="B307" s="33">
        <v>662.9</v>
      </c>
      <c r="C307" s="33">
        <v>150931.04999999999</v>
      </c>
    </row>
    <row r="308" spans="2:3">
      <c r="B308" s="33">
        <v>35</v>
      </c>
      <c r="C308" s="33">
        <v>150966.04999999999</v>
      </c>
    </row>
    <row r="309" spans="2:3">
      <c r="B309" s="33">
        <v>-382.55</v>
      </c>
      <c r="C309" s="33">
        <v>150583.5</v>
      </c>
    </row>
    <row r="310" spans="2:3">
      <c r="B310" s="32">
        <v>567.95000000000005</v>
      </c>
      <c r="C310" s="32">
        <v>151151.45000000001</v>
      </c>
    </row>
    <row r="311" spans="2:3">
      <c r="B311" s="33">
        <v>75</v>
      </c>
      <c r="C311" s="33">
        <v>151226.45000000001</v>
      </c>
    </row>
    <row r="312" spans="2:3">
      <c r="B312" s="32">
        <v>-863.55</v>
      </c>
      <c r="C312" s="32">
        <v>150362.9</v>
      </c>
    </row>
    <row r="313" spans="2:3">
      <c r="B313" s="33">
        <v>30</v>
      </c>
      <c r="C313" s="33">
        <v>150392.9</v>
      </c>
    </row>
    <row r="314" spans="2:3">
      <c r="B314" s="33">
        <v>120</v>
      </c>
      <c r="C314" s="33">
        <v>150512.9</v>
      </c>
    </row>
    <row r="315" spans="2:3">
      <c r="B315" s="32">
        <v>56.55</v>
      </c>
      <c r="C315" s="32">
        <v>150569.45000000001</v>
      </c>
    </row>
    <row r="316" spans="2:3">
      <c r="B316" s="33">
        <v>825.35</v>
      </c>
      <c r="C316" s="33">
        <v>151394.79999999999</v>
      </c>
    </row>
    <row r="317" spans="2:3">
      <c r="B317" s="33">
        <v>-1008</v>
      </c>
      <c r="C317" s="33">
        <v>150386.79999999999</v>
      </c>
    </row>
    <row r="318" spans="2:3">
      <c r="B318" s="32">
        <v>45</v>
      </c>
      <c r="C318" s="32">
        <v>150431.79999999999</v>
      </c>
    </row>
    <row r="319" spans="2:3">
      <c r="B319" s="32">
        <v>-924</v>
      </c>
      <c r="C319" s="32">
        <v>149507.79999999999</v>
      </c>
    </row>
    <row r="320" spans="2:3">
      <c r="B320" s="32">
        <v>-498.55</v>
      </c>
      <c r="C320" s="32">
        <v>149009.25</v>
      </c>
    </row>
    <row r="321" spans="2:3">
      <c r="B321" s="32">
        <v>-1036</v>
      </c>
      <c r="C321" s="32">
        <v>147973.25</v>
      </c>
    </row>
    <row r="322" spans="2:3">
      <c r="B322" s="33">
        <v>138.05000000000001</v>
      </c>
      <c r="C322" s="33">
        <v>148111.29999999999</v>
      </c>
    </row>
    <row r="323" spans="2:3">
      <c r="B323" s="32">
        <v>120</v>
      </c>
      <c r="C323" s="32">
        <v>148231.29999999999</v>
      </c>
    </row>
    <row r="324" spans="2:3">
      <c r="B324" s="33">
        <v>87</v>
      </c>
      <c r="C324" s="33">
        <v>148318.29999999999</v>
      </c>
    </row>
    <row r="325" spans="2:3">
      <c r="B325" s="33">
        <v>814.95</v>
      </c>
      <c r="C325" s="33">
        <v>149133.25</v>
      </c>
    </row>
    <row r="326" spans="2:3">
      <c r="B326" s="33">
        <v>-1026</v>
      </c>
      <c r="C326" s="33">
        <v>148107.25</v>
      </c>
    </row>
    <row r="327" spans="2:3">
      <c r="B327" s="33">
        <v>-910</v>
      </c>
      <c r="C327" s="33">
        <v>147197.25</v>
      </c>
    </row>
    <row r="328" spans="2:3">
      <c r="B328" s="33">
        <v>-1024</v>
      </c>
      <c r="C328" s="33">
        <v>146173.25</v>
      </c>
    </row>
    <row r="329" spans="2:3">
      <c r="B329" s="32">
        <v>182.05</v>
      </c>
      <c r="C329" s="32">
        <v>146355.29999999999</v>
      </c>
    </row>
    <row r="330" spans="2:3">
      <c r="B330" s="33">
        <v>90</v>
      </c>
      <c r="C330" s="33">
        <v>146445.29999999999</v>
      </c>
    </row>
    <row r="331" spans="2:3">
      <c r="B331" s="33">
        <v>-987</v>
      </c>
      <c r="C331" s="33">
        <v>145458.29999999999</v>
      </c>
    </row>
    <row r="332" spans="2:3">
      <c r="B332" s="32">
        <v>-477.05</v>
      </c>
      <c r="C332" s="32">
        <v>144981.25</v>
      </c>
    </row>
    <row r="333" spans="2:3">
      <c r="B333" s="33">
        <v>-1012</v>
      </c>
      <c r="C333" s="33">
        <v>143969.25</v>
      </c>
    </row>
    <row r="334" spans="2:3">
      <c r="B334" s="33">
        <v>75</v>
      </c>
      <c r="C334" s="33">
        <v>144044.25</v>
      </c>
    </row>
    <row r="335" spans="2:3">
      <c r="B335" s="32">
        <v>70</v>
      </c>
      <c r="C335" s="32">
        <v>144114.25</v>
      </c>
    </row>
    <row r="336" spans="2:3">
      <c r="B336" s="32">
        <v>80</v>
      </c>
      <c r="C336" s="32">
        <v>144194.25</v>
      </c>
    </row>
    <row r="337" spans="2:3">
      <c r="B337" s="32">
        <v>30</v>
      </c>
      <c r="C337" s="32">
        <v>144224.25</v>
      </c>
    </row>
    <row r="338" spans="2:3">
      <c r="B338" s="32">
        <v>100</v>
      </c>
      <c r="C338" s="32">
        <v>144324.25</v>
      </c>
    </row>
    <row r="339" spans="2:3">
      <c r="B339" s="33">
        <v>859.6</v>
      </c>
      <c r="C339" s="33">
        <v>145183.85</v>
      </c>
    </row>
    <row r="340" spans="2:3">
      <c r="B340" s="32">
        <v>-990</v>
      </c>
      <c r="C340" s="32">
        <v>144193.85</v>
      </c>
    </row>
    <row r="341" spans="2:3">
      <c r="B341" s="32">
        <v>105</v>
      </c>
      <c r="C341" s="32">
        <v>144298.85</v>
      </c>
    </row>
    <row r="342" spans="2:3">
      <c r="B342" s="33">
        <v>80</v>
      </c>
      <c r="C342" s="33">
        <v>144378.85</v>
      </c>
    </row>
    <row r="343" spans="2:3">
      <c r="B343" s="32">
        <v>242.1</v>
      </c>
      <c r="C343" s="32">
        <v>144620.95000000001</v>
      </c>
    </row>
    <row r="344" spans="2:3">
      <c r="B344" s="32">
        <v>-1012</v>
      </c>
      <c r="C344" s="32">
        <v>143608.95000000001</v>
      </c>
    </row>
    <row r="345" spans="2:3">
      <c r="B345" s="33">
        <v>90</v>
      </c>
      <c r="C345" s="33">
        <v>143698.95000000001</v>
      </c>
    </row>
    <row r="346" spans="2:3">
      <c r="B346" s="32">
        <v>121.45</v>
      </c>
      <c r="C346" s="32">
        <v>143820.4</v>
      </c>
    </row>
    <row r="347" spans="2:3">
      <c r="B347" s="32">
        <v>-1020</v>
      </c>
      <c r="C347" s="32">
        <v>142800.4</v>
      </c>
    </row>
    <row r="348" spans="2:3">
      <c r="B348" s="32">
        <v>-1008</v>
      </c>
      <c r="C348" s="32">
        <v>141792.4</v>
      </c>
    </row>
    <row r="349" spans="2:3">
      <c r="B349" s="33">
        <v>754.05</v>
      </c>
      <c r="C349" s="33">
        <v>142546.45000000001</v>
      </c>
    </row>
    <row r="350" spans="2:3">
      <c r="B350" s="33">
        <v>-1014</v>
      </c>
      <c r="C350" s="33">
        <v>141532.45000000001</v>
      </c>
    </row>
    <row r="351" spans="2:3">
      <c r="B351" s="33">
        <v>2936.75</v>
      </c>
      <c r="C351" s="33">
        <v>144469.20000000001</v>
      </c>
    </row>
    <row r="352" spans="2:3">
      <c r="B352" s="33">
        <v>40</v>
      </c>
      <c r="C352" s="33">
        <v>144509.20000000001</v>
      </c>
    </row>
    <row r="353" spans="2:3">
      <c r="B353" s="33">
        <v>-1007</v>
      </c>
      <c r="C353" s="33">
        <v>143502.20000000001</v>
      </c>
    </row>
    <row r="354" spans="2:3">
      <c r="B354" s="33">
        <v>-209.4</v>
      </c>
      <c r="C354" s="33">
        <v>143292.79999999999</v>
      </c>
    </row>
    <row r="355" spans="2:3">
      <c r="B355" s="32">
        <v>115</v>
      </c>
      <c r="C355" s="32">
        <v>143407.79999999999</v>
      </c>
    </row>
    <row r="356" spans="2:3">
      <c r="B356" s="33">
        <v>814.95</v>
      </c>
      <c r="C356" s="33">
        <v>144222.75</v>
      </c>
    </row>
    <row r="357" spans="2:3">
      <c r="B357" s="32">
        <v>-990</v>
      </c>
      <c r="C357" s="32">
        <v>143232.75</v>
      </c>
    </row>
    <row r="358" spans="2:3">
      <c r="B358" s="32">
        <v>570.35</v>
      </c>
      <c r="C358" s="32">
        <v>143803.1</v>
      </c>
    </row>
    <row r="359" spans="2:3">
      <c r="B359" s="32">
        <v>-593.45000000000005</v>
      </c>
      <c r="C359" s="32">
        <v>143209.65</v>
      </c>
    </row>
    <row r="360" spans="2:3">
      <c r="B360" s="32">
        <v>-571.04999999999995</v>
      </c>
      <c r="C360" s="32">
        <v>142638.6</v>
      </c>
    </row>
    <row r="361" spans="2:3">
      <c r="B361" s="33">
        <v>55</v>
      </c>
      <c r="C361" s="33">
        <v>142693.6</v>
      </c>
    </row>
    <row r="362" spans="2:3">
      <c r="B362" s="33">
        <v>90</v>
      </c>
      <c r="C362" s="33">
        <v>142783.6</v>
      </c>
    </row>
    <row r="363" spans="2:3">
      <c r="B363" s="32">
        <v>406.35</v>
      </c>
      <c r="C363" s="32">
        <v>143189.95000000001</v>
      </c>
    </row>
    <row r="364" spans="2:3">
      <c r="B364" s="32">
        <v>-1008</v>
      </c>
      <c r="C364" s="32">
        <v>142181.95000000001</v>
      </c>
    </row>
    <row r="365" spans="2:3">
      <c r="B365" s="33">
        <v>60</v>
      </c>
      <c r="C365" s="33">
        <v>142241.95000000001</v>
      </c>
    </row>
    <row r="366" spans="2:3">
      <c r="B366" s="32">
        <v>555.1</v>
      </c>
      <c r="C366" s="32">
        <v>142797.04999999999</v>
      </c>
    </row>
    <row r="367" spans="2:3">
      <c r="B367" s="33">
        <v>65</v>
      </c>
      <c r="C367" s="33">
        <v>142862.04999999999</v>
      </c>
    </row>
    <row r="368" spans="2:3">
      <c r="B368" s="33">
        <v>973.2</v>
      </c>
      <c r="C368" s="33">
        <v>143835.25</v>
      </c>
    </row>
    <row r="369" spans="2:3">
      <c r="B369" s="33">
        <v>-869</v>
      </c>
      <c r="C369" s="33">
        <v>142966.25</v>
      </c>
    </row>
    <row r="370" spans="2:3">
      <c r="B370" s="33">
        <v>2033.6</v>
      </c>
      <c r="C370" s="33">
        <v>144999.85</v>
      </c>
    </row>
    <row r="371" spans="2:3">
      <c r="B371" s="32">
        <v>60</v>
      </c>
      <c r="C371" s="32">
        <v>145059.85</v>
      </c>
    </row>
    <row r="372" spans="2:3">
      <c r="B372" s="33">
        <v>95</v>
      </c>
      <c r="C372" s="33">
        <v>145154.85</v>
      </c>
    </row>
    <row r="373" spans="2:3">
      <c r="B373" s="32">
        <v>155</v>
      </c>
      <c r="C373" s="32">
        <v>145309.85</v>
      </c>
    </row>
    <row r="374" spans="2:3">
      <c r="B374" s="32">
        <v>-546</v>
      </c>
      <c r="C374" s="32">
        <v>144763.85</v>
      </c>
    </row>
    <row r="375" spans="2:3">
      <c r="B375" s="32">
        <v>1280.4000000000001</v>
      </c>
      <c r="C375" s="32">
        <v>146044.25</v>
      </c>
    </row>
    <row r="376" spans="2:3">
      <c r="B376" s="33">
        <v>454.85</v>
      </c>
      <c r="C376" s="33">
        <v>146499.1</v>
      </c>
    </row>
    <row r="377" spans="2:3">
      <c r="B377" s="32">
        <v>75</v>
      </c>
      <c r="C377" s="32">
        <v>146574.1</v>
      </c>
    </row>
    <row r="378" spans="2:3">
      <c r="B378" s="33">
        <v>611</v>
      </c>
      <c r="C378" s="33">
        <v>147185.1</v>
      </c>
    </row>
    <row r="379" spans="2:3">
      <c r="B379" s="32">
        <v>-918</v>
      </c>
      <c r="C379" s="32">
        <v>146267.1</v>
      </c>
    </row>
    <row r="380" spans="2:3">
      <c r="B380" s="32">
        <v>-1026</v>
      </c>
      <c r="C380" s="32">
        <v>145241.1</v>
      </c>
    </row>
    <row r="381" spans="2:3">
      <c r="B381" s="33">
        <v>85</v>
      </c>
      <c r="C381" s="33">
        <v>145326.1</v>
      </c>
    </row>
    <row r="382" spans="2:3">
      <c r="B382" s="33">
        <v>1422.45</v>
      </c>
      <c r="C382" s="33">
        <v>146748.54999999999</v>
      </c>
    </row>
    <row r="383" spans="2:3">
      <c r="B383" s="33">
        <v>883.05</v>
      </c>
      <c r="C383" s="33">
        <v>147631.6</v>
      </c>
    </row>
    <row r="384" spans="2:3">
      <c r="B384" s="33">
        <v>-931</v>
      </c>
      <c r="C384" s="33">
        <v>146700.6</v>
      </c>
    </row>
    <row r="385" spans="2:3">
      <c r="B385" s="32">
        <v>5449.4</v>
      </c>
      <c r="C385" s="32">
        <v>152150</v>
      </c>
    </row>
    <row r="386" spans="2:3">
      <c r="B386" s="33">
        <v>-848</v>
      </c>
      <c r="C386" s="33">
        <v>151302</v>
      </c>
    </row>
    <row r="387" spans="2:3">
      <c r="B387" s="33">
        <v>-1010</v>
      </c>
      <c r="C387" s="33">
        <v>150292</v>
      </c>
    </row>
    <row r="388" spans="2:3">
      <c r="B388" s="32">
        <v>2288.5500000000002</v>
      </c>
      <c r="C388" s="32">
        <v>152580.54999999999</v>
      </c>
    </row>
    <row r="389" spans="2:3">
      <c r="B389" s="32">
        <v>-891.9</v>
      </c>
      <c r="C389" s="32">
        <v>151688.65</v>
      </c>
    </row>
    <row r="390" spans="2:3">
      <c r="B390" s="32">
        <v>49.95</v>
      </c>
      <c r="C390" s="32">
        <v>151738.6</v>
      </c>
    </row>
    <row r="391" spans="2:3">
      <c r="B391" s="32">
        <v>60.9</v>
      </c>
      <c r="C391" s="32">
        <v>151799.5</v>
      </c>
    </row>
    <row r="392" spans="2:3">
      <c r="B392" s="33">
        <v>90</v>
      </c>
      <c r="C392" s="33">
        <v>151889.5</v>
      </c>
    </row>
    <row r="393" spans="2:3">
      <c r="B393" s="33">
        <v>60</v>
      </c>
      <c r="C393" s="33">
        <v>151949.5</v>
      </c>
    </row>
    <row r="394" spans="2:3">
      <c r="B394" s="32">
        <v>-990</v>
      </c>
      <c r="C394" s="32">
        <v>150959.5</v>
      </c>
    </row>
    <row r="395" spans="2:3">
      <c r="B395" s="33">
        <v>-980</v>
      </c>
      <c r="C395" s="33">
        <v>149979.5</v>
      </c>
    </row>
    <row r="396" spans="2:3">
      <c r="B396" s="32">
        <v>1106.8</v>
      </c>
      <c r="C396" s="32">
        <v>151086.29999999999</v>
      </c>
    </row>
    <row r="397" spans="2:3">
      <c r="B397" s="32">
        <v>-990</v>
      </c>
      <c r="C397" s="32">
        <v>150096.29999999999</v>
      </c>
    </row>
    <row r="398" spans="2:3">
      <c r="B398" s="33">
        <v>40</v>
      </c>
      <c r="C398" s="33">
        <v>150136.29999999999</v>
      </c>
    </row>
    <row r="399" spans="2:3">
      <c r="B399" s="33">
        <v>-756</v>
      </c>
      <c r="C399" s="33">
        <v>149380.29999999999</v>
      </c>
    </row>
    <row r="400" spans="2:3">
      <c r="B400" s="33">
        <v>36.6</v>
      </c>
      <c r="C400" s="33">
        <v>149416.9</v>
      </c>
    </row>
    <row r="401" spans="2:3">
      <c r="B401" s="33">
        <v>65.25</v>
      </c>
      <c r="C401" s="33">
        <v>149482.15</v>
      </c>
    </row>
    <row r="402" spans="2:3">
      <c r="B402" s="33">
        <v>-992</v>
      </c>
      <c r="C402" s="33">
        <v>148490.15</v>
      </c>
    </row>
    <row r="403" spans="2:3">
      <c r="B403" s="32">
        <v>5401.2</v>
      </c>
      <c r="C403" s="32">
        <v>153891.35</v>
      </c>
    </row>
    <row r="404" spans="2:3">
      <c r="B404" s="32">
        <v>-973</v>
      </c>
      <c r="C404" s="32">
        <v>152918.35</v>
      </c>
    </row>
    <row r="405" spans="2:3">
      <c r="B405" s="32">
        <v>1512.55</v>
      </c>
      <c r="C405" s="32">
        <v>154430.9</v>
      </c>
    </row>
    <row r="406" spans="2:3">
      <c r="B406" s="33">
        <v>621.75</v>
      </c>
      <c r="C406" s="33">
        <v>155052.65</v>
      </c>
    </row>
    <row r="407" spans="2:3">
      <c r="B407" s="32">
        <v>65</v>
      </c>
      <c r="C407" s="32">
        <v>155117.65</v>
      </c>
    </row>
    <row r="408" spans="2:3">
      <c r="B408" s="33">
        <v>55</v>
      </c>
      <c r="C408" s="33">
        <v>155172.65</v>
      </c>
    </row>
    <row r="409" spans="2:3">
      <c r="B409" s="32">
        <v>80</v>
      </c>
      <c r="C409" s="32">
        <v>155252.65</v>
      </c>
    </row>
    <row r="410" spans="2:3">
      <c r="B410" s="33">
        <v>25</v>
      </c>
      <c r="C410" s="33">
        <v>155277.65</v>
      </c>
    </row>
    <row r="411" spans="2:3">
      <c r="B411" s="32">
        <v>35</v>
      </c>
      <c r="C411" s="32">
        <v>155312.65</v>
      </c>
    </row>
    <row r="412" spans="2:3">
      <c r="B412" s="33">
        <v>35</v>
      </c>
      <c r="C412" s="33">
        <v>155347.65</v>
      </c>
    </row>
    <row r="413" spans="2:3">
      <c r="B413" s="33">
        <v>35</v>
      </c>
      <c r="C413" s="33">
        <v>155382.65</v>
      </c>
    </row>
    <row r="414" spans="2:3">
      <c r="B414" s="32">
        <v>-984</v>
      </c>
      <c r="C414" s="32">
        <v>154398.65</v>
      </c>
    </row>
    <row r="415" spans="2:3">
      <c r="B415" s="32">
        <v>-737.25</v>
      </c>
      <c r="C415" s="32">
        <v>153661.4</v>
      </c>
    </row>
    <row r="416" spans="2:3">
      <c r="B416" s="32">
        <v>-912</v>
      </c>
      <c r="C416" s="32">
        <v>152749.4</v>
      </c>
    </row>
    <row r="417" spans="2:3">
      <c r="B417" s="33">
        <v>2786.7</v>
      </c>
      <c r="C417" s="33">
        <v>155536.1</v>
      </c>
    </row>
    <row r="418" spans="2:3">
      <c r="B418" s="33">
        <v>-1022</v>
      </c>
      <c r="C418" s="33">
        <v>154514.1</v>
      </c>
    </row>
    <row r="419" spans="2:3">
      <c r="B419" s="32">
        <v>30.5</v>
      </c>
      <c r="C419" s="32">
        <v>154544.6</v>
      </c>
    </row>
    <row r="420" spans="2:3">
      <c r="B420" s="33">
        <v>50</v>
      </c>
      <c r="C420" s="33">
        <v>154594.6</v>
      </c>
    </row>
    <row r="421" spans="2:3">
      <c r="B421" s="33">
        <v>65</v>
      </c>
      <c r="C421" s="33">
        <v>154659.6</v>
      </c>
    </row>
    <row r="422" spans="2:3">
      <c r="B422" s="33">
        <v>15</v>
      </c>
      <c r="C422" s="33">
        <v>154674.6</v>
      </c>
    </row>
    <row r="423" spans="2:3">
      <c r="B423" s="33">
        <v>-605</v>
      </c>
      <c r="C423" s="33">
        <v>154069.6</v>
      </c>
    </row>
    <row r="424" spans="2:3">
      <c r="B424" s="33">
        <v>55</v>
      </c>
      <c r="C424" s="33">
        <v>154124.6</v>
      </c>
    </row>
    <row r="425" spans="2:3">
      <c r="B425" s="32">
        <v>30</v>
      </c>
      <c r="C425" s="32">
        <v>154154.6</v>
      </c>
    </row>
    <row r="426" spans="2:3">
      <c r="B426" s="32">
        <v>45</v>
      </c>
      <c r="C426" s="32">
        <v>154199.6</v>
      </c>
    </row>
    <row r="427" spans="2:3">
      <c r="B427" s="33">
        <v>35</v>
      </c>
      <c r="C427" s="33">
        <v>154234.6</v>
      </c>
    </row>
    <row r="428" spans="2:3">
      <c r="B428" s="32">
        <v>85</v>
      </c>
      <c r="C428" s="32">
        <v>154319.6</v>
      </c>
    </row>
    <row r="429" spans="2:3">
      <c r="B429" s="33">
        <v>13.05</v>
      </c>
      <c r="C429" s="33">
        <v>154332.65</v>
      </c>
    </row>
    <row r="430" spans="2:3">
      <c r="B430" s="32">
        <v>25</v>
      </c>
      <c r="C430" s="32">
        <v>154357.65</v>
      </c>
    </row>
    <row r="431" spans="2:3">
      <c r="B431" s="33">
        <v>20</v>
      </c>
      <c r="C431" s="33">
        <v>154377.65</v>
      </c>
    </row>
    <row r="432" spans="2:3">
      <c r="B432" s="32">
        <v>20</v>
      </c>
      <c r="C432" s="32">
        <v>154397.65</v>
      </c>
    </row>
    <row r="433" spans="2:3">
      <c r="B433" s="32">
        <v>40</v>
      </c>
      <c r="C433" s="32">
        <v>154437.65</v>
      </c>
    </row>
    <row r="434" spans="2:3">
      <c r="B434" s="32">
        <v>30</v>
      </c>
      <c r="C434" s="32">
        <v>154467.65</v>
      </c>
    </row>
    <row r="435" spans="2:3">
      <c r="B435" s="33">
        <v>568.65</v>
      </c>
      <c r="C435" s="33">
        <v>155036.29999999999</v>
      </c>
    </row>
    <row r="436" spans="2:3">
      <c r="B436" s="32">
        <v>40</v>
      </c>
      <c r="C436" s="32">
        <v>155076.29999999999</v>
      </c>
    </row>
    <row r="437" spans="2:3">
      <c r="B437" s="32">
        <v>-770</v>
      </c>
      <c r="C437" s="32">
        <v>154306.29999999999</v>
      </c>
    </row>
    <row r="438" spans="2:3">
      <c r="B438" s="32">
        <v>25</v>
      </c>
      <c r="C438" s="32">
        <v>154331.29999999999</v>
      </c>
    </row>
    <row r="439" spans="2:3">
      <c r="B439" s="32">
        <v>50</v>
      </c>
      <c r="C439" s="32">
        <v>154381.29999999999</v>
      </c>
    </row>
    <row r="440" spans="2:3">
      <c r="B440" s="32">
        <v>-928</v>
      </c>
      <c r="C440" s="32">
        <v>153453.29999999999</v>
      </c>
    </row>
    <row r="441" spans="2:3">
      <c r="B441" s="33">
        <v>7131.25</v>
      </c>
      <c r="C441" s="33">
        <v>160584.54999999999</v>
      </c>
    </row>
    <row r="442" spans="2:3">
      <c r="B442" s="32">
        <v>55</v>
      </c>
      <c r="C442" s="32">
        <v>160639.54999999999</v>
      </c>
    </row>
    <row r="443" spans="2:3">
      <c r="B443" s="32">
        <v>10</v>
      </c>
      <c r="C443" s="32">
        <v>160649.54999999999</v>
      </c>
    </row>
    <row r="444" spans="2:3">
      <c r="B444" s="32">
        <v>10</v>
      </c>
      <c r="C444" s="32">
        <v>160659.54999999999</v>
      </c>
    </row>
    <row r="445" spans="2:3">
      <c r="B445" s="33">
        <v>1896.6</v>
      </c>
      <c r="C445" s="33">
        <v>162556.15</v>
      </c>
    </row>
    <row r="446" spans="2:3">
      <c r="B446" s="33">
        <v>-994</v>
      </c>
      <c r="C446" s="33">
        <v>161562.15</v>
      </c>
    </row>
    <row r="447" spans="2:3">
      <c r="B447" s="33">
        <v>15</v>
      </c>
      <c r="C447" s="33">
        <v>161577.15</v>
      </c>
    </row>
    <row r="448" spans="2:3">
      <c r="B448" s="32">
        <v>1289.4000000000001</v>
      </c>
      <c r="C448" s="32">
        <v>162866.54999999999</v>
      </c>
    </row>
    <row r="449" spans="2:3">
      <c r="B449" s="33">
        <v>30</v>
      </c>
      <c r="C449" s="33">
        <v>162896.54999999999</v>
      </c>
    </row>
    <row r="450" spans="2:3">
      <c r="B450" s="32">
        <v>-995</v>
      </c>
      <c r="C450" s="32">
        <v>161901.54999999999</v>
      </c>
    </row>
    <row r="451" spans="2:3">
      <c r="B451" s="32">
        <v>30</v>
      </c>
      <c r="C451" s="32">
        <v>161931.54999999999</v>
      </c>
    </row>
    <row r="452" spans="2:3">
      <c r="B452" s="33">
        <v>25</v>
      </c>
      <c r="C452" s="33">
        <v>161956.54999999999</v>
      </c>
    </row>
    <row r="453" spans="2:3">
      <c r="B453" s="33">
        <v>40</v>
      </c>
      <c r="C453" s="33">
        <v>161996.54999999999</v>
      </c>
    </row>
    <row r="454" spans="2:3">
      <c r="B454" s="32">
        <v>25</v>
      </c>
      <c r="C454" s="32">
        <v>162021.54999999999</v>
      </c>
    </row>
    <row r="455" spans="2:3">
      <c r="B455" s="33">
        <v>35</v>
      </c>
      <c r="C455" s="33">
        <v>162056.54999999999</v>
      </c>
    </row>
    <row r="456" spans="2:3">
      <c r="B456" s="32">
        <v>3000.4</v>
      </c>
      <c r="C456" s="32">
        <v>165056.95000000001</v>
      </c>
    </row>
    <row r="457" spans="2:3">
      <c r="B457" s="33">
        <v>35</v>
      </c>
      <c r="C457" s="33">
        <v>165091.95000000001</v>
      </c>
    </row>
    <row r="458" spans="2:3">
      <c r="B458" s="32">
        <v>50</v>
      </c>
      <c r="C458" s="32">
        <v>165141.95000000001</v>
      </c>
    </row>
    <row r="459" spans="2:3">
      <c r="B459" s="32">
        <v>-1012</v>
      </c>
      <c r="C459" s="32">
        <v>164129.95000000001</v>
      </c>
    </row>
    <row r="460" spans="2:3">
      <c r="B460" s="32">
        <v>50</v>
      </c>
      <c r="C460" s="32">
        <v>164179.95000000001</v>
      </c>
    </row>
    <row r="461" spans="2:3">
      <c r="B461" s="32">
        <v>20</v>
      </c>
      <c r="C461" s="32">
        <v>164199.95000000001</v>
      </c>
    </row>
    <row r="462" spans="2:3">
      <c r="B462" s="33">
        <v>30</v>
      </c>
      <c r="C462" s="33">
        <v>164229.95000000001</v>
      </c>
    </row>
    <row r="463" spans="2:3">
      <c r="B463" s="32">
        <v>80</v>
      </c>
      <c r="C463" s="32">
        <v>164309.95000000001</v>
      </c>
    </row>
    <row r="464" spans="2:3">
      <c r="B464" s="33">
        <v>25</v>
      </c>
      <c r="C464" s="33">
        <v>164334.95000000001</v>
      </c>
    </row>
    <row r="465" spans="2:3">
      <c r="B465" s="33">
        <v>40</v>
      </c>
      <c r="C465" s="33">
        <v>164374.95000000001</v>
      </c>
    </row>
    <row r="466" spans="2:3">
      <c r="B466" s="32">
        <v>1445.5</v>
      </c>
      <c r="C466" s="32">
        <v>165820.45000000001</v>
      </c>
    </row>
    <row r="467" spans="2:3">
      <c r="B467" s="33">
        <v>30</v>
      </c>
      <c r="C467" s="33">
        <v>165850.45000000001</v>
      </c>
    </row>
    <row r="468" spans="2:3">
      <c r="B468" s="33">
        <v>100</v>
      </c>
      <c r="C468" s="33">
        <v>165950.45000000001</v>
      </c>
    </row>
    <row r="469" spans="2:3">
      <c r="B469" s="33">
        <v>825.4</v>
      </c>
      <c r="C469" s="33">
        <v>166775.85</v>
      </c>
    </row>
    <row r="470" spans="2:3">
      <c r="B470" s="32">
        <v>25</v>
      </c>
      <c r="C470" s="32">
        <v>166800.85</v>
      </c>
    </row>
    <row r="471" spans="2:3">
      <c r="B471" s="32">
        <v>20</v>
      </c>
      <c r="C471" s="32">
        <v>166820.85</v>
      </c>
    </row>
    <row r="472" spans="2:3">
      <c r="B472" s="32">
        <v>-1050</v>
      </c>
      <c r="C472" s="32">
        <v>165770.85</v>
      </c>
    </row>
    <row r="473" spans="2:3">
      <c r="B473" s="32">
        <v>35</v>
      </c>
      <c r="C473" s="32">
        <v>165805.85</v>
      </c>
    </row>
    <row r="474" spans="2:3">
      <c r="B474" s="33">
        <v>-424.9</v>
      </c>
      <c r="C474" s="33">
        <v>165380.95000000001</v>
      </c>
    </row>
    <row r="475" spans="2:3">
      <c r="B475" s="33">
        <v>21.75</v>
      </c>
      <c r="C475" s="33">
        <v>165402.70000000001</v>
      </c>
    </row>
    <row r="476" spans="2:3">
      <c r="B476" s="33">
        <v>25</v>
      </c>
      <c r="C476" s="33">
        <v>165427.70000000001</v>
      </c>
    </row>
    <row r="477" spans="2:3">
      <c r="B477" s="32">
        <v>-1036</v>
      </c>
      <c r="C477" s="32">
        <v>164391.70000000001</v>
      </c>
    </row>
    <row r="478" spans="2:3">
      <c r="B478" s="33">
        <v>-1001</v>
      </c>
      <c r="C478" s="33">
        <v>163390.70000000001</v>
      </c>
    </row>
    <row r="479" spans="2:3">
      <c r="B479" s="32">
        <v>20</v>
      </c>
      <c r="C479" s="32">
        <v>163410.70000000001</v>
      </c>
    </row>
    <row r="480" spans="2:3">
      <c r="B480" s="32">
        <v>45</v>
      </c>
      <c r="C480" s="32">
        <v>163455.70000000001</v>
      </c>
    </row>
    <row r="481" spans="2:3">
      <c r="B481" s="32">
        <v>20</v>
      </c>
      <c r="C481" s="32">
        <v>163475.70000000001</v>
      </c>
    </row>
    <row r="482" spans="2:3">
      <c r="B482" s="33">
        <v>80</v>
      </c>
      <c r="C482" s="33">
        <v>163555.70000000001</v>
      </c>
    </row>
    <row r="483" spans="2:3">
      <c r="B483" s="33">
        <v>30</v>
      </c>
      <c r="C483" s="33">
        <v>163585.70000000001</v>
      </c>
    </row>
    <row r="484" spans="2:3">
      <c r="B484" s="32">
        <v>-944</v>
      </c>
      <c r="C484" s="32">
        <v>162641.70000000001</v>
      </c>
    </row>
    <row r="485" spans="2:3">
      <c r="B485" s="32">
        <v>50</v>
      </c>
      <c r="C485" s="32">
        <v>162691.70000000001</v>
      </c>
    </row>
    <row r="486" spans="2:3">
      <c r="B486" s="33">
        <v>30</v>
      </c>
      <c r="C486" s="33">
        <v>162721.70000000001</v>
      </c>
    </row>
    <row r="487" spans="2:3">
      <c r="B487" s="33">
        <v>35</v>
      </c>
      <c r="C487" s="33">
        <v>162756.70000000001</v>
      </c>
    </row>
    <row r="488" spans="2:3">
      <c r="B488" s="32">
        <v>20</v>
      </c>
      <c r="C488" s="32">
        <v>162776.70000000001</v>
      </c>
    </row>
    <row r="489" spans="2:3">
      <c r="B489" s="33">
        <v>30</v>
      </c>
      <c r="C489" s="33">
        <v>162806.70000000001</v>
      </c>
    </row>
    <row r="490" spans="2:3">
      <c r="B490" s="33">
        <v>35</v>
      </c>
      <c r="C490" s="33">
        <v>162841.70000000001</v>
      </c>
    </row>
    <row r="491" spans="2:3">
      <c r="B491" s="33">
        <v>50</v>
      </c>
      <c r="C491" s="33">
        <v>162891.70000000001</v>
      </c>
    </row>
    <row r="492" spans="2:3">
      <c r="B492" s="33">
        <v>70</v>
      </c>
      <c r="C492" s="33">
        <v>162961.70000000001</v>
      </c>
    </row>
    <row r="493" spans="2:3">
      <c r="B493" s="32">
        <v>-585</v>
      </c>
      <c r="C493" s="32">
        <v>162376.70000000001</v>
      </c>
    </row>
    <row r="494" spans="2:3">
      <c r="B494" s="32">
        <v>1466.85</v>
      </c>
      <c r="C494" s="32">
        <v>163843.54999999999</v>
      </c>
    </row>
    <row r="495" spans="2:3">
      <c r="B495" s="32">
        <v>-990</v>
      </c>
      <c r="C495" s="32">
        <v>162853.54999999999</v>
      </c>
    </row>
    <row r="496" spans="2:3">
      <c r="B496" s="33">
        <v>60</v>
      </c>
      <c r="C496" s="33">
        <v>162913.54999999999</v>
      </c>
    </row>
    <row r="497" spans="2:3">
      <c r="B497" s="32">
        <v>15</v>
      </c>
      <c r="C497" s="32">
        <v>162928.54999999999</v>
      </c>
    </row>
    <row r="498" spans="2:3">
      <c r="B498" s="33">
        <v>-1050</v>
      </c>
      <c r="C498" s="33">
        <v>161878.54999999999</v>
      </c>
    </row>
    <row r="499" spans="2:3">
      <c r="B499" s="33">
        <v>25</v>
      </c>
      <c r="C499" s="33">
        <v>161903.54999999999</v>
      </c>
    </row>
    <row r="500" spans="2:3">
      <c r="B500" s="32">
        <v>35</v>
      </c>
      <c r="C500" s="32">
        <v>161938.54999999999</v>
      </c>
    </row>
    <row r="501" spans="2:3">
      <c r="B501" s="32">
        <v>469.2</v>
      </c>
      <c r="C501" s="32">
        <v>162407.75</v>
      </c>
    </row>
    <row r="502" spans="2:3">
      <c r="B502" s="32">
        <v>428.4</v>
      </c>
      <c r="C502" s="32">
        <v>162836.15</v>
      </c>
    </row>
    <row r="503" spans="2:3">
      <c r="B503" s="32">
        <v>1262.8</v>
      </c>
      <c r="C503" s="32">
        <v>164098.95000000001</v>
      </c>
    </row>
    <row r="504" spans="2:3">
      <c r="B504" s="33">
        <v>35</v>
      </c>
      <c r="C504" s="33">
        <v>164133.95000000001</v>
      </c>
    </row>
    <row r="505" spans="2:3">
      <c r="B505" s="32">
        <v>-1005</v>
      </c>
      <c r="C505" s="32">
        <v>163128.95000000001</v>
      </c>
    </row>
    <row r="506" spans="2:3">
      <c r="B506" s="33">
        <v>-930</v>
      </c>
      <c r="C506" s="33">
        <v>162198.95000000001</v>
      </c>
    </row>
    <row r="507" spans="2:3">
      <c r="B507" s="32">
        <v>20</v>
      </c>
      <c r="C507" s="32">
        <v>162218.95000000001</v>
      </c>
    </row>
    <row r="508" spans="2:3">
      <c r="B508" s="32">
        <v>-957</v>
      </c>
      <c r="C508" s="32">
        <v>161261.95000000001</v>
      </c>
    </row>
    <row r="509" spans="2:3">
      <c r="B509" s="33">
        <v>2594.8000000000002</v>
      </c>
      <c r="C509" s="33">
        <v>163856.75</v>
      </c>
    </row>
    <row r="510" spans="2:3">
      <c r="B510" s="32">
        <v>-525</v>
      </c>
      <c r="C510" s="32">
        <v>163331.75</v>
      </c>
    </row>
    <row r="511" spans="2:3">
      <c r="B511" s="33">
        <v>25</v>
      </c>
      <c r="C511" s="33">
        <v>163356.75</v>
      </c>
    </row>
    <row r="512" spans="2:3">
      <c r="B512" s="32">
        <v>20</v>
      </c>
      <c r="C512" s="32">
        <v>163376.75</v>
      </c>
    </row>
    <row r="513" spans="2:3">
      <c r="B513" s="33">
        <v>2300.5</v>
      </c>
      <c r="C513" s="33">
        <v>165677.25</v>
      </c>
    </row>
    <row r="514" spans="2:3">
      <c r="B514" s="32">
        <v>413.05</v>
      </c>
      <c r="C514" s="32">
        <v>166090.29999999999</v>
      </c>
    </row>
    <row r="515" spans="2:3">
      <c r="B515" s="33">
        <v>60</v>
      </c>
      <c r="C515" s="33">
        <v>166150.29999999999</v>
      </c>
    </row>
    <row r="516" spans="2:3">
      <c r="B516" s="33">
        <v>20</v>
      </c>
      <c r="C516" s="33">
        <v>166170.29999999999</v>
      </c>
    </row>
    <row r="517" spans="2:3">
      <c r="B517" s="32">
        <v>-848</v>
      </c>
      <c r="C517" s="32">
        <v>165322.29999999999</v>
      </c>
    </row>
    <row r="518" spans="2:3">
      <c r="B518" s="33">
        <v>472.95</v>
      </c>
      <c r="C518" s="33">
        <v>165795.25</v>
      </c>
    </row>
    <row r="519" spans="2:3">
      <c r="B519" s="33">
        <v>50</v>
      </c>
      <c r="C519" s="33">
        <v>165845.25</v>
      </c>
    </row>
    <row r="520" spans="2:3">
      <c r="B520" s="33">
        <v>4483.8</v>
      </c>
      <c r="C520" s="33">
        <v>170329.05</v>
      </c>
    </row>
    <row r="521" spans="2:3">
      <c r="B521" s="32">
        <v>40</v>
      </c>
      <c r="C521" s="32">
        <v>170369.05</v>
      </c>
    </row>
    <row r="522" spans="2:3">
      <c r="B522" s="33">
        <v>75</v>
      </c>
      <c r="C522" s="33">
        <v>170444.05</v>
      </c>
    </row>
    <row r="523" spans="2:3">
      <c r="B523" s="33">
        <v>30</v>
      </c>
      <c r="C523" s="33">
        <v>170474.05</v>
      </c>
    </row>
    <row r="524" spans="2:3">
      <c r="B524" s="32">
        <v>20</v>
      </c>
      <c r="C524" s="32">
        <v>170494.05</v>
      </c>
    </row>
    <row r="525" spans="2:3">
      <c r="B525" s="32">
        <v>15</v>
      </c>
      <c r="C525" s="32">
        <v>170509.05</v>
      </c>
    </row>
    <row r="526" spans="2:3">
      <c r="B526" s="32">
        <v>50</v>
      </c>
      <c r="C526" s="32">
        <v>170559.05</v>
      </c>
    </row>
    <row r="527" spans="2:3">
      <c r="B527" s="33">
        <v>60</v>
      </c>
      <c r="C527" s="33">
        <v>170619.05</v>
      </c>
    </row>
    <row r="528" spans="2:3">
      <c r="B528" s="32">
        <v>30</v>
      </c>
      <c r="C528" s="32">
        <v>170649.05</v>
      </c>
    </row>
    <row r="529" spans="2:3">
      <c r="B529" s="33">
        <v>25</v>
      </c>
      <c r="C529" s="33">
        <v>170674.05</v>
      </c>
    </row>
    <row r="530" spans="2:3">
      <c r="B530" s="33">
        <v>55</v>
      </c>
      <c r="C530" s="33">
        <v>170729.05</v>
      </c>
    </row>
    <row r="531" spans="2:3">
      <c r="B531" s="32">
        <v>-1001</v>
      </c>
      <c r="C531" s="32">
        <v>169728.05</v>
      </c>
    </row>
    <row r="532" spans="2:3">
      <c r="B532" s="33">
        <v>20</v>
      </c>
      <c r="C532" s="33">
        <v>169748.05</v>
      </c>
    </row>
    <row r="533" spans="2:3">
      <c r="B533" s="32">
        <v>-990</v>
      </c>
      <c r="C533" s="32">
        <v>168758.05</v>
      </c>
    </row>
    <row r="534" spans="2:3">
      <c r="B534" s="32">
        <v>45</v>
      </c>
      <c r="C534" s="32">
        <v>168803.05</v>
      </c>
    </row>
    <row r="535" spans="2:3">
      <c r="B535" s="32">
        <v>2748.6</v>
      </c>
      <c r="C535" s="32">
        <v>171551.65</v>
      </c>
    </row>
    <row r="536" spans="2:3">
      <c r="B536" s="33">
        <v>25</v>
      </c>
      <c r="C536" s="33">
        <v>171576.65</v>
      </c>
    </row>
    <row r="537" spans="2:3">
      <c r="B537" s="32">
        <v>40</v>
      </c>
      <c r="C537" s="32">
        <v>171616.65</v>
      </c>
    </row>
    <row r="538" spans="2:3">
      <c r="B538" s="33">
        <v>261.75</v>
      </c>
      <c r="C538" s="33">
        <v>171878.39999999999</v>
      </c>
    </row>
    <row r="539" spans="2:3">
      <c r="B539" s="32">
        <v>50</v>
      </c>
      <c r="C539" s="32">
        <v>171928.4</v>
      </c>
    </row>
    <row r="540" spans="2:3">
      <c r="B540" s="33">
        <v>347.85</v>
      </c>
      <c r="C540" s="33">
        <v>172276.25</v>
      </c>
    </row>
    <row r="541" spans="2:3">
      <c r="B541" s="33">
        <v>-1008</v>
      </c>
      <c r="C541" s="33">
        <v>171268.25</v>
      </c>
    </row>
    <row r="542" spans="2:3">
      <c r="B542" s="33">
        <v>-750</v>
      </c>
      <c r="C542" s="33">
        <v>170518.25</v>
      </c>
    </row>
    <row r="543" spans="2:3">
      <c r="B543" s="32">
        <v>596.75</v>
      </c>
      <c r="C543" s="32">
        <v>171115</v>
      </c>
    </row>
    <row r="544" spans="2:3">
      <c r="B544" s="32">
        <v>-928</v>
      </c>
      <c r="C544" s="32">
        <v>170187</v>
      </c>
    </row>
    <row r="545" spans="2:3">
      <c r="B545" s="33">
        <v>40</v>
      </c>
      <c r="C545" s="33">
        <v>170227</v>
      </c>
    </row>
    <row r="546" spans="2:3">
      <c r="B546" s="32">
        <v>-980</v>
      </c>
      <c r="C546" s="32">
        <v>169247</v>
      </c>
    </row>
    <row r="547" spans="2:3">
      <c r="B547" s="33">
        <v>40.5</v>
      </c>
      <c r="C547" s="33">
        <v>169287.5</v>
      </c>
    </row>
    <row r="548" spans="2:3">
      <c r="B548" s="33">
        <v>-1005</v>
      </c>
      <c r="C548" s="33">
        <v>168282.5</v>
      </c>
    </row>
    <row r="549" spans="2:3">
      <c r="B549" s="32">
        <v>40</v>
      </c>
      <c r="C549" s="32">
        <v>168322.5</v>
      </c>
    </row>
    <row r="550" spans="2:3">
      <c r="B550" s="33">
        <v>30</v>
      </c>
      <c r="C550" s="33">
        <v>168352.5</v>
      </c>
    </row>
    <row r="551" spans="2:3">
      <c r="B551" s="33">
        <v>843.3</v>
      </c>
      <c r="C551" s="33">
        <v>169195.8</v>
      </c>
    </row>
    <row r="552" spans="2:3">
      <c r="B552" s="32">
        <v>35</v>
      </c>
      <c r="C552" s="32">
        <v>169230.8</v>
      </c>
    </row>
    <row r="553" spans="2:3">
      <c r="B553" s="33">
        <v>-1000</v>
      </c>
      <c r="C553" s="33">
        <v>168230.8</v>
      </c>
    </row>
    <row r="554" spans="2:3">
      <c r="B554" s="33">
        <v>-860</v>
      </c>
      <c r="C554" s="33">
        <v>167370.79999999999</v>
      </c>
    </row>
    <row r="555" spans="2:3">
      <c r="B555" s="32">
        <v>35</v>
      </c>
      <c r="C555" s="32">
        <v>167405.79999999999</v>
      </c>
    </row>
    <row r="556" spans="2:3">
      <c r="B556" s="33">
        <v>40</v>
      </c>
      <c r="C556" s="33">
        <v>167445.79999999999</v>
      </c>
    </row>
    <row r="557" spans="2:3">
      <c r="B557" s="32">
        <v>60</v>
      </c>
      <c r="C557" s="32">
        <v>167505.79999999999</v>
      </c>
    </row>
    <row r="558" spans="2:3">
      <c r="B558" s="32">
        <v>90</v>
      </c>
      <c r="C558" s="32">
        <v>167595.79999999999</v>
      </c>
    </row>
    <row r="559" spans="2:3">
      <c r="B559" s="32">
        <v>1380.15</v>
      </c>
      <c r="C559" s="32">
        <v>168975.95</v>
      </c>
    </row>
    <row r="560" spans="2:3">
      <c r="B560" s="33">
        <v>-356.7</v>
      </c>
      <c r="C560" s="33">
        <v>168619.25</v>
      </c>
    </row>
    <row r="561" spans="2:3">
      <c r="B561" s="32">
        <v>60</v>
      </c>
      <c r="C561" s="32">
        <v>168679.25</v>
      </c>
    </row>
    <row r="562" spans="2:3">
      <c r="B562" s="33">
        <v>25</v>
      </c>
      <c r="C562" s="33">
        <v>168704.25</v>
      </c>
    </row>
    <row r="563" spans="2:3">
      <c r="B563" s="33">
        <v>2232.8000000000002</v>
      </c>
      <c r="C563" s="33">
        <v>170937.05</v>
      </c>
    </row>
    <row r="564" spans="2:3">
      <c r="B564" s="32">
        <v>45</v>
      </c>
      <c r="C564" s="32">
        <v>170982.05</v>
      </c>
    </row>
    <row r="565" spans="2:3">
      <c r="B565" s="33">
        <v>-778.05</v>
      </c>
      <c r="C565" s="33">
        <v>170204</v>
      </c>
    </row>
    <row r="566" spans="2:3">
      <c r="B566" s="32">
        <v>90</v>
      </c>
      <c r="C566" s="32">
        <v>170294</v>
      </c>
    </row>
    <row r="567" spans="2:3">
      <c r="B567" s="32">
        <v>45</v>
      </c>
      <c r="C567" s="32">
        <v>170339</v>
      </c>
    </row>
    <row r="568" spans="2:3">
      <c r="B568" s="32">
        <v>-618.4</v>
      </c>
      <c r="C568" s="32">
        <v>169720.6</v>
      </c>
    </row>
    <row r="569" spans="2:3">
      <c r="B569" s="33">
        <v>40</v>
      </c>
      <c r="C569" s="33">
        <v>169760.6</v>
      </c>
    </row>
    <row r="570" spans="2:3">
      <c r="B570" s="33">
        <v>65</v>
      </c>
      <c r="C570" s="33">
        <v>169825.6</v>
      </c>
    </row>
    <row r="571" spans="2:3">
      <c r="B571" s="32">
        <v>1066.4000000000001</v>
      </c>
      <c r="C571" s="32">
        <v>170892</v>
      </c>
    </row>
    <row r="572" spans="2:3">
      <c r="B572" s="33">
        <v>35</v>
      </c>
      <c r="C572" s="33">
        <v>170927</v>
      </c>
    </row>
    <row r="573" spans="2:3">
      <c r="B573" s="32">
        <v>1336.2</v>
      </c>
      <c r="C573" s="32">
        <v>172263.2</v>
      </c>
    </row>
    <row r="574" spans="2:3">
      <c r="B574" s="32">
        <v>301.95</v>
      </c>
      <c r="C574" s="32">
        <v>172565.15</v>
      </c>
    </row>
    <row r="575" spans="2:3">
      <c r="B575" s="32">
        <v>35</v>
      </c>
      <c r="C575" s="32">
        <v>172600.15</v>
      </c>
    </row>
    <row r="576" spans="2:3">
      <c r="B576" s="33">
        <v>-966</v>
      </c>
      <c r="C576" s="33">
        <v>171634.15</v>
      </c>
    </row>
    <row r="577" spans="2:3">
      <c r="B577" s="32">
        <v>183.3</v>
      </c>
      <c r="C577" s="32">
        <v>171817.45</v>
      </c>
    </row>
    <row r="578" spans="2:3">
      <c r="B578" s="32">
        <v>-798</v>
      </c>
      <c r="C578" s="32">
        <v>171019.45</v>
      </c>
    </row>
    <row r="579" spans="2:3">
      <c r="B579" s="32">
        <v>65</v>
      </c>
      <c r="C579" s="32">
        <v>171084.45</v>
      </c>
    </row>
    <row r="580" spans="2:3">
      <c r="B580" s="32">
        <v>60</v>
      </c>
      <c r="C580" s="32">
        <v>171144.45</v>
      </c>
    </row>
    <row r="581" spans="2:3">
      <c r="B581" s="33">
        <v>85</v>
      </c>
      <c r="C581" s="33">
        <v>171229.45</v>
      </c>
    </row>
    <row r="582" spans="2:3">
      <c r="B582" s="32">
        <v>40</v>
      </c>
      <c r="C582" s="32">
        <v>171269.45</v>
      </c>
    </row>
    <row r="583" spans="2:3">
      <c r="B583" s="32">
        <v>35</v>
      </c>
      <c r="C583" s="32">
        <v>171304.45</v>
      </c>
    </row>
    <row r="584" spans="2:3">
      <c r="B584" s="33">
        <v>-1008</v>
      </c>
      <c r="C584" s="33">
        <v>170296.45</v>
      </c>
    </row>
    <row r="585" spans="2:3">
      <c r="B585" s="32">
        <v>70</v>
      </c>
      <c r="C585" s="32">
        <v>170366.45</v>
      </c>
    </row>
    <row r="586" spans="2:3">
      <c r="B586" s="33">
        <v>75</v>
      </c>
      <c r="C586" s="33">
        <v>170441.45</v>
      </c>
    </row>
    <row r="587" spans="2:3">
      <c r="B587" s="32">
        <v>55</v>
      </c>
      <c r="C587" s="32">
        <v>170496.45</v>
      </c>
    </row>
    <row r="588" spans="2:3">
      <c r="B588" s="33">
        <v>45</v>
      </c>
      <c r="C588" s="33">
        <v>170541.45</v>
      </c>
    </row>
    <row r="589" spans="2:3">
      <c r="B589" s="33">
        <v>70</v>
      </c>
      <c r="C589" s="33">
        <v>170611.45</v>
      </c>
    </row>
    <row r="590" spans="2:3">
      <c r="B590" s="33">
        <v>-957</v>
      </c>
      <c r="C590" s="33">
        <v>169654.45</v>
      </c>
    </row>
    <row r="591" spans="2:3">
      <c r="B591" s="32">
        <v>65</v>
      </c>
      <c r="C591" s="32">
        <v>169719.45</v>
      </c>
    </row>
    <row r="592" spans="2:3">
      <c r="B592" s="32">
        <v>201.85</v>
      </c>
      <c r="C592" s="32">
        <v>169921.3</v>
      </c>
    </row>
    <row r="593" spans="2:3">
      <c r="B593" s="32">
        <v>40</v>
      </c>
      <c r="C593" s="32">
        <v>169961.3</v>
      </c>
    </row>
    <row r="594" spans="2:3">
      <c r="B594" s="33">
        <v>55</v>
      </c>
      <c r="C594" s="33">
        <v>170016.3</v>
      </c>
    </row>
    <row r="595" spans="2:3">
      <c r="B595" s="32">
        <v>35</v>
      </c>
      <c r="C595" s="32">
        <v>170051.3</v>
      </c>
    </row>
    <row r="596" spans="2:3">
      <c r="B596" s="32">
        <v>-1008</v>
      </c>
      <c r="C596" s="32">
        <v>169043.3</v>
      </c>
    </row>
    <row r="597" spans="2:3">
      <c r="B597" s="32">
        <v>715.55</v>
      </c>
      <c r="C597" s="32">
        <v>169758.85</v>
      </c>
    </row>
    <row r="598" spans="2:3">
      <c r="B598" s="32">
        <v>-990</v>
      </c>
      <c r="C598" s="32">
        <v>168768.85</v>
      </c>
    </row>
    <row r="599" spans="2:3">
      <c r="B599" s="32">
        <v>70</v>
      </c>
      <c r="C599" s="32">
        <v>168838.85</v>
      </c>
    </row>
    <row r="600" spans="2:3">
      <c r="B600" s="32">
        <v>2740.1</v>
      </c>
      <c r="C600" s="32">
        <v>171578.95</v>
      </c>
    </row>
    <row r="601" spans="2:3">
      <c r="B601" s="33">
        <v>2543.1</v>
      </c>
      <c r="C601" s="33">
        <v>174122.05</v>
      </c>
    </row>
    <row r="602" spans="2:3">
      <c r="B602" s="32">
        <v>35</v>
      </c>
      <c r="C602" s="32">
        <v>174157.05</v>
      </c>
    </row>
    <row r="603" spans="2:3">
      <c r="B603" s="33">
        <v>-814</v>
      </c>
      <c r="C603" s="33">
        <v>173343.05</v>
      </c>
    </row>
    <row r="604" spans="2:3">
      <c r="B604" s="32">
        <v>45</v>
      </c>
      <c r="C604" s="32">
        <v>173388.05</v>
      </c>
    </row>
    <row r="605" spans="2:3">
      <c r="B605" s="32">
        <v>49.95</v>
      </c>
      <c r="C605" s="32">
        <v>173438</v>
      </c>
    </row>
    <row r="606" spans="2:3">
      <c r="B606" s="32">
        <v>50</v>
      </c>
      <c r="C606" s="32">
        <v>173488</v>
      </c>
    </row>
    <row r="607" spans="2:3">
      <c r="B607" s="32">
        <v>30</v>
      </c>
      <c r="C607" s="32">
        <v>173518</v>
      </c>
    </row>
    <row r="608" spans="2:3">
      <c r="B608" s="33">
        <v>20</v>
      </c>
      <c r="C608" s="33">
        <v>173538</v>
      </c>
    </row>
    <row r="609" spans="2:3">
      <c r="B609" s="33">
        <v>75</v>
      </c>
      <c r="C609" s="33">
        <v>173613</v>
      </c>
    </row>
    <row r="610" spans="2:3">
      <c r="B610" s="32">
        <v>-812</v>
      </c>
      <c r="C610" s="32">
        <v>172801</v>
      </c>
    </row>
    <row r="611" spans="2:3">
      <c r="B611" s="33">
        <v>60</v>
      </c>
      <c r="C611" s="33">
        <v>172861</v>
      </c>
    </row>
    <row r="612" spans="2:3">
      <c r="B612" s="33">
        <v>30</v>
      </c>
      <c r="C612" s="33">
        <v>172891</v>
      </c>
    </row>
    <row r="613" spans="2:3">
      <c r="B613" s="32">
        <v>35</v>
      </c>
      <c r="C613" s="32">
        <v>172926</v>
      </c>
    </row>
    <row r="614" spans="2:3">
      <c r="B614" s="33">
        <v>55</v>
      </c>
      <c r="C614" s="33">
        <v>172981</v>
      </c>
    </row>
    <row r="615" spans="2:3">
      <c r="B615" s="32">
        <v>25</v>
      </c>
      <c r="C615" s="32">
        <v>173006</v>
      </c>
    </row>
    <row r="616" spans="2:3">
      <c r="B616" s="33">
        <v>3008.8</v>
      </c>
      <c r="C616" s="33">
        <v>176014.8</v>
      </c>
    </row>
    <row r="617" spans="2:3">
      <c r="B617" s="32">
        <v>25</v>
      </c>
      <c r="C617" s="32">
        <v>176039.8</v>
      </c>
    </row>
    <row r="618" spans="2:3">
      <c r="B618" s="33">
        <v>40</v>
      </c>
      <c r="C618" s="33">
        <v>176079.8</v>
      </c>
    </row>
    <row r="619" spans="2:3">
      <c r="B619" s="33">
        <v>80</v>
      </c>
      <c r="C619" s="33">
        <v>176159.8</v>
      </c>
    </row>
    <row r="620" spans="2:3">
      <c r="B620" s="33">
        <v>30</v>
      </c>
      <c r="C620" s="33">
        <v>176189.8</v>
      </c>
    </row>
    <row r="621" spans="2:3">
      <c r="B621" s="32">
        <v>50</v>
      </c>
      <c r="C621" s="32">
        <v>176239.8</v>
      </c>
    </row>
    <row r="622" spans="2:3">
      <c r="B622" s="33">
        <v>45</v>
      </c>
      <c r="C622" s="33">
        <v>176284.79999999999</v>
      </c>
    </row>
    <row r="623" spans="2:3">
      <c r="B623" s="32">
        <v>45</v>
      </c>
      <c r="C623" s="32">
        <v>176329.8</v>
      </c>
    </row>
    <row r="624" spans="2:3">
      <c r="B624" s="33">
        <v>-954</v>
      </c>
      <c r="C624" s="33">
        <v>175375.8</v>
      </c>
    </row>
    <row r="625" spans="2:3">
      <c r="B625" s="32">
        <v>331.45</v>
      </c>
      <c r="C625" s="32">
        <v>175707.25</v>
      </c>
    </row>
    <row r="626" spans="2:3">
      <c r="B626" s="33">
        <v>-780</v>
      </c>
      <c r="C626" s="33">
        <v>174927.25</v>
      </c>
    </row>
    <row r="627" spans="2:3">
      <c r="B627" s="33">
        <v>30</v>
      </c>
      <c r="C627" s="33">
        <v>174957.25</v>
      </c>
    </row>
    <row r="628" spans="2:3">
      <c r="B628" s="33">
        <v>38.85</v>
      </c>
      <c r="C628" s="33">
        <v>174996.1</v>
      </c>
    </row>
    <row r="629" spans="2:3">
      <c r="B629" s="33">
        <v>76.400000000000006</v>
      </c>
      <c r="C629" s="33">
        <v>175072.5</v>
      </c>
    </row>
    <row r="630" spans="2:3">
      <c r="B630" s="33">
        <v>55</v>
      </c>
      <c r="C630" s="33">
        <v>175127.5</v>
      </c>
    </row>
    <row r="631" spans="2:3">
      <c r="B631" s="32">
        <v>-503.25</v>
      </c>
      <c r="C631" s="32">
        <v>174624.25</v>
      </c>
    </row>
    <row r="632" spans="2:3">
      <c r="B632" s="33">
        <v>60</v>
      </c>
      <c r="C632" s="33">
        <v>174684.25</v>
      </c>
    </row>
    <row r="633" spans="2:3">
      <c r="B633" s="32">
        <v>-835</v>
      </c>
      <c r="C633" s="32">
        <v>173849.25</v>
      </c>
    </row>
    <row r="634" spans="2:3">
      <c r="B634" s="33">
        <v>-994</v>
      </c>
      <c r="C634" s="33">
        <v>172855.25</v>
      </c>
    </row>
    <row r="635" spans="2:3">
      <c r="B635" s="32">
        <v>40</v>
      </c>
      <c r="C635" s="32">
        <v>172895.25</v>
      </c>
    </row>
    <row r="636" spans="2:3">
      <c r="B636" s="32">
        <v>30</v>
      </c>
      <c r="C636" s="32">
        <v>172925.25</v>
      </c>
    </row>
    <row r="637" spans="2:3">
      <c r="B637" s="33">
        <v>434.8</v>
      </c>
      <c r="C637" s="33">
        <v>173360.05</v>
      </c>
    </row>
    <row r="638" spans="2:3">
      <c r="B638" s="32">
        <v>45</v>
      </c>
      <c r="C638" s="32">
        <v>173405.05</v>
      </c>
    </row>
    <row r="639" spans="2:3">
      <c r="B639" s="33">
        <v>-976</v>
      </c>
      <c r="C639" s="33">
        <v>172429.05</v>
      </c>
    </row>
    <row r="640" spans="2:3">
      <c r="B640" s="33">
        <v>30</v>
      </c>
      <c r="C640" s="33">
        <v>172459.05</v>
      </c>
    </row>
    <row r="641" spans="2:3">
      <c r="B641" s="32">
        <v>80</v>
      </c>
      <c r="C641" s="32">
        <v>172539.05</v>
      </c>
    </row>
    <row r="642" spans="2:3">
      <c r="B642" s="33">
        <v>-633.9</v>
      </c>
      <c r="C642" s="33">
        <v>171905.15</v>
      </c>
    </row>
    <row r="643" spans="2:3">
      <c r="B643" s="33">
        <v>27.75</v>
      </c>
      <c r="C643" s="33">
        <v>171932.9</v>
      </c>
    </row>
    <row r="644" spans="2:3">
      <c r="B644" s="32">
        <v>35</v>
      </c>
      <c r="C644" s="32">
        <v>171967.9</v>
      </c>
    </row>
    <row r="645" spans="2:3">
      <c r="B645" s="32">
        <v>75</v>
      </c>
      <c r="C645" s="32">
        <v>172042.9</v>
      </c>
    </row>
    <row r="646" spans="2:3">
      <c r="B646" s="32">
        <v>-980</v>
      </c>
      <c r="C646" s="32">
        <v>171062.9</v>
      </c>
    </row>
    <row r="647" spans="2:3">
      <c r="B647" s="33">
        <v>55</v>
      </c>
      <c r="C647" s="33">
        <v>171117.9</v>
      </c>
    </row>
    <row r="648" spans="2:3">
      <c r="B648" s="33">
        <v>882.05</v>
      </c>
      <c r="C648" s="33">
        <v>171999.95</v>
      </c>
    </row>
    <row r="649" spans="2:3">
      <c r="B649" s="32">
        <v>633.65</v>
      </c>
      <c r="C649" s="32">
        <v>172633.60000000001</v>
      </c>
    </row>
    <row r="650" spans="2:3">
      <c r="B650" s="32">
        <v>33.299999999999997</v>
      </c>
      <c r="C650" s="32">
        <v>172666.9</v>
      </c>
    </row>
    <row r="651" spans="2:3">
      <c r="B651" s="33">
        <v>1944.15</v>
      </c>
      <c r="C651" s="33">
        <v>174611.05</v>
      </c>
    </row>
    <row r="652" spans="2:3">
      <c r="B652" s="33">
        <v>-506.5</v>
      </c>
      <c r="C652" s="33">
        <v>174104.55</v>
      </c>
    </row>
    <row r="653" spans="2:3">
      <c r="B653" s="33">
        <v>2118.9</v>
      </c>
      <c r="C653" s="33">
        <v>176223.45</v>
      </c>
    </row>
    <row r="654" spans="2:3">
      <c r="B654" s="32">
        <v>1077</v>
      </c>
      <c r="C654" s="32">
        <v>177300.45</v>
      </c>
    </row>
    <row r="655" spans="2:3">
      <c r="B655" s="32">
        <v>30</v>
      </c>
      <c r="C655" s="32">
        <v>177330.45</v>
      </c>
    </row>
    <row r="656" spans="2:3">
      <c r="B656" s="32">
        <v>-1040</v>
      </c>
      <c r="C656" s="32">
        <v>176290.45</v>
      </c>
    </row>
    <row r="657" spans="2:3">
      <c r="B657" s="32">
        <v>25</v>
      </c>
      <c r="C657" s="32">
        <v>176315.45</v>
      </c>
    </row>
    <row r="658" spans="2:3">
      <c r="B658" s="32">
        <v>55</v>
      </c>
      <c r="C658" s="32">
        <v>176370.45</v>
      </c>
    </row>
    <row r="659" spans="2:3">
      <c r="B659" s="32">
        <v>30</v>
      </c>
      <c r="C659" s="32">
        <v>176400.45</v>
      </c>
    </row>
    <row r="660" spans="2:3">
      <c r="B660" s="33">
        <v>93.1</v>
      </c>
      <c r="C660" s="33">
        <v>176493.55</v>
      </c>
    </row>
    <row r="661" spans="2:3">
      <c r="B661" s="32">
        <v>-972</v>
      </c>
      <c r="C661" s="32">
        <v>175521.55</v>
      </c>
    </row>
    <row r="662" spans="2:3">
      <c r="B662" s="33">
        <v>154.35</v>
      </c>
      <c r="C662" s="33">
        <v>175675.9</v>
      </c>
    </row>
    <row r="663" spans="2:3">
      <c r="B663" s="33">
        <v>-1008</v>
      </c>
      <c r="C663" s="33">
        <v>174667.9</v>
      </c>
    </row>
    <row r="664" spans="2:3">
      <c r="B664" s="32">
        <v>45</v>
      </c>
      <c r="C664" s="32">
        <v>174712.9</v>
      </c>
    </row>
    <row r="665" spans="2:3">
      <c r="B665" s="33">
        <v>-994</v>
      </c>
      <c r="C665" s="33">
        <v>173718.9</v>
      </c>
    </row>
    <row r="666" spans="2:3">
      <c r="B666" s="32">
        <v>705.75</v>
      </c>
      <c r="C666" s="32">
        <v>174424.65</v>
      </c>
    </row>
    <row r="667" spans="2:3">
      <c r="B667" s="32">
        <v>45</v>
      </c>
      <c r="C667" s="32">
        <v>174469.65</v>
      </c>
    </row>
    <row r="668" spans="2:3">
      <c r="B668" s="32">
        <v>168.8</v>
      </c>
      <c r="C668" s="32">
        <v>174638.45</v>
      </c>
    </row>
    <row r="669" spans="2:3">
      <c r="B669" s="33">
        <v>60</v>
      </c>
      <c r="C669" s="33">
        <v>174698.45</v>
      </c>
    </row>
    <row r="670" spans="2:3">
      <c r="B670" s="33">
        <v>50</v>
      </c>
      <c r="C670" s="33">
        <v>174748.45</v>
      </c>
    </row>
    <row r="671" spans="2:3">
      <c r="B671" s="33">
        <v>-1024</v>
      </c>
      <c r="C671" s="33">
        <v>173724.45</v>
      </c>
    </row>
    <row r="672" spans="2:3">
      <c r="B672" s="32">
        <v>-987</v>
      </c>
      <c r="C672" s="32">
        <v>172737.45</v>
      </c>
    </row>
    <row r="673" spans="2:3">
      <c r="B673" s="33">
        <v>252.4</v>
      </c>
      <c r="C673" s="33">
        <v>172989.85</v>
      </c>
    </row>
    <row r="674" spans="2:3">
      <c r="B674" s="33">
        <v>-970</v>
      </c>
      <c r="C674" s="33">
        <v>172019.85</v>
      </c>
    </row>
    <row r="675" spans="2:3">
      <c r="B675" s="32">
        <v>-423.5</v>
      </c>
      <c r="C675" s="32">
        <v>171596.35</v>
      </c>
    </row>
    <row r="676" spans="2:3">
      <c r="B676" s="32">
        <v>-1022</v>
      </c>
      <c r="C676" s="32">
        <v>170574.35</v>
      </c>
    </row>
    <row r="677" spans="2:3">
      <c r="B677" s="33">
        <v>1219.4000000000001</v>
      </c>
      <c r="C677" s="33">
        <v>171793.75</v>
      </c>
    </row>
    <row r="678" spans="2:3">
      <c r="B678" s="32">
        <v>-588</v>
      </c>
      <c r="C678" s="32">
        <v>171205.75</v>
      </c>
    </row>
    <row r="679" spans="2:3">
      <c r="B679" s="33">
        <v>105.45</v>
      </c>
      <c r="C679" s="33">
        <v>171311.2</v>
      </c>
    </row>
    <row r="680" spans="2:3">
      <c r="B680" s="32">
        <v>1026.9000000000001</v>
      </c>
      <c r="C680" s="32">
        <v>172338.1</v>
      </c>
    </row>
    <row r="681" spans="2:3">
      <c r="B681" s="33">
        <v>-988</v>
      </c>
      <c r="C681" s="33">
        <v>171350.1</v>
      </c>
    </row>
    <row r="682" spans="2:3">
      <c r="B682" s="33">
        <v>93.1</v>
      </c>
      <c r="C682" s="33">
        <v>171443.20000000001</v>
      </c>
    </row>
    <row r="683" spans="2:3">
      <c r="B683" s="32">
        <v>328.2</v>
      </c>
      <c r="C683" s="32">
        <v>171771.4</v>
      </c>
    </row>
    <row r="684" spans="2:3">
      <c r="B684" s="32">
        <v>40</v>
      </c>
      <c r="C684" s="32">
        <v>171811.4</v>
      </c>
    </row>
    <row r="685" spans="2:3">
      <c r="B685" s="33">
        <v>-1005</v>
      </c>
      <c r="C685" s="33">
        <v>170806.39999999999</v>
      </c>
    </row>
    <row r="686" spans="2:3">
      <c r="B686" s="32">
        <v>75</v>
      </c>
      <c r="C686" s="32">
        <v>170881.4</v>
      </c>
    </row>
    <row r="687" spans="2:3">
      <c r="B687" s="32">
        <v>20</v>
      </c>
      <c r="C687" s="32">
        <v>170901.4</v>
      </c>
    </row>
    <row r="688" spans="2:3">
      <c r="B688" s="32">
        <v>55</v>
      </c>
      <c r="C688" s="32">
        <v>170956.4</v>
      </c>
    </row>
    <row r="689" spans="2:3">
      <c r="B689" s="32">
        <v>-963.6</v>
      </c>
      <c r="C689" s="32">
        <v>169992.8</v>
      </c>
    </row>
    <row r="690" spans="2:3">
      <c r="B690" s="33">
        <v>44.4</v>
      </c>
      <c r="C690" s="33">
        <v>170037.2</v>
      </c>
    </row>
    <row r="691" spans="2:3">
      <c r="B691" s="32">
        <v>-1035</v>
      </c>
      <c r="C691" s="32">
        <v>169002.2</v>
      </c>
    </row>
    <row r="692" spans="2:3">
      <c r="B692" s="32">
        <v>45</v>
      </c>
      <c r="C692" s="32">
        <v>169047.2</v>
      </c>
    </row>
    <row r="693" spans="2:3">
      <c r="B693" s="32">
        <v>30</v>
      </c>
      <c r="C693" s="32">
        <v>169077.2</v>
      </c>
    </row>
    <row r="694" spans="2:3">
      <c r="B694" s="33">
        <v>85</v>
      </c>
      <c r="C694" s="33">
        <v>169162.2</v>
      </c>
    </row>
    <row r="695" spans="2:3">
      <c r="B695" s="33">
        <v>-994</v>
      </c>
      <c r="C695" s="33">
        <v>168168.2</v>
      </c>
    </row>
    <row r="696" spans="2:3">
      <c r="B696" s="32">
        <v>50</v>
      </c>
      <c r="C696" s="32">
        <v>168218.2</v>
      </c>
    </row>
    <row r="697" spans="2:3">
      <c r="B697" s="33">
        <v>-416.5</v>
      </c>
      <c r="C697" s="33">
        <v>167801.7</v>
      </c>
    </row>
    <row r="698" spans="2:3">
      <c r="B698" s="33">
        <v>-968</v>
      </c>
      <c r="C698" s="33">
        <v>166833.70000000001</v>
      </c>
    </row>
    <row r="699" spans="2:3">
      <c r="B699" s="33">
        <v>289.85000000000002</v>
      </c>
      <c r="C699" s="33">
        <v>167123.54999999999</v>
      </c>
    </row>
    <row r="700" spans="2:3">
      <c r="B700" s="32">
        <v>35</v>
      </c>
      <c r="C700" s="32">
        <v>167158.54999999999</v>
      </c>
    </row>
    <row r="701" spans="2:3">
      <c r="B701" s="32">
        <v>45</v>
      </c>
      <c r="C701" s="32">
        <v>167203.54999999999</v>
      </c>
    </row>
    <row r="702" spans="2:3">
      <c r="B702" s="33">
        <v>-930</v>
      </c>
      <c r="C702" s="33">
        <v>166273.54999999999</v>
      </c>
    </row>
    <row r="703" spans="2:3">
      <c r="B703" s="33">
        <v>75</v>
      </c>
      <c r="C703" s="33">
        <v>166348.54999999999</v>
      </c>
    </row>
    <row r="704" spans="2:3">
      <c r="B704" s="33">
        <v>-1020</v>
      </c>
      <c r="C704" s="33">
        <v>165328.54999999999</v>
      </c>
    </row>
    <row r="705" spans="2:3">
      <c r="B705" s="33">
        <v>2286</v>
      </c>
      <c r="C705" s="33">
        <v>167614.54999999999</v>
      </c>
    </row>
    <row r="706" spans="2:3">
      <c r="B706" s="32">
        <v>347.05</v>
      </c>
      <c r="C706" s="32">
        <v>167961.60000000001</v>
      </c>
    </row>
    <row r="707" spans="2:3">
      <c r="B707" s="32">
        <v>283.25</v>
      </c>
      <c r="C707" s="32">
        <v>168244.85</v>
      </c>
    </row>
    <row r="708" spans="2:3">
      <c r="B708" s="33">
        <v>55</v>
      </c>
      <c r="C708" s="33">
        <v>168299.85</v>
      </c>
    </row>
    <row r="709" spans="2:3">
      <c r="B709" s="33">
        <v>3722.55</v>
      </c>
      <c r="C709" s="33">
        <v>172022.39999999999</v>
      </c>
    </row>
    <row r="710" spans="2:3">
      <c r="B710" s="32">
        <v>-1008</v>
      </c>
      <c r="C710" s="32">
        <v>171014.39999999999</v>
      </c>
    </row>
    <row r="711" spans="2:3">
      <c r="B711" s="33">
        <v>80</v>
      </c>
      <c r="C711" s="33">
        <v>171094.39999999999</v>
      </c>
    </row>
    <row r="712" spans="2:3">
      <c r="B712" s="32">
        <v>95</v>
      </c>
      <c r="C712" s="32">
        <v>171189.4</v>
      </c>
    </row>
    <row r="713" spans="2:3">
      <c r="B713" s="32">
        <v>688.95</v>
      </c>
      <c r="C713" s="32">
        <v>171878.35</v>
      </c>
    </row>
    <row r="714" spans="2:3">
      <c r="B714" s="32">
        <v>70</v>
      </c>
      <c r="C714" s="32">
        <v>171948.35</v>
      </c>
    </row>
    <row r="715" spans="2:3">
      <c r="B715" s="33">
        <v>30.45</v>
      </c>
      <c r="C715" s="33">
        <v>171978.8</v>
      </c>
    </row>
    <row r="716" spans="2:3">
      <c r="B716" s="33">
        <v>59.85</v>
      </c>
      <c r="C716" s="33">
        <v>172038.65</v>
      </c>
    </row>
    <row r="717" spans="2:3">
      <c r="B717" s="32">
        <v>85</v>
      </c>
      <c r="C717" s="32">
        <v>172123.65</v>
      </c>
    </row>
    <row r="718" spans="2:3">
      <c r="B718" s="32">
        <v>-966</v>
      </c>
      <c r="C718" s="32">
        <v>171157.65</v>
      </c>
    </row>
    <row r="719" spans="2:3">
      <c r="B719" s="32">
        <v>145</v>
      </c>
      <c r="C719" s="32">
        <v>171302.65</v>
      </c>
    </row>
    <row r="720" spans="2:3">
      <c r="B720" s="33">
        <v>25</v>
      </c>
      <c r="C720" s="33">
        <v>171327.65</v>
      </c>
    </row>
    <row r="721" spans="2:3">
      <c r="B721" s="33">
        <v>60</v>
      </c>
      <c r="C721" s="33">
        <v>171387.65</v>
      </c>
    </row>
    <row r="722" spans="2:3">
      <c r="B722" s="32">
        <v>-1020</v>
      </c>
      <c r="C722" s="32">
        <v>170367.65</v>
      </c>
    </row>
    <row r="723" spans="2:3">
      <c r="B723" s="32">
        <v>1910.8</v>
      </c>
      <c r="C723" s="32">
        <v>172278.45</v>
      </c>
    </row>
    <row r="724" spans="2:3">
      <c r="B724" s="32">
        <v>38.85</v>
      </c>
      <c r="C724" s="32">
        <v>172317.3</v>
      </c>
    </row>
    <row r="725" spans="2:3">
      <c r="B725" s="32">
        <v>-1024</v>
      </c>
      <c r="C725" s="32">
        <v>171293.3</v>
      </c>
    </row>
    <row r="726" spans="2:3">
      <c r="B726" s="33">
        <v>468.05</v>
      </c>
      <c r="C726" s="33">
        <v>171761.35</v>
      </c>
    </row>
    <row r="727" spans="2:3">
      <c r="B727" s="33">
        <v>-1026</v>
      </c>
      <c r="C727" s="33">
        <v>170735.35</v>
      </c>
    </row>
    <row r="728" spans="2:3">
      <c r="B728" s="33">
        <v>-1003</v>
      </c>
      <c r="C728" s="33">
        <v>169732.35</v>
      </c>
    </row>
    <row r="729" spans="2:3">
      <c r="B729" s="32">
        <v>-302.85000000000002</v>
      </c>
      <c r="C729" s="32">
        <v>169429.5</v>
      </c>
    </row>
    <row r="730" spans="2:3">
      <c r="B730" s="32">
        <v>520.85</v>
      </c>
      <c r="C730" s="32">
        <v>169950.35</v>
      </c>
    </row>
    <row r="731" spans="2:3">
      <c r="B731" s="33">
        <v>35</v>
      </c>
      <c r="C731" s="33">
        <v>169985.35</v>
      </c>
    </row>
    <row r="732" spans="2:3">
      <c r="B732" s="32">
        <v>-729</v>
      </c>
      <c r="C732" s="32">
        <v>169256.35</v>
      </c>
    </row>
    <row r="733" spans="2:3">
      <c r="B733" s="32">
        <v>1504</v>
      </c>
      <c r="C733" s="32">
        <v>170760.35</v>
      </c>
    </row>
    <row r="734" spans="2:3">
      <c r="B734" s="32">
        <v>25</v>
      </c>
      <c r="C734" s="32">
        <v>170785.35</v>
      </c>
    </row>
    <row r="735" spans="2:3">
      <c r="B735" s="32">
        <v>332.85</v>
      </c>
      <c r="C735" s="32">
        <v>171118.2</v>
      </c>
    </row>
    <row r="736" spans="2:3">
      <c r="B736" s="32">
        <v>524.4</v>
      </c>
      <c r="C736" s="32">
        <v>171642.6</v>
      </c>
    </row>
    <row r="737" spans="2:3">
      <c r="B737" s="32">
        <v>65</v>
      </c>
      <c r="C737" s="32">
        <v>171707.6</v>
      </c>
    </row>
    <row r="738" spans="2:3">
      <c r="B738" s="32">
        <v>1536.3</v>
      </c>
      <c r="C738" s="32">
        <v>173243.9</v>
      </c>
    </row>
    <row r="739" spans="2:3">
      <c r="B739" s="33">
        <v>40</v>
      </c>
      <c r="C739" s="33">
        <v>173283.9</v>
      </c>
    </row>
    <row r="740" spans="2:3">
      <c r="B740" s="32">
        <v>3012.6</v>
      </c>
      <c r="C740" s="32">
        <v>176296.5</v>
      </c>
    </row>
    <row r="741" spans="2:3">
      <c r="B741" s="32">
        <v>45</v>
      </c>
      <c r="C741" s="32">
        <v>176341.5</v>
      </c>
    </row>
    <row r="742" spans="2:3">
      <c r="B742" s="32">
        <v>-836</v>
      </c>
      <c r="C742" s="32">
        <v>175505.5</v>
      </c>
    </row>
    <row r="743" spans="2:3">
      <c r="B743" s="32">
        <v>80</v>
      </c>
      <c r="C743" s="32">
        <v>175585.5</v>
      </c>
    </row>
    <row r="744" spans="2:3">
      <c r="B744" s="32">
        <v>-502.45</v>
      </c>
      <c r="C744" s="32">
        <v>175083.05</v>
      </c>
    </row>
    <row r="745" spans="2:3">
      <c r="B745" s="33">
        <v>86.1</v>
      </c>
      <c r="C745" s="33">
        <v>175169.15</v>
      </c>
    </row>
    <row r="746" spans="2:3">
      <c r="B746" s="33">
        <v>40</v>
      </c>
      <c r="C746" s="33">
        <v>175209.15</v>
      </c>
    </row>
    <row r="747" spans="2:3">
      <c r="B747" s="33">
        <v>294.3</v>
      </c>
      <c r="C747" s="33">
        <v>175503.45</v>
      </c>
    </row>
    <row r="748" spans="2:3">
      <c r="B748" s="32">
        <v>1260.6500000000001</v>
      </c>
      <c r="C748" s="32">
        <v>176764.1</v>
      </c>
    </row>
    <row r="749" spans="2:3">
      <c r="B749" s="32">
        <v>-882</v>
      </c>
      <c r="C749" s="32">
        <v>175882.1</v>
      </c>
    </row>
    <row r="750" spans="2:3">
      <c r="B750" s="32">
        <v>-166</v>
      </c>
      <c r="C750" s="32">
        <v>175716.1</v>
      </c>
    </row>
    <row r="751" spans="2:3">
      <c r="B751" s="32">
        <v>351</v>
      </c>
      <c r="C751" s="32">
        <v>176067.1</v>
      </c>
    </row>
    <row r="752" spans="2:3">
      <c r="B752" s="32">
        <v>95</v>
      </c>
      <c r="C752" s="32">
        <v>176162.1</v>
      </c>
    </row>
    <row r="753" spans="2:3">
      <c r="B753" s="32">
        <v>5011.5</v>
      </c>
      <c r="C753" s="32">
        <v>181173.6</v>
      </c>
    </row>
    <row r="754" spans="2:3">
      <c r="B754" s="33">
        <v>50</v>
      </c>
      <c r="C754" s="33">
        <v>181223.6</v>
      </c>
    </row>
    <row r="755" spans="2:3">
      <c r="B755" s="33">
        <v>82.8</v>
      </c>
      <c r="C755" s="33">
        <v>181306.4</v>
      </c>
    </row>
    <row r="756" spans="2:3">
      <c r="B756" s="32">
        <v>-818.55</v>
      </c>
      <c r="C756" s="32">
        <v>180487.85</v>
      </c>
    </row>
    <row r="757" spans="2:3">
      <c r="B757" s="33">
        <v>-333.55</v>
      </c>
      <c r="C757" s="33">
        <v>180154.3</v>
      </c>
    </row>
    <row r="758" spans="2:3">
      <c r="B758" s="32">
        <v>45</v>
      </c>
      <c r="C758" s="32">
        <v>180199.3</v>
      </c>
    </row>
    <row r="759" spans="2:3">
      <c r="B759" s="32">
        <v>35</v>
      </c>
      <c r="C759" s="32">
        <v>180234.3</v>
      </c>
    </row>
    <row r="760" spans="2:3">
      <c r="B760" s="32">
        <v>80</v>
      </c>
      <c r="C760" s="32">
        <v>180314.3</v>
      </c>
    </row>
    <row r="761" spans="2:3">
      <c r="B761" s="33">
        <v>276.5</v>
      </c>
      <c r="C761" s="33">
        <v>180590.8</v>
      </c>
    </row>
    <row r="762" spans="2:3">
      <c r="B762" s="33">
        <v>73.95</v>
      </c>
      <c r="C762" s="33">
        <v>180664.75</v>
      </c>
    </row>
    <row r="763" spans="2:3">
      <c r="B763" s="33">
        <v>-1026</v>
      </c>
      <c r="C763" s="33">
        <v>179638.75</v>
      </c>
    </row>
    <row r="764" spans="2:3">
      <c r="B764" s="33">
        <v>-880</v>
      </c>
      <c r="C764" s="33">
        <v>178758.75</v>
      </c>
    </row>
    <row r="765" spans="2:3">
      <c r="B765" s="33">
        <v>-966</v>
      </c>
      <c r="C765" s="33">
        <v>177792.75</v>
      </c>
    </row>
    <row r="766" spans="2:3">
      <c r="B766" s="33">
        <v>-479.6</v>
      </c>
      <c r="C766" s="33">
        <v>177313.15</v>
      </c>
    </row>
    <row r="767" spans="2:3">
      <c r="B767" s="32">
        <v>40</v>
      </c>
      <c r="C767" s="32">
        <v>177353.15</v>
      </c>
    </row>
    <row r="768" spans="2:3">
      <c r="B768" s="33">
        <v>816.9</v>
      </c>
      <c r="C768" s="33">
        <v>178170.05</v>
      </c>
    </row>
    <row r="769" spans="2:3">
      <c r="B769" s="33">
        <v>343.7</v>
      </c>
      <c r="C769" s="33">
        <v>178513.75</v>
      </c>
    </row>
    <row r="770" spans="2:3">
      <c r="B770" s="33">
        <v>90</v>
      </c>
      <c r="C770" s="33">
        <v>178603.75</v>
      </c>
    </row>
    <row r="771" spans="2:3">
      <c r="B771" s="32">
        <v>376.2</v>
      </c>
      <c r="C771" s="32">
        <v>178979.95</v>
      </c>
    </row>
    <row r="772" spans="2:3">
      <c r="B772" s="33">
        <v>2165.25</v>
      </c>
      <c r="C772" s="33">
        <v>181145.2</v>
      </c>
    </row>
    <row r="773" spans="2:3">
      <c r="B773" s="33">
        <v>77.7</v>
      </c>
      <c r="C773" s="33">
        <v>181222.9</v>
      </c>
    </row>
    <row r="774" spans="2:3">
      <c r="B774" s="32">
        <v>90</v>
      </c>
      <c r="C774" s="32">
        <v>181312.9</v>
      </c>
    </row>
    <row r="775" spans="2:3">
      <c r="B775" s="32">
        <v>40</v>
      </c>
      <c r="C775" s="32">
        <v>181352.9</v>
      </c>
    </row>
    <row r="776" spans="2:3">
      <c r="B776" s="33">
        <v>-697.95</v>
      </c>
      <c r="C776" s="33">
        <v>180654.95</v>
      </c>
    </row>
    <row r="777" spans="2:3">
      <c r="B777" s="32">
        <v>100</v>
      </c>
      <c r="C777" s="32">
        <v>180754.95</v>
      </c>
    </row>
    <row r="778" spans="2:3">
      <c r="B778" s="33">
        <v>36.6</v>
      </c>
      <c r="C778" s="33">
        <v>180791.55</v>
      </c>
    </row>
    <row r="779" spans="2:3">
      <c r="B779" s="32">
        <v>-1034</v>
      </c>
      <c r="C779" s="32">
        <v>179757.55</v>
      </c>
    </row>
    <row r="780" spans="2:3">
      <c r="B780" s="33">
        <v>315.7</v>
      </c>
      <c r="C780" s="33">
        <v>180073.25</v>
      </c>
    </row>
    <row r="781" spans="2:3">
      <c r="B781" s="32">
        <v>66.599999999999994</v>
      </c>
      <c r="C781" s="32">
        <v>180139.85</v>
      </c>
    </row>
    <row r="782" spans="2:3">
      <c r="B782" s="32">
        <v>5259.8</v>
      </c>
      <c r="C782" s="32">
        <v>185399.65</v>
      </c>
    </row>
    <row r="783" spans="2:3">
      <c r="B783" s="33">
        <v>72.150000000000006</v>
      </c>
      <c r="C783" s="33">
        <v>185471.8</v>
      </c>
    </row>
    <row r="784" spans="2:3">
      <c r="B784" s="33">
        <v>-1000</v>
      </c>
      <c r="C784" s="33">
        <v>184471.8</v>
      </c>
    </row>
    <row r="785" spans="2:3">
      <c r="B785" s="32">
        <v>-884</v>
      </c>
      <c r="C785" s="32">
        <v>183587.8</v>
      </c>
    </row>
    <row r="786" spans="2:3">
      <c r="B786" s="33">
        <v>45</v>
      </c>
      <c r="C786" s="33">
        <v>183632.8</v>
      </c>
    </row>
    <row r="787" spans="2:3">
      <c r="B787" s="33">
        <v>-988</v>
      </c>
      <c r="C787" s="33">
        <v>182644.8</v>
      </c>
    </row>
    <row r="788" spans="2:3">
      <c r="B788" s="33">
        <v>85</v>
      </c>
      <c r="C788" s="33">
        <v>182729.8</v>
      </c>
    </row>
    <row r="789" spans="2:3">
      <c r="B789" s="33">
        <v>-975</v>
      </c>
      <c r="C789" s="33">
        <v>181754.8</v>
      </c>
    </row>
    <row r="790" spans="2:3">
      <c r="B790" s="33">
        <v>640.20000000000005</v>
      </c>
      <c r="C790" s="33">
        <v>182395</v>
      </c>
    </row>
    <row r="791" spans="2:3">
      <c r="B791" s="32">
        <v>65</v>
      </c>
      <c r="C791" s="32">
        <v>182460</v>
      </c>
    </row>
    <row r="792" spans="2:3">
      <c r="B792" s="32">
        <v>120</v>
      </c>
      <c r="C792" s="32">
        <v>182580</v>
      </c>
    </row>
    <row r="793" spans="2:3">
      <c r="B793" s="33">
        <v>-1008</v>
      </c>
      <c r="C793" s="33">
        <v>181572</v>
      </c>
    </row>
    <row r="794" spans="2:3">
      <c r="B794" s="33">
        <v>-975</v>
      </c>
      <c r="C794" s="33">
        <v>180597</v>
      </c>
    </row>
    <row r="795" spans="2:3">
      <c r="B795" s="33">
        <v>2574</v>
      </c>
      <c r="C795" s="33">
        <v>183171</v>
      </c>
    </row>
    <row r="796" spans="2:3">
      <c r="B796" s="33">
        <v>-966</v>
      </c>
      <c r="C796" s="33">
        <v>182205</v>
      </c>
    </row>
    <row r="797" spans="2:3">
      <c r="B797" s="32">
        <v>-700</v>
      </c>
      <c r="C797" s="32">
        <v>181505</v>
      </c>
    </row>
    <row r="798" spans="2:3">
      <c r="B798" s="33">
        <v>120</v>
      </c>
      <c r="C798" s="33">
        <v>181625</v>
      </c>
    </row>
    <row r="799" spans="2:3">
      <c r="B799" s="33">
        <v>50</v>
      </c>
      <c r="C799" s="33">
        <v>181675</v>
      </c>
    </row>
    <row r="800" spans="2:3">
      <c r="B800" s="33">
        <v>45</v>
      </c>
      <c r="C800" s="33">
        <v>181720</v>
      </c>
    </row>
    <row r="801" spans="2:3">
      <c r="B801" s="32">
        <v>2594.4</v>
      </c>
      <c r="C801" s="32">
        <v>184314.4</v>
      </c>
    </row>
    <row r="802" spans="2:3">
      <c r="B802" s="32">
        <v>-984</v>
      </c>
      <c r="C802" s="32">
        <v>183330.4</v>
      </c>
    </row>
    <row r="803" spans="2:3">
      <c r="B803" s="33">
        <v>2177</v>
      </c>
      <c r="C803" s="33">
        <v>185507.4</v>
      </c>
    </row>
    <row r="804" spans="2:3">
      <c r="B804" s="32">
        <v>-986.3</v>
      </c>
      <c r="C804" s="32">
        <v>184521.1</v>
      </c>
    </row>
    <row r="805" spans="2:3">
      <c r="B805" s="32">
        <v>39.15</v>
      </c>
      <c r="C805" s="32">
        <v>184560.25</v>
      </c>
    </row>
    <row r="806" spans="2:3">
      <c r="B806" s="33">
        <v>410.5</v>
      </c>
      <c r="C806" s="33">
        <v>184970.75</v>
      </c>
    </row>
    <row r="807" spans="2:3">
      <c r="B807" s="32">
        <v>45</v>
      </c>
      <c r="C807" s="32">
        <v>185015.75</v>
      </c>
    </row>
    <row r="808" spans="2:3">
      <c r="B808" s="33">
        <v>56.55</v>
      </c>
      <c r="C808" s="33">
        <v>185072.3</v>
      </c>
    </row>
    <row r="809" spans="2:3">
      <c r="B809" s="32">
        <v>65</v>
      </c>
      <c r="C809" s="32">
        <v>185137.3</v>
      </c>
    </row>
    <row r="810" spans="2:3">
      <c r="B810" s="32">
        <v>259.7</v>
      </c>
      <c r="C810" s="32">
        <v>185397</v>
      </c>
    </row>
    <row r="811" spans="2:3">
      <c r="B811" s="33">
        <v>70</v>
      </c>
      <c r="C811" s="33">
        <v>185467</v>
      </c>
    </row>
    <row r="812" spans="2:3">
      <c r="B812" s="33">
        <v>72.150000000000006</v>
      </c>
      <c r="C812" s="33">
        <v>185539.15</v>
      </c>
    </row>
    <row r="813" spans="2:3">
      <c r="B813" s="33">
        <v>91.35</v>
      </c>
      <c r="C813" s="33">
        <v>185630.5</v>
      </c>
    </row>
    <row r="814" spans="2:3">
      <c r="B814" s="33">
        <v>88.8</v>
      </c>
      <c r="C814" s="33">
        <v>185719.3</v>
      </c>
    </row>
    <row r="815" spans="2:3">
      <c r="B815" s="32">
        <v>-567</v>
      </c>
      <c r="C815" s="32">
        <v>185152.3</v>
      </c>
    </row>
    <row r="816" spans="2:3">
      <c r="B816" s="32">
        <v>-1014</v>
      </c>
      <c r="C816" s="32">
        <v>184138.3</v>
      </c>
    </row>
    <row r="817" spans="2:3">
      <c r="B817" s="33">
        <v>85</v>
      </c>
      <c r="C817" s="33">
        <v>184223.3</v>
      </c>
    </row>
    <row r="818" spans="2:3">
      <c r="B818" s="32">
        <v>-658</v>
      </c>
      <c r="C818" s="32">
        <v>183565.3</v>
      </c>
    </row>
    <row r="819" spans="2:3">
      <c r="B819" s="33">
        <v>1957.2</v>
      </c>
      <c r="C819" s="33">
        <v>185522.5</v>
      </c>
    </row>
    <row r="820" spans="2:3">
      <c r="B820" s="32">
        <v>85</v>
      </c>
      <c r="C820" s="32">
        <v>185607.5</v>
      </c>
    </row>
    <row r="821" spans="2:3">
      <c r="B821" s="32">
        <v>255.45</v>
      </c>
      <c r="C821" s="32">
        <v>185862.95</v>
      </c>
    </row>
    <row r="822" spans="2:3">
      <c r="B822" s="33">
        <v>75</v>
      </c>
      <c r="C822" s="33">
        <v>185937.95</v>
      </c>
    </row>
    <row r="823" spans="2:3">
      <c r="B823" s="32">
        <v>-480</v>
      </c>
      <c r="C823" s="32">
        <v>185457.95</v>
      </c>
    </row>
    <row r="824" spans="2:3">
      <c r="B824" s="32">
        <v>85</v>
      </c>
      <c r="C824" s="32">
        <v>185542.95</v>
      </c>
    </row>
    <row r="825" spans="2:3">
      <c r="B825" s="33">
        <v>60</v>
      </c>
      <c r="C825" s="33">
        <v>185602.95</v>
      </c>
    </row>
    <row r="826" spans="2:3">
      <c r="B826" s="33">
        <v>79.8</v>
      </c>
      <c r="C826" s="33">
        <v>185682.75</v>
      </c>
    </row>
    <row r="827" spans="2:3">
      <c r="B827" s="33">
        <v>-988</v>
      </c>
      <c r="C827" s="33">
        <v>184694.75</v>
      </c>
    </row>
    <row r="828" spans="2:3">
      <c r="B828" s="32">
        <v>-1027.8</v>
      </c>
      <c r="C828" s="32">
        <v>183666.95</v>
      </c>
    </row>
    <row r="829" spans="2:3">
      <c r="B829" s="33">
        <v>1425.6</v>
      </c>
      <c r="C829" s="33">
        <v>185092.55</v>
      </c>
    </row>
    <row r="830" spans="2:3">
      <c r="B830" s="32">
        <v>55</v>
      </c>
      <c r="C830" s="32">
        <v>185147.55</v>
      </c>
    </row>
    <row r="831" spans="2:3">
      <c r="B831" s="32">
        <v>2464.8000000000002</v>
      </c>
      <c r="C831" s="32">
        <v>187612.35</v>
      </c>
    </row>
    <row r="832" spans="2:3">
      <c r="B832" s="32">
        <v>1525.6</v>
      </c>
      <c r="C832" s="32">
        <v>189137.95</v>
      </c>
    </row>
    <row r="833" spans="2:3">
      <c r="B833" s="32">
        <v>25</v>
      </c>
      <c r="C833" s="32">
        <v>189162.95</v>
      </c>
    </row>
    <row r="834" spans="2:3">
      <c r="B834" s="32">
        <v>-954</v>
      </c>
      <c r="C834" s="32">
        <v>188208.95</v>
      </c>
    </row>
    <row r="835" spans="2:3">
      <c r="B835" s="33">
        <v>40</v>
      </c>
      <c r="C835" s="33">
        <v>188248.95</v>
      </c>
    </row>
    <row r="836" spans="2:3">
      <c r="B836" s="32">
        <v>35</v>
      </c>
      <c r="C836" s="32">
        <v>188283.95</v>
      </c>
    </row>
    <row r="837" spans="2:3">
      <c r="B837" s="33">
        <v>40</v>
      </c>
      <c r="C837" s="33">
        <v>188323.95</v>
      </c>
    </row>
    <row r="838" spans="2:3">
      <c r="B838" s="33">
        <v>4008.6</v>
      </c>
      <c r="C838" s="33">
        <v>192332.55</v>
      </c>
    </row>
    <row r="839" spans="2:3">
      <c r="B839" s="32">
        <v>-999</v>
      </c>
      <c r="C839" s="32">
        <v>191333.55</v>
      </c>
    </row>
    <row r="840" spans="2:3">
      <c r="B840" s="32">
        <v>75</v>
      </c>
      <c r="C840" s="32">
        <v>191408.55</v>
      </c>
    </row>
    <row r="841" spans="2:3">
      <c r="B841" s="33">
        <v>-800</v>
      </c>
      <c r="C841" s="33">
        <v>190608.55</v>
      </c>
    </row>
    <row r="842" spans="2:3">
      <c r="B842" s="33">
        <v>46.55</v>
      </c>
      <c r="C842" s="33">
        <v>190655.1</v>
      </c>
    </row>
    <row r="843" spans="2:3">
      <c r="B843" s="32">
        <v>35</v>
      </c>
      <c r="C843" s="32">
        <v>190690.1</v>
      </c>
    </row>
    <row r="844" spans="2:3">
      <c r="B844" s="32">
        <v>-1064</v>
      </c>
      <c r="C844" s="32">
        <v>189626.1</v>
      </c>
    </row>
    <row r="845" spans="2:3">
      <c r="B845" s="32">
        <v>50</v>
      </c>
      <c r="C845" s="32">
        <v>189676.1</v>
      </c>
    </row>
    <row r="846" spans="2:3">
      <c r="B846" s="33">
        <v>70</v>
      </c>
      <c r="C846" s="33">
        <v>189746.1</v>
      </c>
    </row>
    <row r="847" spans="2:3">
      <c r="B847" s="33">
        <v>-480</v>
      </c>
      <c r="C847" s="33">
        <v>189266.1</v>
      </c>
    </row>
    <row r="848" spans="2:3">
      <c r="B848" s="33">
        <v>77.7</v>
      </c>
      <c r="C848" s="33">
        <v>189343.8</v>
      </c>
    </row>
    <row r="849" spans="2:3">
      <c r="B849" s="33">
        <v>65</v>
      </c>
      <c r="C849" s="33">
        <v>189408.8</v>
      </c>
    </row>
    <row r="850" spans="2:3">
      <c r="B850" s="33">
        <v>-1022</v>
      </c>
      <c r="C850" s="33">
        <v>188386.8</v>
      </c>
    </row>
    <row r="851" spans="2:3">
      <c r="B851" s="32">
        <v>30</v>
      </c>
      <c r="C851" s="32">
        <v>188416.8</v>
      </c>
    </row>
    <row r="852" spans="2:3">
      <c r="B852" s="32">
        <v>-954</v>
      </c>
      <c r="C852" s="32">
        <v>187462.8</v>
      </c>
    </row>
    <row r="853" spans="2:3">
      <c r="B853" s="33">
        <v>40</v>
      </c>
      <c r="C853" s="33">
        <v>187502.8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equity sim</vt:lpstr>
      <vt:lpstr>gbpusd_8_10</vt:lpstr>
      <vt:lpstr>gbpusd_2_14_30</vt:lpstr>
      <vt:lpstr>eurusd_2_16_10</vt:lpstr>
      <vt:lpstr>eurusd_8_22_40</vt:lpstr>
      <vt:lpstr>Sheet1</vt:lpstr>
    </vt:vector>
  </TitlesOfParts>
  <Company>Atlas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2010-06-24T09:23:03Z</dcterms:created>
  <dcterms:modified xsi:type="dcterms:W3CDTF">2010-08-11T06:57:32Z</dcterms:modified>
</cp:coreProperties>
</file>