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" yWindow="-30" windowWidth="9960" windowHeight="8250" tabRatio="755" activeTab="2"/>
  </bookViews>
  <sheets>
    <sheet name="Printout" sheetId="6806" r:id="rId1"/>
    <sheet name="Strength 12" sheetId="4" r:id="rId2"/>
    <sheet name="sheet1" sheetId="6808" r:id="rId3"/>
    <sheet name="thelines" sheetId="14" r:id="rId4"/>
    <sheet name="Rubber Bands" sheetId="6805" r:id="rId5"/>
    <sheet name="Total Strength" sheetId="3" r:id="rId6"/>
    <sheet name="Installation" sheetId="6821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24519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AL4" i="6808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AL344"/>
  <c r="AL345"/>
  <c r="AL346"/>
  <c r="AL347"/>
  <c r="AL348"/>
  <c r="AL349"/>
  <c r="AL350"/>
  <c r="AL351"/>
  <c r="AL352"/>
  <c r="AL353"/>
  <c r="AL354"/>
  <c r="AL355"/>
  <c r="AL356"/>
  <c r="AL357"/>
  <c r="AL358"/>
  <c r="AL359"/>
  <c r="AL360"/>
  <c r="AL361"/>
  <c r="AL362"/>
  <c r="AL363"/>
  <c r="AL364"/>
  <c r="AL365"/>
  <c r="AL366"/>
  <c r="AL367"/>
  <c r="AL368"/>
  <c r="AL369"/>
  <c r="AL370"/>
  <c r="AL371"/>
  <c r="AL372"/>
  <c r="AL373"/>
  <c r="AL374"/>
  <c r="AL375"/>
  <c r="AL376"/>
  <c r="AL377"/>
  <c r="AL378"/>
  <c r="AL379"/>
  <c r="AL380"/>
  <c r="AL381"/>
  <c r="AL382"/>
  <c r="AL383"/>
  <c r="AL384"/>
  <c r="AL385"/>
  <c r="AL386"/>
  <c r="AL387"/>
  <c r="AL388"/>
  <c r="AL389"/>
  <c r="AL390"/>
  <c r="AL391"/>
  <c r="AL392"/>
  <c r="AL393"/>
  <c r="AL394"/>
  <c r="AL395"/>
  <c r="AL396"/>
  <c r="AL397"/>
  <c r="AL398"/>
  <c r="AL399"/>
  <c r="AL400"/>
  <c r="AL401"/>
  <c r="AL402"/>
  <c r="AL403"/>
  <c r="AL404"/>
  <c r="AL405"/>
  <c r="AL406"/>
  <c r="AL407"/>
  <c r="AL408"/>
  <c r="AL409"/>
  <c r="AL410"/>
  <c r="AL411"/>
  <c r="AL412"/>
  <c r="AL413"/>
  <c r="AL414"/>
  <c r="AL415"/>
  <c r="AL416"/>
  <c r="AL417"/>
  <c r="AL418"/>
  <c r="AL419"/>
  <c r="AL420"/>
  <c r="AL421"/>
  <c r="AL422"/>
  <c r="AL423"/>
  <c r="AL424"/>
  <c r="AL425"/>
  <c r="AL426"/>
  <c r="AL427"/>
  <c r="AL428"/>
  <c r="AL429"/>
  <c r="AL430"/>
  <c r="AL431"/>
  <c r="AL432"/>
  <c r="AL433"/>
  <c r="AL434"/>
  <c r="AL435"/>
  <c r="AL436"/>
  <c r="AL437"/>
  <c r="AL438"/>
  <c r="AL439"/>
  <c r="AL440"/>
  <c r="AL441"/>
  <c r="AL442"/>
  <c r="AL443"/>
  <c r="AL444"/>
  <c r="AL445"/>
  <c r="AL446"/>
  <c r="AL447"/>
  <c r="AL448"/>
  <c r="AL449"/>
  <c r="AL450"/>
  <c r="AL451"/>
  <c r="AL452"/>
  <c r="AL453"/>
  <c r="AL454"/>
  <c r="AL455"/>
  <c r="AL456"/>
  <c r="AL457"/>
  <c r="AL458"/>
  <c r="AL459"/>
  <c r="AL460"/>
  <c r="AL461"/>
  <c r="AL462"/>
  <c r="AL463"/>
  <c r="AL464"/>
  <c r="AL465"/>
  <c r="AL466"/>
  <c r="AL467"/>
  <c r="AL468"/>
  <c r="AL469"/>
  <c r="AL470"/>
  <c r="AL471"/>
  <c r="AL472"/>
  <c r="AL473"/>
  <c r="AL474"/>
  <c r="AL475"/>
  <c r="AL476"/>
  <c r="AL477"/>
  <c r="AL478"/>
  <c r="AL479"/>
  <c r="AL480"/>
  <c r="AL481"/>
  <c r="AL482"/>
  <c r="AL483"/>
  <c r="AL484"/>
  <c r="AL485"/>
  <c r="AL486"/>
  <c r="AL487"/>
  <c r="AL488"/>
  <c r="AL489"/>
  <c r="AL490"/>
  <c r="AL491"/>
  <c r="AL492"/>
  <c r="AL493"/>
  <c r="AL494"/>
  <c r="AL495"/>
  <c r="AL496"/>
  <c r="AL497"/>
  <c r="AL498"/>
  <c r="AL499"/>
  <c r="AL500"/>
  <c r="AL501"/>
  <c r="AL502"/>
  <c r="AL503"/>
  <c r="AL504"/>
  <c r="AL505"/>
  <c r="AL506"/>
  <c r="AL507"/>
  <c r="AL508"/>
  <c r="AL509"/>
  <c r="AL510"/>
  <c r="AL511"/>
  <c r="AL512"/>
  <c r="AL513"/>
  <c r="AL514"/>
  <c r="AL515"/>
  <c r="AL516"/>
  <c r="AL517"/>
  <c r="AL518"/>
  <c r="AL519"/>
  <c r="AL520"/>
  <c r="AL521"/>
  <c r="AL522"/>
  <c r="AL523"/>
  <c r="AL524"/>
  <c r="AL525"/>
  <c r="AL526"/>
  <c r="AL527"/>
  <c r="AL528"/>
  <c r="AL529"/>
  <c r="AL530"/>
  <c r="AL531"/>
  <c r="AL532"/>
  <c r="AL533"/>
  <c r="AL534"/>
  <c r="AL535"/>
  <c r="AL536"/>
  <c r="AL537"/>
  <c r="AL538"/>
  <c r="AL539"/>
  <c r="AL540"/>
  <c r="AL541"/>
  <c r="AL542"/>
  <c r="AL543"/>
  <c r="AL544"/>
  <c r="AL545"/>
  <c r="AL546"/>
  <c r="AL547"/>
  <c r="AL548"/>
  <c r="AL549"/>
  <c r="AL550"/>
  <c r="AL551"/>
  <c r="AL552"/>
  <c r="AL553"/>
  <c r="AL554"/>
  <c r="AL555"/>
  <c r="AL556"/>
  <c r="AL557"/>
  <c r="AL558"/>
  <c r="AL559"/>
  <c r="AL560"/>
  <c r="AL561"/>
  <c r="AL562"/>
  <c r="AL563"/>
  <c r="AL564"/>
  <c r="AL565"/>
  <c r="AL566"/>
  <c r="AL567"/>
  <c r="AL568"/>
  <c r="AL569"/>
  <c r="AL570"/>
  <c r="AL571"/>
  <c r="AL572"/>
  <c r="AL573"/>
  <c r="AL574"/>
  <c r="AL575"/>
  <c r="AL576"/>
  <c r="AL577"/>
  <c r="AL578"/>
  <c r="AL579"/>
  <c r="AL580"/>
  <c r="AL581"/>
  <c r="AL582"/>
  <c r="AL583"/>
  <c r="AL584"/>
  <c r="AL585"/>
  <c r="AL586"/>
  <c r="AL587"/>
  <c r="AL588"/>
  <c r="AL589"/>
  <c r="AL590"/>
  <c r="AL591"/>
  <c r="AL592"/>
  <c r="AL593"/>
  <c r="AL594"/>
  <c r="AL595"/>
  <c r="AL596"/>
  <c r="AL597"/>
  <c r="AL598"/>
  <c r="AL599"/>
  <c r="AL600"/>
  <c r="AL601"/>
  <c r="AL602"/>
  <c r="AL603"/>
  <c r="AL604"/>
  <c r="AL605"/>
  <c r="AL606"/>
  <c r="AL607"/>
  <c r="AL608"/>
  <c r="AL609"/>
  <c r="AL610"/>
  <c r="AL611"/>
  <c r="AL612"/>
  <c r="AL613"/>
  <c r="AL614"/>
  <c r="AL615"/>
  <c r="AL616"/>
  <c r="AL617"/>
  <c r="AL618"/>
  <c r="AL619"/>
  <c r="AL620"/>
  <c r="AL621"/>
  <c r="AL622"/>
  <c r="AL623"/>
  <c r="AL624"/>
  <c r="AL625"/>
  <c r="AL626"/>
  <c r="AL627"/>
  <c r="AL628"/>
  <c r="AL629"/>
  <c r="AL630"/>
  <c r="AL631"/>
  <c r="AL632"/>
  <c r="AL633"/>
  <c r="AL634"/>
  <c r="AL635"/>
  <c r="AL636"/>
  <c r="AL637"/>
  <c r="AL638"/>
  <c r="AL639"/>
  <c r="AL640"/>
  <c r="AL641"/>
  <c r="AL642"/>
  <c r="AL643"/>
  <c r="AL644"/>
  <c r="AL645"/>
  <c r="AL646"/>
  <c r="AL647"/>
  <c r="AL648"/>
  <c r="AL649"/>
  <c r="AL650"/>
  <c r="AL651"/>
  <c r="AL652"/>
  <c r="AL653"/>
  <c r="AL654"/>
  <c r="AL655"/>
  <c r="AL656"/>
  <c r="AL657"/>
  <c r="AL658"/>
  <c r="AL659"/>
  <c r="AL660"/>
  <c r="AL661"/>
  <c r="AL662"/>
  <c r="AL663"/>
  <c r="AL664"/>
  <c r="AL665"/>
  <c r="AL666"/>
  <c r="AL667"/>
  <c r="AL668"/>
  <c r="AL669"/>
  <c r="AL670"/>
  <c r="AL671"/>
  <c r="AL672"/>
  <c r="AL673"/>
  <c r="AL674"/>
  <c r="AL675"/>
  <c r="AL676"/>
  <c r="AL677"/>
  <c r="AL678"/>
  <c r="AL679"/>
  <c r="AL680"/>
  <c r="AL681"/>
  <c r="AL682"/>
  <c r="AL683"/>
  <c r="AL684"/>
  <c r="AL685"/>
  <c r="AL686"/>
  <c r="AL687"/>
  <c r="AL688"/>
  <c r="AL689"/>
  <c r="AL690"/>
  <c r="AL691"/>
  <c r="AL692"/>
  <c r="AL693"/>
  <c r="AL694"/>
  <c r="AL695"/>
  <c r="AL696"/>
  <c r="AL697"/>
  <c r="AL698"/>
  <c r="AL699"/>
  <c r="AL700"/>
  <c r="AL701"/>
  <c r="AL702"/>
  <c r="AL703"/>
  <c r="AL704"/>
  <c r="AL705"/>
  <c r="AL706"/>
  <c r="AL707"/>
  <c r="AL708"/>
  <c r="AL709"/>
  <c r="AL710"/>
  <c r="AL711"/>
  <c r="AL712"/>
  <c r="AL713"/>
  <c r="AL714"/>
  <c r="AL715"/>
  <c r="AL716"/>
  <c r="AL717"/>
  <c r="AL718"/>
  <c r="AL719"/>
  <c r="AL720"/>
  <c r="AL721"/>
  <c r="AL722"/>
  <c r="AL723"/>
  <c r="AL724"/>
  <c r="AL725"/>
  <c r="AL726"/>
  <c r="AL727"/>
  <c r="AL728"/>
  <c r="AL729"/>
  <c r="AL730"/>
  <c r="AL731"/>
  <c r="AL732"/>
  <c r="AL733"/>
  <c r="AL734"/>
  <c r="AL735"/>
  <c r="AL736"/>
  <c r="AL737"/>
  <c r="AL738"/>
  <c r="AL739"/>
  <c r="AL740"/>
  <c r="AL741"/>
  <c r="AL742"/>
  <c r="AL743"/>
  <c r="AL744"/>
  <c r="AL745"/>
  <c r="AL746"/>
  <c r="AL747"/>
  <c r="AL748"/>
  <c r="AL749"/>
  <c r="AL750"/>
  <c r="AL751"/>
  <c r="AL752"/>
  <c r="AL753"/>
  <c r="AL754"/>
  <c r="AL755"/>
  <c r="AL756"/>
  <c r="AL757"/>
  <c r="AL758"/>
  <c r="AL759"/>
  <c r="AL760"/>
  <c r="AL761"/>
  <c r="AL762"/>
  <c r="AL763"/>
  <c r="AL764"/>
  <c r="AL765"/>
  <c r="AL766"/>
  <c r="AL767"/>
  <c r="AL768"/>
  <c r="AL769"/>
  <c r="AL770"/>
  <c r="AL771"/>
  <c r="AL772"/>
  <c r="AL773"/>
  <c r="AL774"/>
  <c r="AL775"/>
  <c r="AL776"/>
  <c r="AL777"/>
  <c r="AL778"/>
  <c r="AL779"/>
  <c r="AL780"/>
  <c r="AL781"/>
  <c r="AL782"/>
  <c r="AL783"/>
  <c r="AL784"/>
  <c r="AL785"/>
  <c r="AL786"/>
  <c r="AL787"/>
  <c r="AL788"/>
  <c r="AL789"/>
  <c r="AL790"/>
  <c r="AL791"/>
  <c r="AL792"/>
  <c r="AL793"/>
  <c r="AL794"/>
  <c r="AL795"/>
  <c r="AL796"/>
  <c r="AL797"/>
  <c r="AL798"/>
  <c r="AL799"/>
  <c r="AL800"/>
  <c r="AL801"/>
  <c r="AL802"/>
  <c r="AL803"/>
  <c r="AL804"/>
  <c r="AL805"/>
  <c r="AL806"/>
  <c r="AL807"/>
  <c r="AL808"/>
  <c r="AL809"/>
  <c r="AL810"/>
  <c r="AL811"/>
  <c r="AL812"/>
  <c r="AL813"/>
  <c r="AL814"/>
  <c r="AL815"/>
  <c r="AL816"/>
  <c r="AL817"/>
  <c r="AL818"/>
  <c r="AL819"/>
  <c r="AL820"/>
  <c r="AL821"/>
  <c r="AL822"/>
  <c r="AL823"/>
  <c r="AL824"/>
  <c r="AL825"/>
  <c r="AL826"/>
  <c r="AL827"/>
  <c r="AL828"/>
  <c r="AL829"/>
  <c r="AL830"/>
  <c r="AL831"/>
  <c r="AL832"/>
  <c r="AL833"/>
  <c r="AL834"/>
  <c r="AL835"/>
  <c r="AL836"/>
  <c r="AL837"/>
  <c r="AL838"/>
  <c r="AL839"/>
  <c r="AL840"/>
  <c r="AL841"/>
  <c r="AL842"/>
  <c r="AL843"/>
  <c r="AL844"/>
  <c r="AL845"/>
  <c r="AL846"/>
  <c r="AL847"/>
  <c r="AL848"/>
  <c r="AL849"/>
  <c r="AL850"/>
  <c r="AL851"/>
  <c r="AL852"/>
  <c r="AL853"/>
  <c r="AL854"/>
  <c r="AL855"/>
  <c r="AL856"/>
  <c r="AL857"/>
  <c r="AL858"/>
  <c r="AL859"/>
  <c r="AL860"/>
  <c r="AL861"/>
  <c r="AL862"/>
  <c r="AL863"/>
  <c r="AL864"/>
  <c r="AL865"/>
  <c r="AL866"/>
  <c r="AL867"/>
  <c r="AL868"/>
  <c r="AL869"/>
  <c r="AL870"/>
  <c r="AL871"/>
  <c r="AL872"/>
  <c r="AL873"/>
  <c r="AL874"/>
  <c r="AL875"/>
  <c r="AL876"/>
  <c r="AL877"/>
  <c r="AL878"/>
  <c r="AL879"/>
  <c r="AL880"/>
  <c r="AL881"/>
  <c r="AL882"/>
  <c r="AL883"/>
  <c r="AL884"/>
  <c r="AL885"/>
  <c r="AL886"/>
  <c r="AL887"/>
  <c r="AL888"/>
  <c r="AL889"/>
  <c r="AL890"/>
  <c r="AL891"/>
  <c r="AL892"/>
  <c r="AL893"/>
  <c r="AL894"/>
  <c r="AL895"/>
  <c r="AL896"/>
  <c r="AL897"/>
  <c r="AL898"/>
  <c r="AL899"/>
  <c r="AL900"/>
  <c r="AL901"/>
  <c r="AL902"/>
  <c r="AL903"/>
  <c r="AL904"/>
  <c r="AL905"/>
  <c r="AL906"/>
  <c r="AL907"/>
  <c r="AL908"/>
  <c r="AL909"/>
  <c r="AL910"/>
  <c r="AL911"/>
  <c r="AL912"/>
  <c r="AL913"/>
  <c r="AL914"/>
  <c r="AL915"/>
  <c r="AL916"/>
  <c r="AL917"/>
  <c r="AL918"/>
  <c r="AL919"/>
  <c r="AL920"/>
  <c r="AL921"/>
  <c r="AL922"/>
  <c r="AL923"/>
  <c r="AL924"/>
  <c r="AL925"/>
  <c r="AL926"/>
  <c r="AL927"/>
  <c r="AL928"/>
  <c r="AL929"/>
  <c r="AL930"/>
  <c r="AL931"/>
  <c r="AL932"/>
  <c r="AL933"/>
  <c r="AL934"/>
  <c r="AL935"/>
  <c r="AL936"/>
  <c r="AL937"/>
  <c r="AL938"/>
  <c r="AL939"/>
  <c r="AL940"/>
  <c r="AL941"/>
  <c r="AL942"/>
  <c r="AL943"/>
  <c r="AL944"/>
  <c r="AL945"/>
  <c r="AL946"/>
  <c r="AL947"/>
  <c r="AL948"/>
  <c r="AL949"/>
  <c r="AL950"/>
  <c r="AL951"/>
  <c r="AL952"/>
  <c r="AL953"/>
  <c r="AL954"/>
  <c r="AL955"/>
  <c r="AL956"/>
  <c r="AL957"/>
  <c r="AL958"/>
  <c r="AL959"/>
  <c r="AL960"/>
  <c r="AL961"/>
  <c r="AL962"/>
  <c r="AL963"/>
  <c r="AL964"/>
  <c r="AL965"/>
  <c r="AL966"/>
  <c r="AL967"/>
  <c r="AL968"/>
  <c r="AL969"/>
  <c r="AL970"/>
  <c r="AL971"/>
  <c r="AL972"/>
  <c r="AL973"/>
  <c r="AL974"/>
  <c r="AL975"/>
  <c r="AL976"/>
  <c r="AL977"/>
  <c r="AL978"/>
  <c r="AL979"/>
  <c r="AL980"/>
  <c r="AL981"/>
  <c r="AL982"/>
  <c r="AL983"/>
  <c r="AL984"/>
  <c r="AL985"/>
  <c r="AL986"/>
  <c r="AL987"/>
  <c r="AL988"/>
  <c r="AL989"/>
  <c r="AL990"/>
  <c r="AL991"/>
  <c r="AL992"/>
  <c r="AL993"/>
  <c r="AL994"/>
  <c r="AL995"/>
  <c r="AL996"/>
  <c r="AL997"/>
  <c r="AL998"/>
  <c r="AL999"/>
  <c r="AL1000"/>
  <c r="AL1001"/>
  <c r="AL1002"/>
  <c r="AL1003"/>
  <c r="AL1004"/>
  <c r="AL1005"/>
  <c r="AL1006"/>
  <c r="AL1007"/>
  <c r="AL1008"/>
  <c r="AL1009"/>
  <c r="AL1010"/>
  <c r="AL1011"/>
  <c r="AL1012"/>
  <c r="AL1013"/>
  <c r="AL1014"/>
  <c r="AL1015"/>
  <c r="AL1016"/>
  <c r="AL1017"/>
  <c r="AL1018"/>
  <c r="AL1019"/>
  <c r="AL1020"/>
  <c r="AL1021"/>
  <c r="AL1022"/>
  <c r="AL1023"/>
  <c r="AL1024"/>
  <c r="AL1025"/>
  <c r="AL1026"/>
  <c r="AL1027"/>
  <c r="AL1028"/>
  <c r="AL1029"/>
  <c r="AL1030"/>
  <c r="AL1031"/>
  <c r="AL1032"/>
  <c r="AL1033"/>
  <c r="AL1034"/>
  <c r="AL1035"/>
  <c r="AL1036"/>
  <c r="AL1037"/>
  <c r="AL1038"/>
  <c r="AL1039"/>
  <c r="AL1040"/>
  <c r="AL1041"/>
  <c r="AL1042"/>
  <c r="AL1043"/>
  <c r="AL1044"/>
  <c r="AL1045"/>
  <c r="AL1046"/>
  <c r="AL1047"/>
  <c r="AL1048"/>
  <c r="AL1049"/>
  <c r="AL1050"/>
  <c r="AL1051"/>
  <c r="AL1052"/>
  <c r="AL1053"/>
  <c r="AL1054"/>
  <c r="AL1055"/>
  <c r="AL1056"/>
  <c r="AL1057"/>
  <c r="AL1058"/>
  <c r="AL1059"/>
  <c r="AL1060"/>
  <c r="AL1061"/>
  <c r="AL1062"/>
  <c r="AL1063"/>
  <c r="AL1064"/>
  <c r="AL1065"/>
  <c r="AL1066"/>
  <c r="AL1067"/>
  <c r="AL1068"/>
  <c r="AL1069"/>
  <c r="AL1070"/>
  <c r="AL1071"/>
  <c r="AL1072"/>
  <c r="AL1073"/>
  <c r="AL1074"/>
  <c r="AL1075"/>
  <c r="AL1076"/>
  <c r="AL1077"/>
  <c r="AL1078"/>
  <c r="AL1079"/>
  <c r="AL1080"/>
  <c r="AL1081"/>
  <c r="AL1082"/>
  <c r="AL1083"/>
  <c r="AL1084"/>
  <c r="AL1085"/>
  <c r="AL1086"/>
  <c r="AL1087"/>
  <c r="AL1088"/>
  <c r="AL1089"/>
  <c r="AL1090"/>
  <c r="AL1091"/>
  <c r="AL1092"/>
  <c r="AL1093"/>
  <c r="AL1094"/>
  <c r="AL1095"/>
  <c r="AL1096"/>
  <c r="AL1097"/>
  <c r="AL1098"/>
  <c r="AL1099"/>
  <c r="AL1100"/>
  <c r="AL1101"/>
  <c r="AL1102"/>
  <c r="AL1103"/>
  <c r="AL1104"/>
  <c r="AL1105"/>
  <c r="AL1106"/>
  <c r="AL1107"/>
  <c r="AL1108"/>
  <c r="AL1109"/>
  <c r="AL1110"/>
  <c r="AL1111"/>
  <c r="AL1112"/>
  <c r="AL1113"/>
  <c r="AL1114"/>
  <c r="AL1115"/>
  <c r="AL1116"/>
  <c r="AL1117"/>
  <c r="AL1118"/>
  <c r="AL1119"/>
  <c r="AL1120"/>
  <c r="AL1121"/>
  <c r="AL1122"/>
  <c r="AL1123"/>
  <c r="AL1124"/>
  <c r="AL1125"/>
  <c r="AL1126"/>
  <c r="AL1127"/>
  <c r="AL1128"/>
  <c r="AL1129"/>
  <c r="AL1130"/>
  <c r="AL1131"/>
  <c r="AL1132"/>
  <c r="AL1133"/>
  <c r="AL1134"/>
  <c r="AL1135"/>
  <c r="AL1136"/>
  <c r="AL1137"/>
  <c r="AL1138"/>
  <c r="AL1139"/>
  <c r="AL1140"/>
  <c r="AL1141"/>
  <c r="AL1142"/>
  <c r="AL1143"/>
  <c r="AL1144"/>
  <c r="AL1145"/>
  <c r="AL1146"/>
  <c r="AL1147"/>
  <c r="AL1148"/>
  <c r="AL1149"/>
  <c r="AL1150"/>
  <c r="AL1151"/>
  <c r="AL1152"/>
  <c r="AL1153"/>
  <c r="AL1154"/>
  <c r="AL1155"/>
  <c r="AL1156"/>
  <c r="AL1157"/>
  <c r="AL1158"/>
  <c r="AL1159"/>
  <c r="AL1160"/>
  <c r="AL1161"/>
  <c r="AL1162"/>
  <c r="AL1163"/>
  <c r="AL1164"/>
  <c r="AL1165"/>
  <c r="AL1166"/>
  <c r="AL1167"/>
  <c r="AL1168"/>
  <c r="AL1169"/>
  <c r="AL1170"/>
  <c r="AL1171"/>
  <c r="AL1172"/>
  <c r="AL1173"/>
  <c r="AL1174"/>
  <c r="AL1175"/>
  <c r="AL1176"/>
  <c r="AL1177"/>
  <c r="AL1178"/>
  <c r="AL1179"/>
  <c r="AL1180"/>
  <c r="AL1181"/>
  <c r="AL1182"/>
  <c r="AL1183"/>
  <c r="AL1184"/>
  <c r="AL1185"/>
  <c r="AL1186"/>
  <c r="AL1187"/>
  <c r="AL1188"/>
  <c r="AL1189"/>
  <c r="AL1190"/>
  <c r="AL1191"/>
  <c r="AL1192"/>
  <c r="AL1193"/>
  <c r="AL1194"/>
  <c r="AL1195"/>
  <c r="AL1196"/>
  <c r="AL1197"/>
  <c r="AL1198"/>
  <c r="AL1199"/>
  <c r="AL1200"/>
  <c r="AL1201"/>
  <c r="AL1202"/>
  <c r="AL1203"/>
  <c r="AL1204"/>
  <c r="AL1205"/>
  <c r="AL1206"/>
  <c r="AL1207"/>
  <c r="AL1208"/>
  <c r="AL1209"/>
  <c r="AL1210"/>
  <c r="AL1211"/>
  <c r="AL1212"/>
  <c r="AL1213"/>
  <c r="AL1214"/>
  <c r="AL1215"/>
  <c r="AL1216"/>
  <c r="AL1217"/>
  <c r="AL1218"/>
  <c r="AL1219"/>
  <c r="AL1220"/>
  <c r="AL1221"/>
  <c r="AL1222"/>
  <c r="AL1223"/>
  <c r="AL1224"/>
  <c r="AL1225"/>
  <c r="AL1226"/>
  <c r="AL1227"/>
  <c r="AL1228"/>
  <c r="AL1229"/>
  <c r="AL1230"/>
  <c r="AL1231"/>
  <c r="AL1232"/>
  <c r="AL1233"/>
  <c r="AL1234"/>
  <c r="AL1235"/>
  <c r="AL1236"/>
  <c r="AL1237"/>
  <c r="AL1238"/>
  <c r="AL1239"/>
  <c r="AL1240"/>
  <c r="AL1241"/>
  <c r="AL1242"/>
  <c r="AL1243"/>
  <c r="AL1244"/>
  <c r="AL1245"/>
  <c r="AL1246"/>
  <c r="AL1247"/>
  <c r="AL1248"/>
  <c r="AL1249"/>
  <c r="AL1250"/>
  <c r="AL1251"/>
  <c r="AL1252"/>
  <c r="AL1253"/>
  <c r="AL1254"/>
  <c r="AL1255"/>
  <c r="AL1256"/>
  <c r="AL1257"/>
  <c r="AL1258"/>
  <c r="AL1259"/>
  <c r="AL1260"/>
  <c r="AL1261"/>
  <c r="AL1262"/>
  <c r="AL1263"/>
  <c r="AL1264"/>
  <c r="AL1265"/>
  <c r="AL1266"/>
  <c r="AL1267"/>
  <c r="AL1268"/>
  <c r="AL1269"/>
  <c r="AL1270"/>
  <c r="AL1271"/>
  <c r="AL1272"/>
  <c r="AL1273"/>
  <c r="AL1274"/>
  <c r="AL1275"/>
  <c r="AL1276"/>
  <c r="AL1277"/>
  <c r="AL1278"/>
  <c r="AL1279"/>
  <c r="AL1280"/>
  <c r="AL1281"/>
  <c r="AL1282"/>
  <c r="AL1283"/>
  <c r="AL1284"/>
  <c r="AL1285"/>
  <c r="AL1286"/>
  <c r="AL1287"/>
  <c r="AL1288"/>
  <c r="AL1289"/>
  <c r="AL1290"/>
  <c r="AL1291"/>
  <c r="AL1292"/>
  <c r="AL1293"/>
  <c r="AL1294"/>
  <c r="AL1295"/>
  <c r="AL1296"/>
  <c r="AL1297"/>
  <c r="AL1298"/>
  <c r="AL1299"/>
  <c r="AL1300"/>
  <c r="AL1301"/>
  <c r="AL1302"/>
  <c r="AL1303"/>
  <c r="AL1304"/>
  <c r="AL1305"/>
  <c r="AL1306"/>
  <c r="AL1307"/>
  <c r="AL1308"/>
  <c r="AL1309"/>
  <c r="AL1310"/>
  <c r="AL1311"/>
  <c r="AL1312"/>
  <c r="AL1313"/>
  <c r="AL1314"/>
  <c r="AL1315"/>
  <c r="AL1316"/>
  <c r="AL1317"/>
  <c r="AL1318"/>
  <c r="AL1319"/>
  <c r="AL1320"/>
  <c r="AL1321"/>
  <c r="AL1322"/>
  <c r="AL1323"/>
  <c r="AL1324"/>
  <c r="AL1325"/>
  <c r="AL1326"/>
  <c r="AL1327"/>
  <c r="AL1328"/>
  <c r="AL1329"/>
  <c r="AL1330"/>
  <c r="AL1331"/>
  <c r="AL1332"/>
  <c r="AL1333"/>
  <c r="AL1334"/>
  <c r="AL1335"/>
  <c r="AL1336"/>
  <c r="AL1337"/>
  <c r="AL1338"/>
  <c r="AL1339"/>
  <c r="AL1340"/>
  <c r="AL1341"/>
  <c r="AL1342"/>
  <c r="AL1343"/>
  <c r="AL1344"/>
  <c r="AL1345"/>
  <c r="AL1346"/>
  <c r="AL1347"/>
  <c r="AL1348"/>
  <c r="AL1349"/>
  <c r="AL1350"/>
  <c r="AL1351"/>
  <c r="AL1352"/>
  <c r="AL1353"/>
  <c r="AL1354"/>
  <c r="AL1355"/>
  <c r="AL1356"/>
  <c r="AL1357"/>
  <c r="AL1358"/>
  <c r="AL1359"/>
  <c r="AL1360"/>
  <c r="AL1361"/>
  <c r="AL1362"/>
  <c r="AL1363"/>
  <c r="AL1364"/>
  <c r="AL1365"/>
  <c r="AL1366"/>
  <c r="AL1367"/>
  <c r="AL1368"/>
  <c r="AL1369"/>
  <c r="AL1370"/>
  <c r="AL1371"/>
  <c r="AL1372"/>
  <c r="AL1373"/>
  <c r="AL1374"/>
  <c r="AL1375"/>
  <c r="AL1376"/>
  <c r="AL1377"/>
  <c r="AL1378"/>
  <c r="AL1379"/>
  <c r="AL1380"/>
  <c r="AL1381"/>
  <c r="AL1382"/>
  <c r="AL1383"/>
  <c r="AL1384"/>
  <c r="AL1385"/>
  <c r="AL1386"/>
  <c r="AL1387"/>
  <c r="AL1388"/>
  <c r="AL1389"/>
  <c r="AL1390"/>
  <c r="AL1391"/>
  <c r="AL1392"/>
  <c r="AL1393"/>
  <c r="AL1394"/>
  <c r="AL1395"/>
  <c r="AL1396"/>
  <c r="AL1397"/>
  <c r="AL1398"/>
  <c r="AL1399"/>
  <c r="AL1400"/>
  <c r="AL1401"/>
  <c r="AL1402"/>
  <c r="AL1403"/>
  <c r="AL1404"/>
  <c r="AL1405"/>
  <c r="AL1406"/>
  <c r="AL1407"/>
  <c r="AL1408"/>
  <c r="AL1409"/>
  <c r="AL1410"/>
  <c r="AL1411"/>
  <c r="AL1412"/>
  <c r="AL1413"/>
  <c r="AL1414"/>
  <c r="AL1415"/>
  <c r="AL1416"/>
  <c r="AL1417"/>
  <c r="AL1418"/>
  <c r="AL1419"/>
  <c r="AL1420"/>
  <c r="AL1421"/>
  <c r="AL1422"/>
  <c r="AL1423"/>
  <c r="AL1424"/>
  <c r="AL1425"/>
  <c r="AL1426"/>
  <c r="AL1427"/>
  <c r="AL1428"/>
  <c r="AL1429"/>
  <c r="AL1430"/>
  <c r="AL1431"/>
  <c r="AL1432"/>
  <c r="AL1433"/>
  <c r="AL1434"/>
  <c r="AL1435"/>
  <c r="AL1436"/>
  <c r="AL1437"/>
  <c r="AL1438"/>
  <c r="AL1439"/>
  <c r="AL1440"/>
  <c r="AL1441"/>
  <c r="AL1442"/>
  <c r="AL1443"/>
  <c r="AL1444"/>
  <c r="AL1445"/>
  <c r="AL1446"/>
  <c r="AL1447"/>
  <c r="AL1448"/>
  <c r="AL1449"/>
  <c r="AL1450"/>
  <c r="AL1451"/>
  <c r="AL1452"/>
  <c r="AL1453"/>
  <c r="AL1454"/>
  <c r="AL1455"/>
  <c r="AL1456"/>
  <c r="AL1457"/>
  <c r="AL1458"/>
  <c r="AL1459"/>
  <c r="AL1460"/>
  <c r="AL1461"/>
  <c r="AL1462"/>
  <c r="AL1463"/>
  <c r="AL1464"/>
  <c r="AL1465"/>
  <c r="AL1466"/>
  <c r="AL1467"/>
  <c r="AL1468"/>
  <c r="AL1469"/>
  <c r="AL1470"/>
  <c r="AL1471"/>
  <c r="AL1472"/>
  <c r="AL1473"/>
  <c r="AL1474"/>
  <c r="AL1475"/>
  <c r="AL1476"/>
  <c r="AL1477"/>
  <c r="AL1478"/>
  <c r="AL1479"/>
  <c r="AL1480"/>
  <c r="AL1481"/>
  <c r="AL1482"/>
  <c r="AL1483"/>
  <c r="AL1484"/>
  <c r="AL1485"/>
  <c r="AL1486"/>
  <c r="AL1487"/>
  <c r="AL1488"/>
  <c r="AL1489"/>
  <c r="AL1490"/>
  <c r="AL1491"/>
  <c r="AL1492"/>
  <c r="AL1493"/>
  <c r="AL1494"/>
  <c r="AL1495"/>
  <c r="AL1496"/>
  <c r="AL1497"/>
  <c r="AL1498"/>
  <c r="AL1499"/>
  <c r="AL1500"/>
  <c r="AL1501"/>
  <c r="AL1502"/>
  <c r="AL1503"/>
  <c r="AL1504"/>
  <c r="AL1505"/>
  <c r="AL1506"/>
  <c r="AL1507"/>
  <c r="AL1508"/>
  <c r="AL1509"/>
  <c r="AL1510"/>
  <c r="AL1511"/>
  <c r="AL1512"/>
  <c r="AL1513"/>
  <c r="AL1514"/>
  <c r="AL1515"/>
  <c r="AL1516"/>
  <c r="AL1517"/>
  <c r="AL1518"/>
  <c r="AL1519"/>
  <c r="AL1520"/>
  <c r="AL1521"/>
  <c r="AL1522"/>
  <c r="AL1523"/>
  <c r="AL1524"/>
  <c r="AL1525"/>
  <c r="AL1526"/>
  <c r="AL1527"/>
  <c r="AL1528"/>
  <c r="AL1529"/>
  <c r="AL1530"/>
  <c r="AL1531"/>
  <c r="AL1532"/>
  <c r="AL1533"/>
  <c r="AL1534"/>
  <c r="AL1535"/>
  <c r="AL1536"/>
  <c r="AL1537"/>
  <c r="AL1538"/>
  <c r="AL1539"/>
  <c r="AL1540"/>
  <c r="AL1541"/>
  <c r="AL1542"/>
  <c r="AL1543"/>
  <c r="AL1544"/>
  <c r="AL1545"/>
  <c r="AL1546"/>
  <c r="AL1547"/>
  <c r="AL1548"/>
  <c r="AL1549"/>
  <c r="AL1550"/>
  <c r="AL1551"/>
  <c r="AL1552"/>
  <c r="AL1553"/>
  <c r="AL1554"/>
  <c r="AL1555"/>
  <c r="AL1556"/>
  <c r="AL1557"/>
  <c r="AL1558"/>
  <c r="AL1559"/>
  <c r="AL1560"/>
  <c r="AL1561"/>
  <c r="AL1562"/>
  <c r="AL1563"/>
  <c r="AL1564"/>
  <c r="AL1565"/>
  <c r="AL1566"/>
  <c r="AL1567"/>
  <c r="AL1568"/>
  <c r="AL1569"/>
  <c r="AL1570"/>
  <c r="AL1571"/>
  <c r="AL1572"/>
  <c r="AL1573"/>
  <c r="AL1574"/>
  <c r="AL1575"/>
  <c r="AL1576"/>
  <c r="AL1577"/>
  <c r="AL1578"/>
  <c r="AL1579"/>
  <c r="AL1580"/>
  <c r="AL1581"/>
  <c r="AL1582"/>
  <c r="AL1583"/>
  <c r="AL1584"/>
  <c r="AL1585"/>
  <c r="AL1586"/>
  <c r="AL1587"/>
  <c r="AL1588"/>
  <c r="AL1589"/>
  <c r="AL1590"/>
  <c r="AL1591"/>
  <c r="AL1592"/>
  <c r="AL1593"/>
  <c r="AL1594"/>
  <c r="AL1595"/>
  <c r="AL1596"/>
  <c r="AL1597"/>
  <c r="AL1598"/>
  <c r="AL1599"/>
  <c r="AL1600"/>
  <c r="AL1601"/>
  <c r="AL1602"/>
  <c r="AL1603"/>
  <c r="AL1604"/>
  <c r="AL1605"/>
  <c r="AL1606"/>
  <c r="AL1607"/>
  <c r="AL1608"/>
  <c r="AL1609"/>
  <c r="AL1610"/>
  <c r="AL1611"/>
  <c r="AL1612"/>
  <c r="AL1613"/>
  <c r="AL1614"/>
  <c r="AL1615"/>
  <c r="AL1616"/>
  <c r="AL1617"/>
  <c r="AL1618"/>
  <c r="AL1619"/>
  <c r="AL1620"/>
  <c r="AL1621"/>
  <c r="AL1622"/>
  <c r="AL1623"/>
  <c r="AL1624"/>
  <c r="AL1625"/>
  <c r="AL1626"/>
  <c r="AL1627"/>
  <c r="AL1628"/>
  <c r="AL1629"/>
  <c r="AL1630"/>
  <c r="AL1631"/>
  <c r="AL1632"/>
  <c r="AL1633"/>
  <c r="AL1634"/>
  <c r="AL1635"/>
  <c r="AL1636"/>
  <c r="AL1637"/>
  <c r="AL1638"/>
  <c r="AL1639"/>
  <c r="AL1640"/>
  <c r="AL1641"/>
  <c r="AL1642"/>
  <c r="AL1643"/>
  <c r="AL1644"/>
  <c r="AL1645"/>
  <c r="AL1646"/>
  <c r="AL1647"/>
  <c r="AL1648"/>
  <c r="AL1649"/>
  <c r="AL1650"/>
  <c r="AL1651"/>
  <c r="AL1652"/>
  <c r="AL1653"/>
  <c r="AL1654"/>
  <c r="AL1655"/>
  <c r="AL1656"/>
  <c r="AL1657"/>
  <c r="AL1658"/>
  <c r="AL1659"/>
  <c r="AL1660"/>
  <c r="AL1661"/>
  <c r="AL1662"/>
  <c r="AL1663"/>
  <c r="AL1664"/>
  <c r="AL1665"/>
  <c r="AL1666"/>
  <c r="AL1667"/>
  <c r="AL1668"/>
  <c r="AL1669"/>
  <c r="AL1670"/>
  <c r="AL1671"/>
  <c r="AL1672"/>
  <c r="AL1673"/>
  <c r="AL1674"/>
  <c r="AL1675"/>
  <c r="AL1676"/>
  <c r="AL1677"/>
  <c r="AL1678"/>
  <c r="AL1679"/>
  <c r="AL1680"/>
  <c r="AL1681"/>
  <c r="AL1682"/>
  <c r="AL1683"/>
  <c r="AL1684"/>
  <c r="AL1685"/>
  <c r="AL1686"/>
  <c r="AL1687"/>
  <c r="AL1688"/>
  <c r="AL1689"/>
  <c r="AL1690"/>
  <c r="AL1691"/>
  <c r="AL1692"/>
  <c r="AL1693"/>
  <c r="AL1694"/>
  <c r="AL1695"/>
  <c r="AL1696"/>
  <c r="AL1697"/>
  <c r="AL1698"/>
  <c r="AL1699"/>
  <c r="AL1700"/>
  <c r="AL1701"/>
  <c r="AL1702"/>
  <c r="AL1703"/>
  <c r="AL1704"/>
  <c r="AL1705"/>
  <c r="AL1706"/>
  <c r="AL1707"/>
  <c r="AL1708"/>
  <c r="AL1709"/>
  <c r="AL1710"/>
  <c r="AL1711"/>
  <c r="AL1712"/>
  <c r="AL1713"/>
  <c r="AL1714"/>
  <c r="AL1715"/>
  <c r="AL1716"/>
  <c r="AL1717"/>
  <c r="AL1718"/>
  <c r="AL1719"/>
  <c r="AL1720"/>
  <c r="AL1721"/>
  <c r="AL1722"/>
  <c r="AL1723"/>
  <c r="AL1724"/>
  <c r="AL1725"/>
  <c r="AL1726"/>
  <c r="AL1727"/>
  <c r="AL1728"/>
  <c r="AL1729"/>
  <c r="AL1730"/>
  <c r="AL1731"/>
  <c r="AL1732"/>
  <c r="AL1733"/>
  <c r="AL1734"/>
  <c r="AL1735"/>
  <c r="AL1736"/>
  <c r="AL1737"/>
  <c r="AL1738"/>
  <c r="AL1739"/>
  <c r="AL1740"/>
  <c r="AL1741"/>
  <c r="AL1742"/>
  <c r="AL1743"/>
  <c r="AL1744"/>
  <c r="AL1745"/>
  <c r="AL1746"/>
  <c r="AL1747"/>
  <c r="AL1748"/>
  <c r="AL1749"/>
  <c r="AL1750"/>
  <c r="AL1751"/>
  <c r="AL1752"/>
  <c r="AL1753"/>
  <c r="AL1754"/>
  <c r="AL1755"/>
  <c r="AL1756"/>
  <c r="AL1757"/>
  <c r="AL1758"/>
  <c r="AL1759"/>
  <c r="AL1760"/>
  <c r="AL1761"/>
  <c r="AL1762"/>
  <c r="AL1763"/>
  <c r="AL1764"/>
  <c r="AL1765"/>
  <c r="AL1766"/>
  <c r="AL1767"/>
  <c r="AL1768"/>
  <c r="AL1769"/>
  <c r="AL1770"/>
  <c r="AL1771"/>
  <c r="AL1772"/>
  <c r="AL1773"/>
  <c r="AL1774"/>
  <c r="AL1775"/>
  <c r="AL1776"/>
  <c r="AL1777"/>
  <c r="AL1778"/>
  <c r="AL1779"/>
  <c r="AL1780"/>
  <c r="AL1781"/>
  <c r="AL1782"/>
  <c r="AL1783"/>
  <c r="AL1784"/>
  <c r="AL1785"/>
  <c r="AL1786"/>
  <c r="AL1787"/>
  <c r="AL1788"/>
  <c r="AL1789"/>
  <c r="AL1790"/>
  <c r="AL1791"/>
  <c r="AL1792"/>
  <c r="AL1793"/>
  <c r="AL1794"/>
  <c r="AL1795"/>
  <c r="AL1796"/>
  <c r="AL1797"/>
  <c r="AL1798"/>
  <c r="AL1799"/>
  <c r="AL1800"/>
  <c r="AL1801"/>
  <c r="AL1802"/>
  <c r="AL1803"/>
  <c r="AL1804"/>
  <c r="AL1805"/>
  <c r="AL1806"/>
  <c r="AL1807"/>
  <c r="AL1808"/>
  <c r="AL1809"/>
  <c r="AL1810"/>
  <c r="AL1811"/>
  <c r="AL1812"/>
  <c r="AL1813"/>
  <c r="AL1814"/>
  <c r="AL1815"/>
  <c r="AL1816"/>
  <c r="AL1817"/>
  <c r="AL1818"/>
  <c r="AL1819"/>
  <c r="AL1820"/>
  <c r="AL1821"/>
  <c r="AL1822"/>
  <c r="AL1823"/>
  <c r="AL1824"/>
  <c r="AL1825"/>
  <c r="AL1826"/>
  <c r="AL1827"/>
  <c r="AL1828"/>
  <c r="AL1829"/>
  <c r="AL1830"/>
  <c r="AL1831"/>
  <c r="AL1832"/>
  <c r="AL1833"/>
  <c r="AL1834"/>
  <c r="AL1835"/>
  <c r="AL1836"/>
  <c r="AL1837"/>
  <c r="AL1838"/>
  <c r="AL1839"/>
  <c r="AL1840"/>
  <c r="AL1841"/>
  <c r="AL1842"/>
  <c r="AL1843"/>
  <c r="AL1844"/>
  <c r="AL1845"/>
  <c r="AL1846"/>
  <c r="AL1847"/>
  <c r="AL1848"/>
  <c r="AL1849"/>
  <c r="AL1850"/>
  <c r="AL1851"/>
  <c r="AL1852"/>
  <c r="AL1853"/>
  <c r="AL1854"/>
  <c r="AL1855"/>
  <c r="AL1856"/>
  <c r="AL1857"/>
  <c r="AL1858"/>
  <c r="AL1859"/>
  <c r="AL1860"/>
  <c r="AL1861"/>
  <c r="AL1862"/>
  <c r="AL1863"/>
  <c r="AL1864"/>
  <c r="AL1865"/>
  <c r="AL1866"/>
  <c r="AL1867"/>
  <c r="AL1868"/>
  <c r="AL1869"/>
  <c r="AL1870"/>
  <c r="AL1871"/>
  <c r="AL1872"/>
  <c r="AL1873"/>
  <c r="AL1874"/>
  <c r="AL1875"/>
  <c r="AL1876"/>
  <c r="AL1877"/>
  <c r="AL1878"/>
  <c r="AL1879"/>
  <c r="AL1880"/>
  <c r="AL1881"/>
  <c r="AL1882"/>
  <c r="AL1883"/>
  <c r="AL1884"/>
  <c r="AL1885"/>
  <c r="AL1886"/>
  <c r="AL1887"/>
  <c r="AL1888"/>
  <c r="AL1889"/>
  <c r="AL1890"/>
  <c r="AL1891"/>
  <c r="AL1892"/>
  <c r="AL1893"/>
  <c r="AL1894"/>
  <c r="AL1895"/>
  <c r="AL1896"/>
  <c r="AL1897"/>
  <c r="AL1898"/>
  <c r="AL1899"/>
  <c r="AL1900"/>
  <c r="AL1901"/>
  <c r="AL1902"/>
  <c r="AL1903"/>
  <c r="AL1904"/>
  <c r="AL1905"/>
  <c r="AL1906"/>
  <c r="AL1907"/>
  <c r="AL1908"/>
  <c r="AL1909"/>
  <c r="AL1910"/>
  <c r="AL1911"/>
  <c r="AL1912"/>
  <c r="AL1913"/>
  <c r="AL1914"/>
  <c r="AL1915"/>
  <c r="AL1916"/>
  <c r="AL1917"/>
  <c r="AL1918"/>
  <c r="AL1919"/>
  <c r="AL1920"/>
  <c r="AL1921"/>
  <c r="AL1922"/>
  <c r="AL1923"/>
  <c r="AL1924"/>
  <c r="AL1925"/>
  <c r="AL1926"/>
  <c r="AL1927"/>
  <c r="AL1928"/>
  <c r="AL1929"/>
  <c r="AL1930"/>
  <c r="AL1931"/>
  <c r="AL1932"/>
  <c r="AL1933"/>
  <c r="AL1934"/>
  <c r="AL1935"/>
  <c r="AL1936"/>
  <c r="AL1937"/>
  <c r="AL1938"/>
  <c r="AL1939"/>
  <c r="AL1940"/>
  <c r="AL1941"/>
  <c r="AL1942"/>
  <c r="AL1943"/>
  <c r="AL1944"/>
  <c r="AL1945"/>
  <c r="AL1946"/>
  <c r="AL1947"/>
  <c r="AL1948"/>
  <c r="AL1949"/>
  <c r="AL1950"/>
  <c r="AL1951"/>
  <c r="AL1952"/>
  <c r="AL1953"/>
  <c r="AL1954"/>
  <c r="AL1955"/>
  <c r="AL1956"/>
  <c r="AL1957"/>
  <c r="AL1958"/>
  <c r="AL1959"/>
  <c r="AL1960"/>
  <c r="AL1961"/>
  <c r="AL1962"/>
  <c r="AL1963"/>
  <c r="AL1964"/>
  <c r="AL1965"/>
  <c r="AL1966"/>
  <c r="AL1967"/>
  <c r="AL1968"/>
  <c r="AL1969"/>
  <c r="AL1970"/>
  <c r="AL1971"/>
  <c r="AL1972"/>
  <c r="AL1973"/>
  <c r="AL1974"/>
  <c r="AL1975"/>
  <c r="AL1976"/>
  <c r="AL1977"/>
  <c r="AL1978"/>
  <c r="AL1979"/>
  <c r="AL1980"/>
  <c r="AL1981"/>
  <c r="AL1982"/>
  <c r="AL1983"/>
  <c r="AL1984"/>
  <c r="AL1985"/>
  <c r="AL1986"/>
  <c r="AL1987"/>
  <c r="AL1988"/>
  <c r="AL1989"/>
  <c r="AL1990"/>
  <c r="AL1991"/>
  <c r="AL1992"/>
  <c r="AL1993"/>
  <c r="AL1994"/>
  <c r="AL1995"/>
  <c r="AL1996"/>
  <c r="AL1997"/>
  <c r="AL1998"/>
  <c r="AL1999"/>
  <c r="AL2000"/>
  <c r="AL2001"/>
  <c r="AL2002"/>
  <c r="AL2003"/>
  <c r="AL2004"/>
  <c r="AL2005"/>
  <c r="AL2006"/>
  <c r="AL2007"/>
  <c r="AL2008"/>
  <c r="AL2009"/>
  <c r="AL2010"/>
  <c r="AL2011"/>
  <c r="AL2012"/>
  <c r="AL2013"/>
  <c r="AL2014"/>
  <c r="AL2015"/>
  <c r="AL2016"/>
  <c r="AL2017"/>
  <c r="AL2018"/>
  <c r="AL2019"/>
  <c r="AL2020"/>
  <c r="AL2021"/>
  <c r="AL2022"/>
  <c r="AL2023"/>
  <c r="AL2024"/>
  <c r="AL2025"/>
  <c r="AL2026"/>
  <c r="AL2027"/>
  <c r="AL2028"/>
  <c r="AL2029"/>
  <c r="AL2030"/>
  <c r="AL2031"/>
  <c r="AL2032"/>
  <c r="AL2033"/>
  <c r="AL2034"/>
  <c r="AL2035"/>
  <c r="AL2036"/>
  <c r="AL2037"/>
  <c r="AL2038"/>
  <c r="AL2039"/>
  <c r="AL2040"/>
  <c r="AL2041"/>
  <c r="AL2042"/>
  <c r="AL2043"/>
  <c r="AL2044"/>
  <c r="AL2045"/>
  <c r="AL2046"/>
  <c r="AL2047"/>
  <c r="AL2048"/>
  <c r="AL2049"/>
  <c r="AL2050"/>
  <c r="AL2051"/>
  <c r="AL2052"/>
  <c r="AL2053"/>
  <c r="AL2054"/>
  <c r="AL2055"/>
  <c r="AL2056"/>
  <c r="AL2057"/>
  <c r="AL2058"/>
  <c r="AL2059"/>
  <c r="AL2060"/>
  <c r="AL2061"/>
  <c r="AL2062"/>
  <c r="AL2063"/>
  <c r="AL2064"/>
  <c r="AL2065"/>
  <c r="AL2066"/>
  <c r="AL2067"/>
  <c r="AL2068"/>
  <c r="AL2069"/>
  <c r="AL2070"/>
  <c r="AL2071"/>
  <c r="AL2072"/>
  <c r="AL2073"/>
  <c r="AL2074"/>
  <c r="AL2075"/>
  <c r="AL2076"/>
  <c r="AL2077"/>
  <c r="AL2078"/>
  <c r="AL2079"/>
  <c r="AL2080"/>
  <c r="AL2081"/>
  <c r="AL2082"/>
  <c r="AL2083"/>
  <c r="AL2084"/>
  <c r="AL2085"/>
  <c r="AL2086"/>
  <c r="AL2087"/>
  <c r="AL2088"/>
  <c r="AL2089"/>
  <c r="AL2090"/>
  <c r="AL2091"/>
  <c r="AL2092"/>
  <c r="AL2093"/>
  <c r="AL2094"/>
  <c r="AL2095"/>
  <c r="AL2096"/>
  <c r="AL2097"/>
  <c r="AL2098"/>
  <c r="AL2099"/>
  <c r="AL2100"/>
  <c r="AL2101"/>
  <c r="AL2102"/>
  <c r="AL2103"/>
  <c r="AL2104"/>
  <c r="AL2105"/>
  <c r="AL2106"/>
  <c r="AL2107"/>
  <c r="AL2108"/>
  <c r="AL2109"/>
  <c r="AL2110"/>
  <c r="AL2111"/>
  <c r="AL2112"/>
  <c r="AL2113"/>
  <c r="AL2114"/>
  <c r="AL2115"/>
  <c r="AL2116"/>
  <c r="AL2117"/>
  <c r="AL2118"/>
  <c r="AL2119"/>
  <c r="AL2120"/>
  <c r="AL2121"/>
  <c r="AL2122"/>
  <c r="AL2123"/>
  <c r="AL2124"/>
  <c r="AL2125"/>
  <c r="AL2126"/>
  <c r="AL2127"/>
  <c r="AL2128"/>
  <c r="AL2129"/>
  <c r="AL2130"/>
  <c r="AL2131"/>
  <c r="AL2132"/>
  <c r="AL2133"/>
  <c r="AL2134"/>
  <c r="AL2135"/>
  <c r="AL2136"/>
  <c r="AL2137"/>
  <c r="AL2138"/>
  <c r="AL2139"/>
  <c r="AL2140"/>
  <c r="AL2141"/>
  <c r="AL2142"/>
  <c r="AL2143"/>
  <c r="AL2144"/>
  <c r="AL2145"/>
  <c r="AL2146"/>
  <c r="AL2147"/>
  <c r="AL2148"/>
  <c r="AL2149"/>
  <c r="AL2150"/>
  <c r="AL2151"/>
  <c r="AL2152"/>
  <c r="AL2153"/>
  <c r="AL2154"/>
  <c r="AL2155"/>
  <c r="AL2156"/>
  <c r="AL2157"/>
  <c r="AL2158"/>
  <c r="AL2159"/>
  <c r="AL2160"/>
  <c r="AL2161"/>
  <c r="AL2162"/>
  <c r="AL2163"/>
  <c r="AL2164"/>
  <c r="AL2165"/>
  <c r="AL2166"/>
  <c r="AL2167"/>
  <c r="AL2168"/>
  <c r="AL2169"/>
  <c r="AL2170"/>
  <c r="AL2171"/>
  <c r="AL2172"/>
  <c r="AL2173"/>
  <c r="AL2174"/>
  <c r="AL2175"/>
  <c r="AL2176"/>
  <c r="AL2177"/>
  <c r="AL2178"/>
  <c r="AL2179"/>
  <c r="AL2180"/>
  <c r="AL2181"/>
  <c r="AL2182"/>
  <c r="AL2183"/>
  <c r="AL2184"/>
  <c r="AL2185"/>
  <c r="AL2186"/>
  <c r="AL2187"/>
  <c r="AL2188"/>
  <c r="AL2189"/>
  <c r="AL2190"/>
  <c r="AL2191"/>
  <c r="AL2192"/>
  <c r="AL2193"/>
  <c r="AL2194"/>
  <c r="AL2195"/>
  <c r="AL2196"/>
  <c r="AL2197"/>
  <c r="AL2198"/>
  <c r="AL2199"/>
  <c r="AL2200"/>
  <c r="AL2201"/>
  <c r="AL2202"/>
  <c r="AL2203"/>
  <c r="AL2204"/>
  <c r="AL2205"/>
  <c r="AL2206"/>
  <c r="AL2207"/>
  <c r="AL2208"/>
  <c r="AL2209"/>
  <c r="AL2210"/>
  <c r="AL2211"/>
  <c r="AL2212"/>
  <c r="AL2213"/>
  <c r="AL2214"/>
  <c r="AL2215"/>
  <c r="AL2216"/>
  <c r="AL2217"/>
  <c r="AL2218"/>
  <c r="AL2219"/>
  <c r="AL2220"/>
  <c r="AL2221"/>
  <c r="AL2222"/>
  <c r="AL2223"/>
  <c r="AL2224"/>
  <c r="AL2225"/>
  <c r="AL2226"/>
  <c r="AL2227"/>
  <c r="AL2228"/>
  <c r="AL2229"/>
  <c r="AL2230"/>
  <c r="AL2231"/>
  <c r="AL2232"/>
  <c r="AL2233"/>
  <c r="AL2234"/>
  <c r="AL2235"/>
  <c r="AL2236"/>
  <c r="AL2237"/>
  <c r="AL2238"/>
  <c r="AL2239"/>
  <c r="AL2240"/>
  <c r="AL2241"/>
  <c r="AL2242"/>
  <c r="AL2243"/>
  <c r="AL2244"/>
  <c r="AL2245"/>
  <c r="AL2246"/>
  <c r="AL2247"/>
  <c r="AL2248"/>
  <c r="AL2249"/>
  <c r="AL2250"/>
  <c r="AL2251"/>
  <c r="AL2252"/>
  <c r="AL2253"/>
  <c r="AL2254"/>
  <c r="AL2255"/>
  <c r="AL2256"/>
  <c r="AL2257"/>
  <c r="AL2258"/>
  <c r="AL2259"/>
  <c r="AL2260"/>
  <c r="AL2261"/>
  <c r="AL2262"/>
  <c r="AL2263"/>
  <c r="AL2264"/>
  <c r="AL2265"/>
  <c r="AL2266"/>
  <c r="AL2267"/>
  <c r="AL2268"/>
  <c r="AL2269"/>
  <c r="AL2270"/>
  <c r="AL2271"/>
  <c r="AL2272"/>
  <c r="AL2273"/>
  <c r="AL2274"/>
  <c r="AL2275"/>
  <c r="AL2276"/>
  <c r="AL2277"/>
  <c r="AL2278"/>
  <c r="AL2279"/>
  <c r="AL2280"/>
  <c r="AL2281"/>
  <c r="AL2282"/>
  <c r="AL2283"/>
  <c r="AL2284"/>
  <c r="AL2285"/>
  <c r="AL2286"/>
  <c r="AL2287"/>
  <c r="AL2288"/>
  <c r="AL2289"/>
  <c r="AL2290"/>
  <c r="AL2291"/>
  <c r="AL2292"/>
  <c r="AL2293"/>
  <c r="AL2294"/>
  <c r="AL2295"/>
  <c r="AL2296"/>
  <c r="AL2297"/>
  <c r="AL2298"/>
  <c r="AL2299"/>
  <c r="AL2300"/>
  <c r="AL2301"/>
  <c r="AL2302"/>
  <c r="AL2303"/>
  <c r="AL2304"/>
  <c r="AL2305"/>
  <c r="AL2306"/>
  <c r="AL2307"/>
  <c r="AL2308"/>
  <c r="AL2309"/>
  <c r="AL2310"/>
  <c r="AL2311"/>
  <c r="AL2312"/>
  <c r="AL2313"/>
  <c r="AL2314"/>
  <c r="AL2315"/>
  <c r="AL2316"/>
  <c r="AL2317"/>
  <c r="AL2318"/>
  <c r="AL2319"/>
  <c r="AL2320"/>
  <c r="AL2321"/>
  <c r="AL2322"/>
  <c r="AL2323"/>
  <c r="AL2324"/>
  <c r="AL2325"/>
  <c r="AL2326"/>
  <c r="AL2327"/>
  <c r="AL2328"/>
  <c r="AL2329"/>
  <c r="AL2330"/>
  <c r="AL2331"/>
  <c r="AL2332"/>
  <c r="AL2333"/>
  <c r="AL2334"/>
  <c r="AL2335"/>
  <c r="AL2336"/>
  <c r="AL2337"/>
  <c r="AL2338"/>
  <c r="AL2339"/>
  <c r="AL2340"/>
  <c r="AL2341"/>
  <c r="AL2342"/>
  <c r="AL2343"/>
  <c r="AL2344"/>
  <c r="AL2345"/>
  <c r="AL2346"/>
  <c r="AL2347"/>
  <c r="AL2348"/>
  <c r="AL2349"/>
  <c r="AL2350"/>
  <c r="AL2351"/>
  <c r="AL2352"/>
  <c r="AL2353"/>
  <c r="AL2354"/>
  <c r="AL2355"/>
  <c r="AL2356"/>
  <c r="AL2357"/>
  <c r="AL2358"/>
  <c r="AL2359"/>
  <c r="AL2360"/>
  <c r="AL2361"/>
  <c r="AL2362"/>
  <c r="AL2363"/>
  <c r="AL2364"/>
  <c r="AL2365"/>
  <c r="AL2366"/>
  <c r="AL2367"/>
  <c r="AL2368"/>
  <c r="AL2369"/>
  <c r="AL2370"/>
  <c r="AL2371"/>
  <c r="AL2372"/>
  <c r="AL2373"/>
  <c r="AL2374"/>
  <c r="AL2375"/>
  <c r="AL2376"/>
  <c r="AL2377"/>
  <c r="AL2378"/>
  <c r="AL2379"/>
  <c r="AL2380"/>
  <c r="AL2381"/>
  <c r="AL2382"/>
  <c r="AL2383"/>
  <c r="AL2384"/>
  <c r="AL2385"/>
  <c r="AL2386"/>
  <c r="AL2387"/>
  <c r="AL2388"/>
  <c r="AL2389"/>
  <c r="AL2390"/>
  <c r="AL2391"/>
  <c r="AL2392"/>
  <c r="AL2393"/>
  <c r="AL2394"/>
  <c r="AL2395"/>
  <c r="AL2396"/>
  <c r="AL2397"/>
  <c r="AL2398"/>
  <c r="AL2399"/>
  <c r="AL2400"/>
  <c r="AL2401"/>
  <c r="AL2402"/>
  <c r="AL2403"/>
  <c r="AL2404"/>
  <c r="AL2405"/>
  <c r="AL2406"/>
  <c r="AL2407"/>
  <c r="AL2408"/>
  <c r="AL2409"/>
  <c r="AL2410"/>
  <c r="AL2411"/>
  <c r="AL2412"/>
  <c r="AL2413"/>
  <c r="AL2414"/>
  <c r="AL2415"/>
  <c r="AL2416"/>
  <c r="AL2417"/>
  <c r="AL2418"/>
  <c r="AL2419"/>
  <c r="AL2420"/>
  <c r="AL2421"/>
  <c r="AL2422"/>
  <c r="AL2423"/>
  <c r="AL2424"/>
  <c r="AL2425"/>
  <c r="AL2426"/>
  <c r="AL2427"/>
  <c r="AL2428"/>
  <c r="AL2429"/>
  <c r="AL2430"/>
  <c r="AL2431"/>
  <c r="AL2432"/>
  <c r="AL2433"/>
  <c r="AL2434"/>
  <c r="AL2435"/>
  <c r="AL2436"/>
  <c r="AL2437"/>
  <c r="AL2438"/>
  <c r="AL2439"/>
  <c r="AL2440"/>
  <c r="AL2441"/>
  <c r="AL2442"/>
  <c r="AL2443"/>
  <c r="AL2444"/>
  <c r="AL2445"/>
  <c r="AL2446"/>
  <c r="AL2447"/>
  <c r="AL2448"/>
  <c r="AL2449"/>
  <c r="AL2450"/>
  <c r="AL2451"/>
  <c r="AL2452"/>
  <c r="AL2453"/>
  <c r="AL2454"/>
  <c r="AL2455"/>
  <c r="AL2456"/>
  <c r="AL2457"/>
  <c r="AL2458"/>
  <c r="AL2459"/>
  <c r="AL2460"/>
  <c r="AL2461"/>
  <c r="AL2462"/>
  <c r="AL2463"/>
  <c r="AL2464"/>
  <c r="AL2465"/>
  <c r="AL2466"/>
  <c r="AL2467"/>
  <c r="AL2468"/>
  <c r="AL2469"/>
  <c r="AL2470"/>
  <c r="AL2471"/>
  <c r="AL2472"/>
  <c r="AL2473"/>
  <c r="AL2474"/>
  <c r="AL2475"/>
  <c r="AL2476"/>
  <c r="AL2477"/>
  <c r="AL2478"/>
  <c r="AL2479"/>
  <c r="AL2480"/>
  <c r="AL2481"/>
  <c r="AL2482"/>
  <c r="AL2483"/>
  <c r="AL2484"/>
  <c r="AL2485"/>
  <c r="AL2486"/>
  <c r="AL2487"/>
  <c r="AL2488"/>
  <c r="AL2489"/>
  <c r="AL2490"/>
  <c r="AL2491"/>
  <c r="AL2492"/>
  <c r="AL2493"/>
  <c r="AL2494"/>
  <c r="AL2495"/>
  <c r="AL2496"/>
  <c r="AL2497"/>
  <c r="AL2498"/>
  <c r="AL2499"/>
  <c r="AL2500"/>
  <c r="AL2501"/>
  <c r="AL2502"/>
  <c r="AL2503"/>
  <c r="AL2504"/>
  <c r="AL2505"/>
  <c r="AL2506"/>
  <c r="AL2507"/>
  <c r="AL2508"/>
  <c r="AL2509"/>
  <c r="AL2510"/>
  <c r="AL2511"/>
  <c r="AL2512"/>
  <c r="AL2513"/>
  <c r="AL2514"/>
  <c r="AL2515"/>
  <c r="AL2516"/>
  <c r="AL2517"/>
  <c r="AL2518"/>
  <c r="AL2519"/>
  <c r="AL2520"/>
  <c r="AL2521"/>
  <c r="AL2522"/>
  <c r="AL2523"/>
  <c r="AL2524"/>
  <c r="AL2525"/>
  <c r="AL2526"/>
  <c r="AL2527"/>
  <c r="AL2528"/>
  <c r="AL2529"/>
  <c r="AL2530"/>
  <c r="AL2531"/>
  <c r="AL2532"/>
  <c r="AL2533"/>
  <c r="AL2534"/>
  <c r="AL2535"/>
  <c r="AL2536"/>
  <c r="AL2537"/>
  <c r="AL2538"/>
  <c r="AL2539"/>
  <c r="AL2540"/>
  <c r="AL2541"/>
  <c r="AL2542"/>
  <c r="AL2543"/>
  <c r="AL2544"/>
  <c r="AL2545"/>
  <c r="AL2546"/>
  <c r="AL2547"/>
  <c r="AL2548"/>
  <c r="AL2549"/>
  <c r="AL2550"/>
  <c r="AL2551"/>
  <c r="AL2552"/>
  <c r="AL2553"/>
  <c r="AL2554"/>
  <c r="AL2555"/>
  <c r="AL2556"/>
  <c r="AL2557"/>
  <c r="AL2558"/>
  <c r="AL2559"/>
  <c r="AL2560"/>
  <c r="AL2561"/>
  <c r="AL2562"/>
  <c r="AL2563"/>
  <c r="AL2564"/>
  <c r="AL2565"/>
  <c r="AL2566"/>
  <c r="AL2567"/>
  <c r="AL2568"/>
  <c r="AL2569"/>
  <c r="AL2570"/>
  <c r="AL2571"/>
  <c r="AL2572"/>
  <c r="AL2573"/>
  <c r="AL2574"/>
  <c r="AL2575"/>
  <c r="AL2576"/>
  <c r="AL2577"/>
  <c r="AL2578"/>
  <c r="AL2579"/>
  <c r="AL2580"/>
  <c r="AL2581"/>
  <c r="AL2582"/>
  <c r="AL2583"/>
  <c r="AL2584"/>
  <c r="AL2585"/>
  <c r="AL2586"/>
  <c r="AL2587"/>
  <c r="AL2588"/>
  <c r="AL2589"/>
  <c r="AL2590"/>
  <c r="AL2591"/>
  <c r="AL2592"/>
  <c r="AL2593"/>
  <c r="AL2594"/>
  <c r="AL2595"/>
  <c r="AL2596"/>
  <c r="AL2597"/>
  <c r="AL2598"/>
  <c r="AL2599"/>
  <c r="AL2600"/>
  <c r="AL2601"/>
  <c r="AL2602"/>
  <c r="AL2603"/>
  <c r="AL2604"/>
  <c r="AL2605"/>
  <c r="AL2606"/>
  <c r="AL2607"/>
  <c r="AL2608"/>
  <c r="AL2609"/>
  <c r="AL2610"/>
  <c r="AL2611"/>
  <c r="AL2612"/>
  <c r="AL2613"/>
  <c r="AL2614"/>
  <c r="AL2615"/>
  <c r="AL2616"/>
  <c r="AL2617"/>
  <c r="AL2618"/>
  <c r="AL2619"/>
  <c r="AL2620"/>
  <c r="AL2621"/>
  <c r="AL2622"/>
  <c r="AL2623"/>
  <c r="AL2624"/>
  <c r="AL2625"/>
  <c r="AL2626"/>
  <c r="AL2627"/>
  <c r="AL2628"/>
  <c r="AL2629"/>
  <c r="AL2630"/>
  <c r="AL2631"/>
  <c r="AL2632"/>
  <c r="AL2633"/>
  <c r="AL2634"/>
  <c r="AL2635"/>
  <c r="AL2636"/>
  <c r="AL2637"/>
  <c r="AL2638"/>
  <c r="AL2639"/>
  <c r="AL2640"/>
  <c r="AL2641"/>
  <c r="AL2642"/>
  <c r="AL2643"/>
  <c r="AL2644"/>
  <c r="AL2645"/>
  <c r="AL2646"/>
  <c r="AL2647"/>
  <c r="AL2648"/>
  <c r="AL2649"/>
  <c r="AL2650"/>
  <c r="AL2651"/>
  <c r="AL2652"/>
  <c r="AL2653"/>
  <c r="AL2654"/>
  <c r="AL2655"/>
  <c r="AL2656"/>
  <c r="AL2657"/>
  <c r="AL2658"/>
  <c r="AL2659"/>
  <c r="AL2660"/>
  <c r="AL2661"/>
  <c r="AL2662"/>
  <c r="AL2663"/>
  <c r="AL2664"/>
  <c r="AL2665"/>
  <c r="AL2666"/>
  <c r="AL2667"/>
  <c r="AL2668"/>
  <c r="AL2669"/>
  <c r="AL2670"/>
  <c r="AL2671"/>
  <c r="AL2672"/>
  <c r="AL2673"/>
  <c r="AL2674"/>
  <c r="AL2675"/>
  <c r="AL2676"/>
  <c r="AL2677"/>
  <c r="AL2678"/>
  <c r="AL2679"/>
  <c r="AL2680"/>
  <c r="AL2681"/>
  <c r="AL2682"/>
  <c r="AL2683"/>
  <c r="AL2684"/>
  <c r="AL2685"/>
  <c r="AL2686"/>
  <c r="AL2687"/>
  <c r="AL2688"/>
  <c r="AL2689"/>
  <c r="AL2690"/>
  <c r="AL2691"/>
  <c r="AL2692"/>
  <c r="AL2693"/>
  <c r="AL2694"/>
  <c r="AL2695"/>
  <c r="AL2696"/>
  <c r="AL2697"/>
  <c r="AL2698"/>
  <c r="AL2699"/>
  <c r="AL2700"/>
  <c r="AL2701"/>
  <c r="AL2702"/>
  <c r="AL2703"/>
  <c r="AL2704"/>
  <c r="AL2705"/>
  <c r="AL2706"/>
  <c r="AL2707"/>
  <c r="AL2708"/>
  <c r="AL2709"/>
  <c r="AL2710"/>
  <c r="AL2711"/>
  <c r="AL2712"/>
  <c r="AL2713"/>
  <c r="AL2714"/>
  <c r="AL2715"/>
  <c r="AL2716"/>
  <c r="AL2717"/>
  <c r="AL2718"/>
  <c r="AL2719"/>
  <c r="AL2720"/>
  <c r="AL2721"/>
  <c r="AL2722"/>
  <c r="AL2723"/>
  <c r="AL2724"/>
  <c r="AL2725"/>
  <c r="AL2726"/>
  <c r="AL2727"/>
  <c r="AL2728"/>
  <c r="AL2729"/>
  <c r="AL2730"/>
  <c r="AL2731"/>
  <c r="AL2732"/>
  <c r="AL2733"/>
  <c r="AL2734"/>
  <c r="AL2735"/>
  <c r="AL2736"/>
  <c r="AL2737"/>
  <c r="AL2738"/>
  <c r="AL2739"/>
  <c r="AL2740"/>
  <c r="AL2741"/>
  <c r="AL2742"/>
  <c r="AL2743"/>
  <c r="AL2744"/>
  <c r="AL2745"/>
  <c r="AL2746"/>
  <c r="AL2747"/>
  <c r="AL2748"/>
  <c r="AL2749"/>
  <c r="AL2750"/>
  <c r="AL2751"/>
  <c r="AL2752"/>
  <c r="AL2753"/>
  <c r="AL2754"/>
  <c r="AL2755"/>
  <c r="AL2756"/>
  <c r="AL2757"/>
  <c r="AL2758"/>
  <c r="AL2759"/>
  <c r="AL2760"/>
  <c r="AL2761"/>
  <c r="AL2762"/>
  <c r="AL2763"/>
  <c r="AL2764"/>
  <c r="AL2765"/>
  <c r="AL2766"/>
  <c r="AL2767"/>
  <c r="AL2768"/>
  <c r="AL2769"/>
  <c r="AL2770"/>
  <c r="AL2771"/>
  <c r="AL2772"/>
  <c r="AL2773"/>
  <c r="AL2774"/>
  <c r="AL2775"/>
  <c r="AL2776"/>
  <c r="AL2777"/>
  <c r="AL2778"/>
  <c r="AL2779"/>
  <c r="AL2780"/>
  <c r="AL2781"/>
  <c r="AL2782"/>
  <c r="AL2783"/>
  <c r="AL2784"/>
  <c r="AL2785"/>
  <c r="AL2786"/>
  <c r="AL2787"/>
  <c r="AL2788"/>
  <c r="AL2789"/>
  <c r="AL2790"/>
  <c r="AL2791"/>
  <c r="AL2792"/>
  <c r="AL2793"/>
  <c r="AL2794"/>
  <c r="AL2795"/>
  <c r="AL2796"/>
  <c r="AL2797"/>
  <c r="AL2798"/>
  <c r="AL2799"/>
  <c r="AL2800"/>
  <c r="AL2801"/>
  <c r="AL2802"/>
  <c r="AL2803"/>
  <c r="AL2804"/>
  <c r="AL2805"/>
  <c r="AL2806"/>
  <c r="AL2807"/>
  <c r="AL2808"/>
  <c r="AL2809"/>
  <c r="AL2810"/>
  <c r="AL2811"/>
  <c r="AL2812"/>
  <c r="AL2813"/>
  <c r="AL2814"/>
  <c r="AL2815"/>
  <c r="AL2816"/>
  <c r="AL2817"/>
  <c r="AL2818"/>
  <c r="AL2819"/>
  <c r="AL2820"/>
  <c r="AL2821"/>
  <c r="AL2822"/>
  <c r="AL2823"/>
  <c r="AL2824"/>
  <c r="AL2825"/>
  <c r="AL2826"/>
  <c r="AL2827"/>
  <c r="AL2828"/>
  <c r="AL2829"/>
  <c r="AL2830"/>
  <c r="AL2831"/>
  <c r="AL2832"/>
  <c r="AL2833"/>
  <c r="AL2834"/>
  <c r="AL2835"/>
  <c r="AL2836"/>
  <c r="AL2837"/>
  <c r="AL2838"/>
  <c r="AL2839"/>
  <c r="AL2840"/>
  <c r="AL2841"/>
  <c r="AL2842"/>
  <c r="AL2843"/>
  <c r="AL2844"/>
  <c r="AL2845"/>
  <c r="AL2846"/>
  <c r="AL2847"/>
  <c r="AL2848"/>
  <c r="AL2849"/>
  <c r="AL2850"/>
  <c r="AL2851"/>
  <c r="AL2852"/>
  <c r="AL2853"/>
  <c r="AL2854"/>
  <c r="AL2855"/>
  <c r="AL2856"/>
  <c r="AL2857"/>
  <c r="AL2858"/>
  <c r="AL2859"/>
  <c r="AL2860"/>
  <c r="AL2861"/>
  <c r="AL2862"/>
  <c r="AL2863"/>
  <c r="AL2864"/>
  <c r="AL2865"/>
  <c r="AL2866"/>
  <c r="AL2867"/>
  <c r="AL2868"/>
  <c r="AL2869"/>
  <c r="AL2870"/>
  <c r="AL2871"/>
  <c r="AL2872"/>
  <c r="AL2873"/>
  <c r="AL2874"/>
  <c r="AL2875"/>
  <c r="AL2876"/>
  <c r="AL2877"/>
  <c r="AL2878"/>
  <c r="AL2879"/>
  <c r="AL2880"/>
  <c r="AL2881"/>
  <c r="AL2882"/>
  <c r="AL2883"/>
  <c r="AL2884"/>
  <c r="AL2885"/>
  <c r="AL2886"/>
  <c r="AL2887"/>
  <c r="AL2888"/>
  <c r="AL2889"/>
  <c r="AL2890"/>
  <c r="AL2891"/>
  <c r="AL2892"/>
  <c r="AL2893"/>
  <c r="AL2894"/>
  <c r="AL2895"/>
  <c r="AL2896"/>
  <c r="AL2897"/>
  <c r="AL2898"/>
  <c r="AL2899"/>
  <c r="AL2900"/>
  <c r="AL2901"/>
  <c r="AL2902"/>
  <c r="AL2903"/>
  <c r="AL2904"/>
  <c r="AL2905"/>
  <c r="AL2906"/>
  <c r="AL2907"/>
  <c r="AL2908"/>
  <c r="AL2909"/>
  <c r="AL2910"/>
  <c r="AL2911"/>
  <c r="AL2912"/>
  <c r="AL2913"/>
  <c r="AL2914"/>
  <c r="AL2915"/>
  <c r="AL2916"/>
  <c r="AL2917"/>
  <c r="AL2918"/>
  <c r="AL2919"/>
  <c r="AL2920"/>
  <c r="AL2921"/>
  <c r="AL2922"/>
  <c r="AL2923"/>
  <c r="AL2924"/>
  <c r="AL2925"/>
  <c r="AL2926"/>
  <c r="AL2927"/>
  <c r="AL2928"/>
  <c r="AL2929"/>
  <c r="AL2930"/>
  <c r="AL2931"/>
  <c r="AL2932"/>
  <c r="AL2933"/>
  <c r="AL2934"/>
  <c r="AL2935"/>
  <c r="AL2936"/>
  <c r="AL2937"/>
  <c r="AL2938"/>
  <c r="AL2939"/>
  <c r="AL2940"/>
  <c r="AL2941"/>
  <c r="AL2942"/>
  <c r="AL2943"/>
  <c r="AL2944"/>
  <c r="AL2945"/>
  <c r="AL2946"/>
  <c r="AL2947"/>
  <c r="AL2948"/>
  <c r="AL2949"/>
  <c r="AL2950"/>
  <c r="AL2951"/>
  <c r="AL2952"/>
  <c r="AL2953"/>
  <c r="AL2954"/>
  <c r="AL2955"/>
  <c r="AL2956"/>
  <c r="AL2957"/>
  <c r="AL2958"/>
  <c r="AL2959"/>
  <c r="AL2960"/>
  <c r="AL2961"/>
  <c r="AL2962"/>
  <c r="AL2963"/>
  <c r="AL2964"/>
  <c r="AL2965"/>
  <c r="AL2966"/>
  <c r="AL2967"/>
  <c r="AL2968"/>
  <c r="AL2969"/>
  <c r="AL2970"/>
  <c r="AL2971"/>
  <c r="AL2972"/>
  <c r="AL2973"/>
  <c r="AL2974"/>
  <c r="AL2975"/>
  <c r="AL2976"/>
  <c r="AL2977"/>
  <c r="AL2978"/>
  <c r="AL2979"/>
  <c r="AL2980"/>
  <c r="AL2981"/>
  <c r="AL2982"/>
  <c r="AL2983"/>
  <c r="AL2984"/>
  <c r="AL2985"/>
  <c r="AL2986"/>
  <c r="AL2987"/>
  <c r="AL2988"/>
  <c r="AL2989"/>
  <c r="AL2990"/>
  <c r="AL2991"/>
  <c r="AL2992"/>
  <c r="AL2993"/>
  <c r="AL2994"/>
  <c r="AL2995"/>
  <c r="AL2996"/>
  <c r="AL2997"/>
  <c r="AL2998"/>
  <c r="AL2999"/>
  <c r="AL3000"/>
  <c r="AL3001"/>
  <c r="AL3002"/>
  <c r="AL3003"/>
  <c r="AL3004"/>
  <c r="AL3005"/>
  <c r="AL3006"/>
  <c r="AL3007"/>
  <c r="AL3008"/>
  <c r="AL3009"/>
  <c r="AL3010"/>
  <c r="AL3011"/>
  <c r="AL3012"/>
  <c r="AL3013"/>
  <c r="AL3014"/>
  <c r="AL3015"/>
  <c r="AL3016"/>
  <c r="AL3017"/>
  <c r="AL3018"/>
  <c r="AL3019"/>
  <c r="AL3020"/>
  <c r="AL3021"/>
  <c r="AL3022"/>
  <c r="AL3023"/>
  <c r="AL3024"/>
  <c r="AL3025"/>
  <c r="AL3026"/>
  <c r="AL3027"/>
  <c r="AL3028"/>
  <c r="AL3029"/>
  <c r="AL3030"/>
  <c r="AL3031"/>
  <c r="AL3032"/>
  <c r="AL3033"/>
  <c r="AL3034"/>
  <c r="AL3035"/>
  <c r="AL3036"/>
  <c r="AL3037"/>
  <c r="AL3038"/>
  <c r="AL3039"/>
  <c r="AL3040"/>
  <c r="AL3041"/>
  <c r="AL3042"/>
  <c r="AL3043"/>
  <c r="AL3044"/>
  <c r="AL3045"/>
  <c r="AL3046"/>
  <c r="AL3047"/>
  <c r="AL3048"/>
  <c r="AL3049"/>
  <c r="AL3050"/>
  <c r="AL3051"/>
  <c r="AL3052"/>
  <c r="AL3053"/>
  <c r="AL3054"/>
  <c r="AL3055"/>
  <c r="AL3056"/>
  <c r="AL3057"/>
  <c r="AL3058"/>
  <c r="AL3059"/>
  <c r="AL3060"/>
  <c r="AL3061"/>
  <c r="AL3062"/>
  <c r="AL3063"/>
  <c r="AL3064"/>
  <c r="AL3065"/>
  <c r="AL3066"/>
  <c r="AL3067"/>
  <c r="AL3068"/>
  <c r="AL3069"/>
  <c r="AL3070"/>
  <c r="AL3071"/>
  <c r="AL3072"/>
  <c r="AL3073"/>
  <c r="AL3074"/>
  <c r="AL3075"/>
  <c r="AL3076"/>
  <c r="AL3077"/>
  <c r="AL3078"/>
  <c r="AL3079"/>
  <c r="AL3080"/>
  <c r="AL3081"/>
  <c r="AL3082"/>
  <c r="AL3083"/>
  <c r="AL3084"/>
  <c r="AL3085"/>
  <c r="AL3086"/>
  <c r="AL3087"/>
  <c r="AL3088"/>
  <c r="AL3089"/>
  <c r="AL3090"/>
  <c r="AL3091"/>
  <c r="AL3092"/>
  <c r="AL3093"/>
  <c r="AL3094"/>
  <c r="AL3095"/>
  <c r="AL3096"/>
  <c r="AL3097"/>
  <c r="AL3098"/>
  <c r="AL3099"/>
  <c r="AL3100"/>
  <c r="AL3101"/>
  <c r="AL3102"/>
  <c r="AL3103"/>
  <c r="AL3104"/>
  <c r="AL3105"/>
  <c r="AL3106"/>
  <c r="AL3107"/>
  <c r="AL3108"/>
  <c r="AL3109"/>
  <c r="AL3110"/>
  <c r="AL3111"/>
  <c r="AL3112"/>
  <c r="AL3113"/>
  <c r="AL3114"/>
  <c r="AL3115"/>
  <c r="AL3116"/>
  <c r="AL3117"/>
  <c r="AL3118"/>
  <c r="AL3119"/>
  <c r="AL3120"/>
  <c r="AL3121"/>
  <c r="AL3122"/>
  <c r="AL3123"/>
  <c r="AL3124"/>
  <c r="AL3125"/>
  <c r="AL3126"/>
  <c r="AL3127"/>
  <c r="AL3128"/>
  <c r="AL3129"/>
  <c r="AL3130"/>
  <c r="AL3131"/>
  <c r="AL3132"/>
  <c r="AL3133"/>
  <c r="AL3134"/>
  <c r="AL3135"/>
  <c r="AL3136"/>
  <c r="AL3137"/>
  <c r="AL3138"/>
  <c r="AL3139"/>
  <c r="AL3140"/>
  <c r="AL3141"/>
  <c r="AL3142"/>
  <c r="AL3143"/>
  <c r="AL3144"/>
  <c r="AL3145"/>
  <c r="AL3146"/>
  <c r="AL3147"/>
  <c r="AL3148"/>
  <c r="AL3149"/>
  <c r="AL3150"/>
  <c r="AL3151"/>
  <c r="AL3152"/>
  <c r="AL3153"/>
  <c r="AL3154"/>
  <c r="AL3155"/>
  <c r="AL3156"/>
  <c r="AL3157"/>
  <c r="AL3158"/>
  <c r="AL3159"/>
  <c r="AL3160"/>
  <c r="AL3161"/>
  <c r="AL3162"/>
  <c r="AL3163"/>
  <c r="AL3164"/>
  <c r="AL3165"/>
  <c r="AL3166"/>
  <c r="AL3167"/>
  <c r="AL3168"/>
  <c r="AL3169"/>
  <c r="AL3170"/>
  <c r="AL3171"/>
  <c r="AL3172"/>
  <c r="AL3173"/>
  <c r="AL3174"/>
  <c r="AL3175"/>
  <c r="AL3176"/>
  <c r="AL3177"/>
  <c r="AL3178"/>
  <c r="AL3179"/>
  <c r="AL3180"/>
  <c r="AL3181"/>
  <c r="AL3182"/>
  <c r="AL3183"/>
  <c r="AL3184"/>
  <c r="AL3185"/>
  <c r="AL3186"/>
  <c r="AL3187"/>
  <c r="AL3188"/>
  <c r="AL3189"/>
  <c r="AL3190"/>
  <c r="AL3191"/>
  <c r="AL3192"/>
  <c r="AL3193"/>
  <c r="AL3194"/>
  <c r="AL3195"/>
  <c r="AL3196"/>
  <c r="AL3197"/>
  <c r="AL3198"/>
  <c r="AL3199"/>
  <c r="AL3200"/>
  <c r="AL3201"/>
  <c r="AL3202"/>
  <c r="AL3203"/>
  <c r="AL3204"/>
  <c r="AL3205"/>
  <c r="AL3206"/>
  <c r="AL3207"/>
  <c r="AL3208"/>
  <c r="AL3209"/>
  <c r="AL3210"/>
  <c r="AL3211"/>
  <c r="AL3212"/>
  <c r="AL3213"/>
  <c r="AL3214"/>
  <c r="AL3215"/>
  <c r="AL3216"/>
  <c r="AL3217"/>
  <c r="AL3218"/>
  <c r="AL3219"/>
  <c r="AL3220"/>
  <c r="AL3221"/>
  <c r="AL3222"/>
  <c r="AL3223"/>
  <c r="AL3224"/>
  <c r="AL3225"/>
  <c r="AL3226"/>
  <c r="AL3227"/>
  <c r="AL3228"/>
  <c r="AL3229"/>
  <c r="AL3230"/>
  <c r="AL3231"/>
  <c r="AL3232"/>
  <c r="AL3233"/>
  <c r="AL3234"/>
  <c r="AL3235"/>
  <c r="AL3236"/>
  <c r="AL3237"/>
  <c r="AL3238"/>
  <c r="AL3239"/>
  <c r="AL3240"/>
  <c r="AL3241"/>
  <c r="AL3242"/>
  <c r="AL3243"/>
  <c r="AL3244"/>
  <c r="AL3245"/>
  <c r="AL3246"/>
  <c r="AL3247"/>
  <c r="AL3248"/>
  <c r="AL3249"/>
  <c r="AL3250"/>
  <c r="AL3251"/>
  <c r="AL3252"/>
  <c r="AL3253"/>
  <c r="AL3254"/>
  <c r="AL3255"/>
  <c r="AL3256"/>
  <c r="AL3257"/>
  <c r="AL3258"/>
  <c r="AL3259"/>
  <c r="AL3260"/>
  <c r="AL3261"/>
  <c r="AL3262"/>
  <c r="AL3263"/>
  <c r="AL3264"/>
  <c r="AL3265"/>
  <c r="AL3266"/>
  <c r="AL3267"/>
  <c r="AL3268"/>
  <c r="AL3269"/>
  <c r="AL3270"/>
  <c r="AL3271"/>
  <c r="AL3272"/>
  <c r="AL3273"/>
  <c r="AL3274"/>
  <c r="AL3275"/>
  <c r="AL3276"/>
  <c r="AL3277"/>
  <c r="AL3278"/>
  <c r="AL3279"/>
  <c r="AL3280"/>
  <c r="AL3281"/>
  <c r="AL3282"/>
  <c r="AL3283"/>
  <c r="AL3284"/>
  <c r="AL3285"/>
  <c r="AL3286"/>
  <c r="AL3287"/>
  <c r="AL3288"/>
  <c r="AL3289"/>
  <c r="AL3290"/>
  <c r="AL3291"/>
  <c r="AL3292"/>
  <c r="AL3293"/>
  <c r="AL3294"/>
  <c r="AL3295"/>
  <c r="AL3296"/>
  <c r="AL3297"/>
  <c r="AL3298"/>
  <c r="AL3299"/>
  <c r="AL3300"/>
  <c r="AL3301"/>
  <c r="AL3302"/>
  <c r="AL3303"/>
  <c r="AL3304"/>
  <c r="AL3305"/>
  <c r="AL3306"/>
  <c r="AL3307"/>
  <c r="AL3308"/>
  <c r="AL3309"/>
  <c r="AL3310"/>
  <c r="AL3311"/>
  <c r="AL3312"/>
  <c r="AL3313"/>
  <c r="AL3314"/>
  <c r="AL3315"/>
  <c r="AL3316"/>
  <c r="AL3317"/>
  <c r="AL3318"/>
  <c r="AL3319"/>
  <c r="AL3320"/>
  <c r="AL3321"/>
  <c r="AL3322"/>
  <c r="AL3323"/>
  <c r="AL3324"/>
  <c r="AL3325"/>
  <c r="AL3326"/>
  <c r="AL3327"/>
  <c r="AL3328"/>
  <c r="AL3329"/>
  <c r="AL3330"/>
  <c r="AL3331"/>
  <c r="AL3332"/>
  <c r="AL3333"/>
  <c r="AL3334"/>
  <c r="AL3335"/>
  <c r="AL3336"/>
  <c r="AL3337"/>
  <c r="AL3338"/>
  <c r="AL3339"/>
  <c r="AL3340"/>
  <c r="AL3341"/>
  <c r="AL3342"/>
  <c r="AL3343"/>
  <c r="AL3344"/>
  <c r="AL3345"/>
  <c r="AL3346"/>
  <c r="AL3347"/>
  <c r="AL3348"/>
  <c r="AL3349"/>
  <c r="AL3350"/>
  <c r="AL3351"/>
  <c r="AL3352"/>
  <c r="AL3353"/>
  <c r="AL3354"/>
  <c r="AL3355"/>
  <c r="AL3356"/>
  <c r="AL3357"/>
  <c r="AL3358"/>
  <c r="AL3359"/>
  <c r="AL3360"/>
  <c r="AL3361"/>
  <c r="AL3362"/>
  <c r="AL3363"/>
  <c r="AL3364"/>
  <c r="AL3365"/>
  <c r="AL3366"/>
  <c r="AL3367"/>
  <c r="AL3368"/>
  <c r="AL3369"/>
  <c r="AL3370"/>
  <c r="AL3371"/>
  <c r="AL3372"/>
  <c r="AL3373"/>
  <c r="AL3374"/>
  <c r="AL3375"/>
  <c r="AL3376"/>
  <c r="AL3377"/>
  <c r="AL3378"/>
  <c r="AL3379"/>
  <c r="AL3380"/>
  <c r="AL3381"/>
  <c r="AL3382"/>
  <c r="AL3383"/>
  <c r="AL3384"/>
  <c r="AL3385"/>
  <c r="AL3386"/>
  <c r="AL3387"/>
  <c r="AL3388"/>
  <c r="AL3389"/>
  <c r="AL3390"/>
  <c r="AL3391"/>
  <c r="AL3392"/>
  <c r="AL3393"/>
  <c r="AL3394"/>
  <c r="AL3395"/>
  <c r="AL3396"/>
  <c r="AL3397"/>
  <c r="AL3398"/>
  <c r="AL3399"/>
  <c r="AL3400"/>
  <c r="AL3401"/>
  <c r="AL3402"/>
  <c r="AL3403"/>
  <c r="AL3404"/>
  <c r="AL3405"/>
  <c r="AL3406"/>
  <c r="AL3407"/>
  <c r="AL3408"/>
  <c r="AL3409"/>
  <c r="AL3410"/>
  <c r="AL3411"/>
  <c r="AL3412"/>
  <c r="AL3413"/>
  <c r="AL3414"/>
  <c r="AL3415"/>
  <c r="AL3416"/>
  <c r="AL3417"/>
  <c r="AL3418"/>
  <c r="AL3419"/>
  <c r="AL3420"/>
  <c r="AL3421"/>
  <c r="AL3422"/>
  <c r="AL3423"/>
  <c r="AL3424"/>
  <c r="AL3425"/>
  <c r="AL3426"/>
  <c r="AL3427"/>
  <c r="AL3428"/>
  <c r="AL3429"/>
  <c r="AL3430"/>
  <c r="AL3431"/>
  <c r="AL3432"/>
  <c r="AL3433"/>
  <c r="AL3434"/>
  <c r="AL3435"/>
  <c r="AL3436"/>
  <c r="AL3437"/>
  <c r="AL3438"/>
  <c r="AL3439"/>
  <c r="AL3440"/>
  <c r="AL3441"/>
  <c r="AL3442"/>
  <c r="AL3443"/>
  <c r="AL3444"/>
  <c r="AL3445"/>
  <c r="AL3446"/>
  <c r="AL3447"/>
  <c r="AL3448"/>
  <c r="AL3449"/>
  <c r="AL3450"/>
  <c r="AL3451"/>
  <c r="AL3452"/>
  <c r="AL3453"/>
  <c r="AL3454"/>
  <c r="AL3455"/>
  <c r="AL3456"/>
  <c r="AL3457"/>
  <c r="AL3458"/>
  <c r="AL3459"/>
  <c r="AL3460"/>
  <c r="AL3461"/>
  <c r="AL3462"/>
  <c r="AL3463"/>
  <c r="AL3464"/>
  <c r="AL3465"/>
  <c r="AL3466"/>
  <c r="AL3467"/>
  <c r="AL3468"/>
  <c r="AL3469"/>
  <c r="AL3470"/>
  <c r="AL3471"/>
  <c r="AL3472"/>
  <c r="AL3473"/>
  <c r="AL3474"/>
  <c r="AL3475"/>
  <c r="AL3476"/>
  <c r="AL3477"/>
  <c r="AL3478"/>
  <c r="AL3479"/>
  <c r="AL3480"/>
  <c r="AL3481"/>
  <c r="AL3482"/>
  <c r="AL3483"/>
  <c r="AL3484"/>
  <c r="AL3485"/>
  <c r="AL3486"/>
  <c r="AL3487"/>
  <c r="AL3488"/>
  <c r="AL3489"/>
  <c r="AL3490"/>
  <c r="AL3491"/>
  <c r="AL3492"/>
  <c r="AL3493"/>
  <c r="AL3494"/>
  <c r="AL3495"/>
  <c r="AL3496"/>
  <c r="AL3497"/>
  <c r="AL3498"/>
  <c r="AL3499"/>
  <c r="AL3500"/>
  <c r="AL3501"/>
  <c r="AL3502"/>
  <c r="AL3503"/>
  <c r="AL3504"/>
  <c r="AL3505"/>
  <c r="AL3506"/>
  <c r="AL3507"/>
  <c r="AL3508"/>
  <c r="AL3509"/>
  <c r="AL3510"/>
  <c r="AL3511"/>
  <c r="AL3512"/>
  <c r="AL3513"/>
  <c r="AL3514"/>
  <c r="AL3515"/>
  <c r="AL3516"/>
  <c r="AL3517"/>
  <c r="AL3518"/>
  <c r="AL3519"/>
  <c r="AL3520"/>
  <c r="AL3521"/>
  <c r="AL3522"/>
  <c r="AL3523"/>
  <c r="AL3524"/>
  <c r="AL3525"/>
  <c r="AL3526"/>
  <c r="AL3527"/>
  <c r="AL3528"/>
  <c r="AL3529"/>
  <c r="AL3530"/>
  <c r="AL3531"/>
  <c r="AL3532"/>
  <c r="AL3533"/>
  <c r="AL3534"/>
  <c r="AL3535"/>
  <c r="AL3536"/>
  <c r="AL3537"/>
  <c r="AL3538"/>
  <c r="AL3539"/>
  <c r="AL3540"/>
  <c r="AL3541"/>
  <c r="AL3542"/>
  <c r="AL3543"/>
  <c r="AL3544"/>
  <c r="AL3545"/>
  <c r="AL3546"/>
  <c r="AL3547"/>
  <c r="AL3548"/>
  <c r="AL3549"/>
  <c r="AL3550"/>
  <c r="AL3551"/>
  <c r="AL3552"/>
  <c r="AL3553"/>
  <c r="AL3554"/>
  <c r="AL3555"/>
  <c r="AL3556"/>
  <c r="AL3557"/>
  <c r="AL3558"/>
  <c r="AL3559"/>
  <c r="AL3560"/>
  <c r="AL3561"/>
  <c r="AL3562"/>
  <c r="AL3563"/>
  <c r="AL3564"/>
  <c r="AL3565"/>
  <c r="AL3566"/>
  <c r="AL3567"/>
  <c r="AL3568"/>
  <c r="AL3569"/>
  <c r="AL3570"/>
  <c r="AL3571"/>
  <c r="AL3572"/>
  <c r="AL3573"/>
  <c r="AL3574"/>
  <c r="AL3575"/>
  <c r="AL3576"/>
  <c r="AL3577"/>
  <c r="AL3578"/>
  <c r="AL3579"/>
  <c r="AL3580"/>
  <c r="AL3581"/>
  <c r="AL3582"/>
  <c r="AL3583"/>
  <c r="AL3584"/>
  <c r="AL3585"/>
  <c r="AL3586"/>
  <c r="AL3587"/>
  <c r="AL3588"/>
  <c r="AL3589"/>
  <c r="AL3590"/>
  <c r="AL3591"/>
  <c r="AL3592"/>
  <c r="AL3593"/>
  <c r="AL3594"/>
  <c r="AL3595"/>
  <c r="AL3596"/>
  <c r="AL3597"/>
  <c r="AL3598"/>
  <c r="AL3599"/>
  <c r="AL3600"/>
  <c r="AL3601"/>
  <c r="AL3602"/>
  <c r="AL3603"/>
  <c r="AL3604"/>
  <c r="AL3605"/>
  <c r="AL3606"/>
  <c r="AL3607"/>
  <c r="AL3608"/>
  <c r="AL3609"/>
  <c r="AL3610"/>
  <c r="AL3611"/>
  <c r="AL3612"/>
  <c r="AL3613"/>
  <c r="AL3614"/>
  <c r="AL3615"/>
  <c r="AL3616"/>
  <c r="AL3617"/>
  <c r="AL3618"/>
  <c r="AL3619"/>
  <c r="AL3620"/>
  <c r="AL3621"/>
  <c r="AL3622"/>
  <c r="AL3623"/>
  <c r="AL3624"/>
  <c r="AL3625"/>
  <c r="AL3626"/>
  <c r="AL3627"/>
  <c r="AL3628"/>
  <c r="AL3629"/>
  <c r="AL3630"/>
  <c r="AL3631"/>
  <c r="AL3632"/>
  <c r="AL3633"/>
  <c r="AL3634"/>
  <c r="AL3635"/>
  <c r="AL3636"/>
  <c r="AL3637"/>
  <c r="AL3638"/>
  <c r="AL3639"/>
  <c r="AL3640"/>
  <c r="AL3641"/>
  <c r="AL3642"/>
  <c r="AL3643"/>
  <c r="AL3644"/>
  <c r="AL3645"/>
  <c r="AL3646"/>
  <c r="AL3647"/>
  <c r="AL3648"/>
  <c r="AL3649"/>
  <c r="AL3650"/>
  <c r="AL3651"/>
  <c r="AL3652"/>
  <c r="AL3653"/>
  <c r="AL3654"/>
  <c r="AL3655"/>
  <c r="AL3656"/>
  <c r="AL3657"/>
  <c r="AL3658"/>
  <c r="AL3659"/>
  <c r="AL3660"/>
  <c r="AL3661"/>
  <c r="AL3662"/>
  <c r="AL3663"/>
  <c r="AL3664"/>
  <c r="AL3665"/>
  <c r="AL3666"/>
  <c r="AL3667"/>
  <c r="AL3668"/>
  <c r="AL3669"/>
  <c r="AL3670"/>
  <c r="AL3671"/>
  <c r="AL3672"/>
  <c r="AL3673"/>
  <c r="AL3674"/>
  <c r="AL3675"/>
  <c r="AL3676"/>
  <c r="AL3677"/>
  <c r="AL3678"/>
  <c r="AL3679"/>
  <c r="AL3680"/>
  <c r="AL3681"/>
  <c r="AL3682"/>
  <c r="AL3683"/>
  <c r="AL3684"/>
  <c r="AL3685"/>
  <c r="AL3686"/>
  <c r="AL3687"/>
  <c r="AL3688"/>
  <c r="AL3689"/>
  <c r="AL3690"/>
  <c r="AL3691"/>
  <c r="AL3692"/>
  <c r="AL3693"/>
  <c r="AL3694"/>
  <c r="AL3695"/>
  <c r="AL3696"/>
  <c r="AL3697"/>
  <c r="AL3698"/>
  <c r="AL3699"/>
  <c r="AL3700"/>
  <c r="AL3701"/>
  <c r="AL3702"/>
  <c r="AL3703"/>
  <c r="AL3704"/>
  <c r="AL3705"/>
  <c r="AL3706"/>
  <c r="AL3707"/>
  <c r="AL3708"/>
  <c r="AL3709"/>
  <c r="AL3710"/>
  <c r="AL3711"/>
  <c r="AL3712"/>
  <c r="AL3713"/>
  <c r="AL3714"/>
  <c r="AL3715"/>
  <c r="AL3716"/>
  <c r="AL3717"/>
  <c r="AL3718"/>
  <c r="AL3719"/>
  <c r="AL3720"/>
  <c r="AL3721"/>
  <c r="AL3722"/>
  <c r="AL3723"/>
  <c r="AL3724"/>
  <c r="AL3725"/>
  <c r="AL3726"/>
  <c r="AL3727"/>
  <c r="AL3728"/>
  <c r="AL3729"/>
  <c r="AL3730"/>
  <c r="AL3731"/>
  <c r="AL3732"/>
  <c r="AL3733"/>
  <c r="AL3734"/>
  <c r="AL3735"/>
  <c r="AL3736"/>
  <c r="AL3737"/>
  <c r="AL3738"/>
  <c r="AL3739"/>
  <c r="AL3740"/>
  <c r="AL3741"/>
  <c r="AL3742"/>
  <c r="AL3743"/>
  <c r="AL3744"/>
  <c r="AL3745"/>
  <c r="AL3746"/>
  <c r="AL3747"/>
  <c r="AL3748"/>
  <c r="AL3749"/>
  <c r="AL3750"/>
  <c r="AL3751"/>
  <c r="AL3752"/>
  <c r="AL3753"/>
  <c r="AL3754"/>
  <c r="AL3755"/>
  <c r="AL3756"/>
  <c r="AL3757"/>
  <c r="AL3758"/>
  <c r="AL3759"/>
  <c r="AL3760"/>
  <c r="AL3761"/>
  <c r="AL3762"/>
  <c r="AL3763"/>
  <c r="AL3764"/>
  <c r="AL3765"/>
  <c r="AL3766"/>
  <c r="AL3767"/>
  <c r="AL3768"/>
  <c r="AL3769"/>
  <c r="AL3770"/>
  <c r="AL3771"/>
  <c r="AL3772"/>
  <c r="AL3773"/>
  <c r="AL3774"/>
  <c r="AL3775"/>
  <c r="AL3776"/>
  <c r="AL3777"/>
  <c r="AL3778"/>
  <c r="AL3779"/>
  <c r="AL3780"/>
  <c r="AL3781"/>
  <c r="AL3782"/>
  <c r="AL3783"/>
  <c r="AL3784"/>
  <c r="AL3785"/>
  <c r="AL3786"/>
  <c r="AL3787"/>
  <c r="AL3788"/>
  <c r="AL3789"/>
  <c r="AL3790"/>
  <c r="AL3791"/>
  <c r="AL3792"/>
  <c r="AL3793"/>
  <c r="AL3794"/>
  <c r="AL3795"/>
  <c r="AL3796"/>
  <c r="AL3797"/>
  <c r="AL3798"/>
  <c r="AL3799"/>
  <c r="AL3800"/>
  <c r="AL3801"/>
  <c r="AL3802"/>
  <c r="AL3803"/>
  <c r="AL3804"/>
  <c r="AL3805"/>
  <c r="AL3806"/>
  <c r="AL3807"/>
  <c r="AL3808"/>
  <c r="AL3809"/>
  <c r="AL3810"/>
  <c r="AL3811"/>
  <c r="AL3812"/>
  <c r="AL3813"/>
  <c r="AL3814"/>
  <c r="AL3815"/>
  <c r="AL3816"/>
  <c r="AL3817"/>
  <c r="AL3818"/>
  <c r="AL3819"/>
  <c r="AL3820"/>
  <c r="AL3821"/>
  <c r="AL3822"/>
  <c r="AL3823"/>
  <c r="AL3824"/>
  <c r="AL3825"/>
  <c r="AL3826"/>
  <c r="AL3827"/>
  <c r="AL3828"/>
  <c r="AL3829"/>
  <c r="AL3830"/>
  <c r="AL3831"/>
  <c r="AL3832"/>
  <c r="AL3833"/>
  <c r="AL3834"/>
  <c r="AL3835"/>
  <c r="AL3836"/>
  <c r="AL3837"/>
  <c r="AL3838"/>
  <c r="AL3839"/>
  <c r="AL3840"/>
  <c r="AL3841"/>
  <c r="AL3842"/>
  <c r="AL3843"/>
  <c r="AL3844"/>
  <c r="AL3845"/>
  <c r="AL3846"/>
  <c r="AL3847"/>
  <c r="AL3848"/>
  <c r="AL3849"/>
  <c r="AL3850"/>
  <c r="AL3851"/>
  <c r="AL3852"/>
  <c r="AL3853"/>
  <c r="AL3854"/>
  <c r="AL3855"/>
  <c r="AL3856"/>
  <c r="AL3857"/>
  <c r="AL3858"/>
  <c r="AL3859"/>
  <c r="AL3860"/>
  <c r="AL3861"/>
  <c r="AL3862"/>
  <c r="AL3863"/>
  <c r="AL3864"/>
  <c r="AL3865"/>
  <c r="AL3866"/>
  <c r="AL3867"/>
  <c r="AL3868"/>
  <c r="AL3869"/>
  <c r="AL3870"/>
  <c r="AL3871"/>
  <c r="AL3872"/>
  <c r="AL3873"/>
  <c r="AL3874"/>
  <c r="AL3875"/>
  <c r="AL3876"/>
  <c r="AL3877"/>
  <c r="AL3878"/>
  <c r="AL3879"/>
  <c r="AL3880"/>
  <c r="AL3881"/>
  <c r="AL3882"/>
  <c r="AL3883"/>
  <c r="AL3884"/>
  <c r="AL3885"/>
  <c r="AL3886"/>
  <c r="AL3887"/>
  <c r="AL3888"/>
  <c r="AL3889"/>
  <c r="AL3890"/>
  <c r="AL3891"/>
  <c r="AL3892"/>
  <c r="AL3893"/>
  <c r="AL3894"/>
  <c r="AL3895"/>
  <c r="AL3896"/>
  <c r="AL3897"/>
  <c r="AL3898"/>
  <c r="AL3899"/>
  <c r="AL3900"/>
  <c r="AL3901"/>
  <c r="AL3902"/>
  <c r="AL3903"/>
  <c r="AL3904"/>
  <c r="AL3905"/>
  <c r="AL3906"/>
  <c r="AL3907"/>
  <c r="AL3908"/>
  <c r="AL3909"/>
  <c r="AL3910"/>
  <c r="AL3911"/>
  <c r="AL3912"/>
  <c r="AL3913"/>
  <c r="AL3914"/>
  <c r="AL3915"/>
  <c r="AL3916"/>
  <c r="AL3917"/>
  <c r="AL3918"/>
  <c r="AL3919"/>
  <c r="AL3920"/>
  <c r="AL3921"/>
  <c r="AL3922"/>
  <c r="AL3923"/>
  <c r="AL3924"/>
  <c r="AL3925"/>
  <c r="AL3926"/>
  <c r="AL3927"/>
  <c r="AL3928"/>
  <c r="AL3929"/>
  <c r="AL3930"/>
  <c r="AL3931"/>
  <c r="AL3932"/>
  <c r="AL3933"/>
  <c r="AL3934"/>
  <c r="AL3935"/>
  <c r="AL3936"/>
  <c r="AL3937"/>
  <c r="AL3938"/>
  <c r="AL3939"/>
  <c r="AL3940"/>
  <c r="AL3941"/>
  <c r="AL3942"/>
  <c r="AL3943"/>
  <c r="AL3944"/>
  <c r="AL3945"/>
  <c r="AL3946"/>
  <c r="AL3947"/>
  <c r="AL3948"/>
  <c r="AL3949"/>
  <c r="AL3950"/>
  <c r="AL3951"/>
  <c r="AL3952"/>
  <c r="AL3953"/>
  <c r="AL3954"/>
  <c r="AL3955"/>
  <c r="AL3956"/>
  <c r="AL3957"/>
  <c r="AL3958"/>
  <c r="AL3959"/>
  <c r="AL3960"/>
  <c r="AL3961"/>
  <c r="AL3962"/>
  <c r="AL3963"/>
  <c r="AL3964"/>
  <c r="AL3965"/>
  <c r="AL3966"/>
  <c r="AL3967"/>
  <c r="AL3968"/>
  <c r="AL3969"/>
  <c r="AL3970"/>
  <c r="AL3971"/>
  <c r="AL3972"/>
  <c r="AL3973"/>
  <c r="AL3974"/>
  <c r="AL3975"/>
  <c r="AL3976"/>
  <c r="AL3977"/>
  <c r="AL3978"/>
  <c r="AL3979"/>
  <c r="AL3980"/>
  <c r="AL3981"/>
  <c r="AL3982"/>
  <c r="AL3983"/>
  <c r="AL3984"/>
  <c r="AL3985"/>
  <c r="AL3986"/>
  <c r="AL3987"/>
  <c r="AL3988"/>
  <c r="AL3989"/>
  <c r="AL3990"/>
  <c r="AL3991"/>
  <c r="AL3992"/>
  <c r="AL3993"/>
  <c r="AL3994"/>
  <c r="AL3995"/>
  <c r="AL3996"/>
  <c r="AL3997"/>
  <c r="AL3998"/>
  <c r="AL3999"/>
  <c r="AL4000"/>
  <c r="AL4001"/>
  <c r="AL4002"/>
  <c r="AL4003"/>
  <c r="AL4004"/>
  <c r="AL4005"/>
  <c r="AL4006"/>
  <c r="AL4007"/>
  <c r="AL4008"/>
  <c r="AL4009"/>
  <c r="AL4010"/>
  <c r="AL4011"/>
  <c r="AL4012"/>
  <c r="AL4013"/>
  <c r="AL4014"/>
  <c r="AL4015"/>
  <c r="AL4016"/>
  <c r="AL4017"/>
  <c r="AL4018"/>
  <c r="AL4019"/>
  <c r="AL4020"/>
  <c r="AL4021"/>
  <c r="AL4022"/>
  <c r="AL4023"/>
  <c r="AL4024"/>
  <c r="AL4025"/>
  <c r="AL4026"/>
  <c r="AL4027"/>
  <c r="AL4028"/>
  <c r="AL4029"/>
  <c r="AL4030"/>
  <c r="AL4031"/>
  <c r="AL4032"/>
  <c r="AL4033"/>
  <c r="AL4034"/>
  <c r="AL4035"/>
  <c r="AL4036"/>
  <c r="AL4037"/>
  <c r="AL4038"/>
  <c r="AL4039"/>
  <c r="AL4040"/>
  <c r="AL4041"/>
  <c r="AL4042"/>
  <c r="AL4043"/>
  <c r="AL4044"/>
  <c r="AL4045"/>
  <c r="AL4046"/>
  <c r="AL4047"/>
  <c r="AL4048"/>
  <c r="AL4049"/>
  <c r="AL4050"/>
  <c r="AL4051"/>
  <c r="AL4052"/>
  <c r="AL4053"/>
  <c r="AL4054"/>
  <c r="AL4055"/>
  <c r="AL4056"/>
  <c r="AL4057"/>
  <c r="AL4058"/>
  <c r="AL4059"/>
  <c r="AL4060"/>
  <c r="AL4061"/>
  <c r="AL4062"/>
  <c r="AL4063"/>
  <c r="AL4064"/>
  <c r="AL4065"/>
  <c r="AL4066"/>
  <c r="AL4067"/>
  <c r="AL4068"/>
  <c r="AL4069"/>
  <c r="AL4070"/>
  <c r="AL4071"/>
  <c r="AL4072"/>
  <c r="AL4073"/>
  <c r="AL4074"/>
  <c r="AL4075"/>
  <c r="AL4076"/>
  <c r="AL4077"/>
  <c r="AL4078"/>
  <c r="AL4079"/>
  <c r="AL4080"/>
  <c r="AL4081"/>
  <c r="AL4082"/>
  <c r="AL4083"/>
  <c r="AL4084"/>
  <c r="AL4085"/>
  <c r="AL4086"/>
  <c r="AL4087"/>
  <c r="AL4088"/>
  <c r="AL4089"/>
  <c r="AL4090"/>
  <c r="AL4091"/>
  <c r="AL4092"/>
  <c r="AL4093"/>
  <c r="AL4094"/>
  <c r="AL4095"/>
  <c r="AL4096"/>
  <c r="AL4097"/>
  <c r="AL4098"/>
  <c r="AL4099"/>
  <c r="AL4100"/>
  <c r="AL4101"/>
  <c r="AL4102"/>
  <c r="AL4103"/>
  <c r="AL4104"/>
  <c r="AL4105"/>
  <c r="AL4106"/>
  <c r="AL4107"/>
  <c r="AL4108"/>
  <c r="AL4109"/>
  <c r="AL4110"/>
  <c r="AL4111"/>
  <c r="AL4112"/>
  <c r="AL4113"/>
  <c r="AL4114"/>
  <c r="AL4115"/>
  <c r="AL4116"/>
  <c r="AL4117"/>
  <c r="AL4118"/>
  <c r="AL4119"/>
  <c r="AL4120"/>
  <c r="AL4121"/>
  <c r="AL4122"/>
  <c r="AL4123"/>
  <c r="AL4124"/>
  <c r="AL4125"/>
  <c r="AL4126"/>
  <c r="AL4127"/>
  <c r="AL4128"/>
  <c r="AL4129"/>
  <c r="AL4130"/>
  <c r="AL4131"/>
  <c r="AL4132"/>
  <c r="AL4133"/>
  <c r="AL4134"/>
  <c r="AL4135"/>
  <c r="AL4136"/>
  <c r="AL4137"/>
  <c r="AL4138"/>
  <c r="AL4139"/>
  <c r="AL4140"/>
  <c r="AL4141"/>
  <c r="AL4142"/>
  <c r="AL4143"/>
  <c r="AL4144"/>
  <c r="AL4145"/>
  <c r="AL4146"/>
  <c r="AL4147"/>
  <c r="AL4148"/>
  <c r="AL4149"/>
  <c r="AL4150"/>
  <c r="AL4151"/>
  <c r="AL4152"/>
  <c r="AL4153"/>
  <c r="AL4154"/>
  <c r="AL4155"/>
  <c r="AL4156"/>
  <c r="AL4157"/>
  <c r="AL4158"/>
  <c r="AL4159"/>
  <c r="AL4160"/>
  <c r="AL4161"/>
  <c r="AL4162"/>
  <c r="AL4163"/>
  <c r="AL4164"/>
  <c r="AL4165"/>
  <c r="AL4166"/>
  <c r="AL4167"/>
  <c r="AL4168"/>
  <c r="AL4169"/>
  <c r="AL4170"/>
  <c r="AL4171"/>
  <c r="AL4172"/>
  <c r="AL4173"/>
  <c r="AL4174"/>
  <c r="AL4175"/>
  <c r="AL4176"/>
  <c r="AL4177"/>
  <c r="AL4178"/>
  <c r="AL4179"/>
  <c r="AL4180"/>
  <c r="AL4181"/>
  <c r="AL4182"/>
  <c r="AL4183"/>
  <c r="AL4184"/>
  <c r="AL4185"/>
  <c r="AL4186"/>
  <c r="AL4187"/>
  <c r="AL4188"/>
  <c r="AL4189"/>
  <c r="AL4190"/>
  <c r="AL4191"/>
  <c r="AL4192"/>
  <c r="AL4193"/>
  <c r="AL4194"/>
  <c r="AL4195"/>
  <c r="AL4196"/>
  <c r="AL4197"/>
  <c r="AL4198"/>
  <c r="AL4199"/>
  <c r="AL4200"/>
  <c r="AL4201"/>
  <c r="AL4202"/>
  <c r="AL4203"/>
  <c r="AL4204"/>
  <c r="AL4205"/>
  <c r="AL4206"/>
  <c r="AL4207"/>
  <c r="AL4208"/>
  <c r="AL4209"/>
  <c r="AL4210"/>
  <c r="AL4211"/>
  <c r="AL4212"/>
  <c r="AL4213"/>
  <c r="AL4214"/>
  <c r="AL4215"/>
  <c r="AL4216"/>
  <c r="AL4217"/>
  <c r="AL4218"/>
  <c r="AL4219"/>
  <c r="AL4220"/>
  <c r="AL4221"/>
  <c r="AL4222"/>
  <c r="AL4223"/>
  <c r="AL4224"/>
  <c r="AL4225"/>
  <c r="AL4226"/>
  <c r="AL4227"/>
  <c r="AL4228"/>
  <c r="AL4229"/>
  <c r="AL4230"/>
  <c r="AL4231"/>
  <c r="AL4232"/>
  <c r="AL4233"/>
  <c r="AL4234"/>
  <c r="AL4235"/>
  <c r="AL4236"/>
  <c r="AL4237"/>
  <c r="AL4238"/>
  <c r="AL4239"/>
  <c r="AL4240"/>
  <c r="AL4241"/>
  <c r="AL4242"/>
  <c r="AL4243"/>
  <c r="AL4244"/>
  <c r="AL4245"/>
  <c r="AL4246"/>
  <c r="AL4247"/>
  <c r="AL4248"/>
  <c r="AL4249"/>
  <c r="AL4250"/>
  <c r="AL4251"/>
  <c r="AL4252"/>
  <c r="AL4253"/>
  <c r="AL4254"/>
  <c r="AL4255"/>
  <c r="AL4256"/>
  <c r="AL4257"/>
  <c r="AL4258"/>
  <c r="AL4259"/>
  <c r="AL4260"/>
  <c r="AL4261"/>
  <c r="AL4262"/>
  <c r="AL4263"/>
  <c r="AL4264"/>
  <c r="AL4265"/>
  <c r="AL4266"/>
  <c r="AL4267"/>
  <c r="AL4268"/>
  <c r="AL4269"/>
  <c r="AL4270"/>
  <c r="AL4271"/>
  <c r="AL4272"/>
  <c r="AL4273"/>
  <c r="AL4274"/>
  <c r="AL4275"/>
  <c r="AL4276"/>
  <c r="AL4277"/>
  <c r="AL4278"/>
  <c r="AL4279"/>
  <c r="AL4280"/>
  <c r="AL4281"/>
  <c r="AL4282"/>
  <c r="AL4283"/>
  <c r="AL4284"/>
  <c r="AL4285"/>
  <c r="AL4286"/>
  <c r="AL4287"/>
  <c r="AL4288"/>
  <c r="AL4289"/>
  <c r="AL4290"/>
  <c r="AL4291"/>
  <c r="AL4292"/>
  <c r="AL4293"/>
  <c r="AL4294"/>
  <c r="AL4295"/>
  <c r="AL4296"/>
  <c r="AL4297"/>
  <c r="AL4298"/>
  <c r="AL4299"/>
  <c r="AL4300"/>
  <c r="AL4301"/>
  <c r="AL4302"/>
  <c r="AL4303"/>
  <c r="AL4304"/>
  <c r="AL4305"/>
  <c r="AL4306"/>
  <c r="AL4307"/>
  <c r="AL4308"/>
  <c r="AL4309"/>
  <c r="AL4310"/>
  <c r="AL4311"/>
  <c r="AL4312"/>
  <c r="AL4313"/>
  <c r="AL4314"/>
  <c r="AL4315"/>
  <c r="AL4316"/>
  <c r="AL4317"/>
  <c r="AL4318"/>
  <c r="AL4319"/>
  <c r="AL4320"/>
  <c r="AL4321"/>
  <c r="AL4322"/>
  <c r="AL4323"/>
  <c r="AL4324"/>
  <c r="AL4325"/>
  <c r="AL4326"/>
  <c r="AL4327"/>
  <c r="AL4328"/>
  <c r="AL4329"/>
  <c r="AL4330"/>
  <c r="AL4331"/>
  <c r="AL4332"/>
  <c r="AL4333"/>
  <c r="AL4334"/>
  <c r="AL4335"/>
  <c r="AL4336"/>
  <c r="AL4337"/>
  <c r="AL4338"/>
  <c r="AL4339"/>
  <c r="AL4340"/>
  <c r="AL4341"/>
  <c r="AL4342"/>
  <c r="AL4343"/>
  <c r="AL4344"/>
  <c r="AL4345"/>
  <c r="AL4346"/>
  <c r="AL4347"/>
  <c r="AL4348"/>
  <c r="AL4349"/>
  <c r="AL4350"/>
  <c r="AL4351"/>
  <c r="AL4352"/>
  <c r="AL4353"/>
  <c r="AL4354"/>
  <c r="AL4355"/>
  <c r="AL4356"/>
  <c r="AL4357"/>
  <c r="AL4358"/>
  <c r="AL4359"/>
  <c r="AL4360"/>
  <c r="AL4361"/>
  <c r="AL4362"/>
  <c r="AL4363"/>
  <c r="AL4364"/>
  <c r="AL4365"/>
  <c r="AL4366"/>
  <c r="AL4367"/>
  <c r="AL4368"/>
  <c r="AL4369"/>
  <c r="AL4370"/>
  <c r="AL4371"/>
  <c r="AL4372"/>
  <c r="AL4373"/>
  <c r="AL4374"/>
  <c r="AL4375"/>
  <c r="AL4376"/>
  <c r="AL4377"/>
  <c r="AL4378"/>
  <c r="AL4379"/>
  <c r="AL4380"/>
  <c r="AL4381"/>
  <c r="AL4382"/>
  <c r="AL4383"/>
  <c r="AL4384"/>
  <c r="AL4385"/>
  <c r="AL4386"/>
  <c r="AL4387"/>
  <c r="AL4388"/>
  <c r="AL4389"/>
  <c r="AL4390"/>
  <c r="AL4391"/>
  <c r="AL4392"/>
  <c r="AL4393"/>
  <c r="AL4394"/>
  <c r="AL4395"/>
  <c r="AL4396"/>
  <c r="AL4397"/>
  <c r="AL4398"/>
  <c r="AL4399"/>
  <c r="AL4400"/>
  <c r="AL4401"/>
  <c r="AL4402"/>
  <c r="AL4403"/>
  <c r="AL4404"/>
  <c r="AL4405"/>
  <c r="AL4406"/>
  <c r="AL4407"/>
  <c r="AL4408"/>
  <c r="AL4409"/>
  <c r="AL4410"/>
  <c r="AL4411"/>
  <c r="AL4412"/>
  <c r="AL4413"/>
  <c r="AL4414"/>
  <c r="AL4415"/>
  <c r="AL4416"/>
  <c r="AL4417"/>
  <c r="AL4418"/>
  <c r="AL4419"/>
  <c r="AL4420"/>
  <c r="AL4421"/>
  <c r="AL4422"/>
  <c r="AL4423"/>
  <c r="AL4424"/>
  <c r="AL4425"/>
  <c r="AL4426"/>
  <c r="AL4427"/>
  <c r="AL4428"/>
  <c r="AL4429"/>
  <c r="AL4430"/>
  <c r="AL4431"/>
  <c r="AL4432"/>
  <c r="AL4433"/>
  <c r="AL4434"/>
  <c r="AL4435"/>
  <c r="AL4436"/>
  <c r="AL4437"/>
  <c r="AL4438"/>
  <c r="AL4439"/>
  <c r="AL4440"/>
  <c r="AL4441"/>
  <c r="AL4442"/>
  <c r="AL4443"/>
  <c r="AL4444"/>
  <c r="AL4445"/>
  <c r="AL4446"/>
  <c r="AL4447"/>
  <c r="AL4448"/>
  <c r="AL4449"/>
  <c r="AL4450"/>
  <c r="AL4451"/>
  <c r="AL4452"/>
  <c r="AL4453"/>
  <c r="AL4454"/>
  <c r="AL4455"/>
  <c r="AL4456"/>
  <c r="AL4457"/>
  <c r="AL4458"/>
  <c r="AL4459"/>
  <c r="AL4460"/>
  <c r="AL4461"/>
  <c r="AL4462"/>
  <c r="AL4463"/>
  <c r="AL4464"/>
  <c r="AL4465"/>
  <c r="AL4466"/>
  <c r="AL4467"/>
  <c r="AL4468"/>
  <c r="AL4469"/>
  <c r="AL4470"/>
  <c r="AL4471"/>
  <c r="AL4472"/>
  <c r="AL4473"/>
  <c r="AL4474"/>
  <c r="AL4475"/>
  <c r="AL4476"/>
  <c r="AL4477"/>
  <c r="AL4478"/>
  <c r="AL4479"/>
  <c r="AL4480"/>
  <c r="AL4481"/>
  <c r="AL4482"/>
  <c r="AL4483"/>
  <c r="AL4484"/>
  <c r="AL4485"/>
  <c r="AL4486"/>
  <c r="AL4487"/>
  <c r="AL4488"/>
  <c r="AL4489"/>
  <c r="AL4490"/>
  <c r="AL4491"/>
  <c r="AL4492"/>
  <c r="AL4493"/>
  <c r="AL4494"/>
  <c r="AL4495"/>
  <c r="AL4496"/>
  <c r="AL4497"/>
  <c r="AL4498"/>
  <c r="AL4499"/>
  <c r="AL4500"/>
  <c r="AL4501"/>
  <c r="AL4502"/>
  <c r="AL4503"/>
  <c r="AL4504"/>
  <c r="AL4505"/>
  <c r="AL4506"/>
  <c r="AL4507"/>
  <c r="AL4508"/>
  <c r="AL4509"/>
  <c r="AL4510"/>
  <c r="AL4511"/>
  <c r="AL4512"/>
  <c r="AL4513"/>
  <c r="AL4514"/>
  <c r="AL4515"/>
  <c r="AL4516"/>
  <c r="AL4517"/>
  <c r="AL4518"/>
  <c r="AL4519"/>
  <c r="AL4520"/>
  <c r="AL4521"/>
  <c r="AL4522"/>
  <c r="AL4523"/>
  <c r="AL4524"/>
  <c r="AL4525"/>
  <c r="AL4526"/>
  <c r="AL4527"/>
  <c r="AL4528"/>
  <c r="AL4529"/>
  <c r="AL4530"/>
  <c r="AL4531"/>
  <c r="AL4532"/>
  <c r="AL4533"/>
  <c r="AL4534"/>
  <c r="AL4535"/>
  <c r="AL4536"/>
  <c r="AL4537"/>
  <c r="AL4538"/>
  <c r="AL4539"/>
  <c r="AL4540"/>
  <c r="AL4541"/>
  <c r="AL4542"/>
  <c r="AL4543"/>
  <c r="AL4544"/>
  <c r="AL4545"/>
  <c r="AL4546"/>
  <c r="AL4547"/>
  <c r="AL4548"/>
  <c r="AL4549"/>
  <c r="AL4550"/>
  <c r="AL4551"/>
  <c r="AL4552"/>
  <c r="AL4553"/>
  <c r="AL4554"/>
  <c r="AL4555"/>
  <c r="AL4556"/>
  <c r="AL4557"/>
  <c r="AL4558"/>
  <c r="AL4559"/>
  <c r="AL4560"/>
  <c r="AL4561"/>
  <c r="AL4562"/>
  <c r="AL4563"/>
  <c r="AL4564"/>
  <c r="AL4565"/>
  <c r="AL4566"/>
  <c r="AL4567"/>
  <c r="AL4568"/>
  <c r="AL4569"/>
  <c r="AL4570"/>
  <c r="AL4571"/>
  <c r="AL4572"/>
  <c r="AL4573"/>
  <c r="AL4574"/>
  <c r="AL4575"/>
  <c r="AL4576"/>
  <c r="AL4577"/>
  <c r="AL4578"/>
  <c r="AL4579"/>
  <c r="AL4580"/>
  <c r="AL4581"/>
  <c r="AL4582"/>
  <c r="AL4583"/>
  <c r="AL4584"/>
  <c r="AL4585"/>
  <c r="AL4586"/>
  <c r="AL4587"/>
  <c r="AL4588"/>
  <c r="AL4589"/>
  <c r="AL4590"/>
  <c r="AL4591"/>
  <c r="AL4592"/>
  <c r="AL4593"/>
  <c r="AL4594"/>
  <c r="AL4595"/>
  <c r="AL4596"/>
  <c r="AL4597"/>
  <c r="AL4598"/>
  <c r="AL4599"/>
  <c r="AL4600"/>
  <c r="AL4601"/>
  <c r="AL4602"/>
  <c r="AL4603"/>
  <c r="AL4604"/>
  <c r="AL4605"/>
  <c r="AL4606"/>
  <c r="AL4607"/>
  <c r="AL4608"/>
  <c r="AL4609"/>
  <c r="AL4610"/>
  <c r="AL4611"/>
  <c r="AL4612"/>
  <c r="AL4613"/>
  <c r="AL4614"/>
  <c r="AL4615"/>
  <c r="AL4616"/>
  <c r="AL4617"/>
  <c r="AL4618"/>
  <c r="AL4619"/>
  <c r="AL4620"/>
  <c r="AL4621"/>
  <c r="AL4622"/>
  <c r="AL4623"/>
  <c r="AL4624"/>
  <c r="AL4625"/>
  <c r="AL4626"/>
  <c r="AL4627"/>
  <c r="AL4628"/>
  <c r="AL4629"/>
  <c r="AL4630"/>
  <c r="AL4631"/>
  <c r="AL4632"/>
  <c r="AL4633"/>
  <c r="AL4634"/>
  <c r="AL4635"/>
  <c r="AL4636"/>
  <c r="AL4637"/>
  <c r="AL4638"/>
  <c r="AL4639"/>
  <c r="AL4640"/>
  <c r="AL4641"/>
  <c r="AL4642"/>
  <c r="AL4643"/>
  <c r="AL4644"/>
  <c r="AL4645"/>
  <c r="AL4646"/>
  <c r="AL4647"/>
  <c r="AL4648"/>
  <c r="AL4649"/>
  <c r="AL4650"/>
  <c r="AL4651"/>
  <c r="AL4652"/>
  <c r="AL4653"/>
  <c r="AL4654"/>
  <c r="AL4655"/>
  <c r="AL4656"/>
  <c r="AL4657"/>
  <c r="AL4658"/>
  <c r="AL4659"/>
  <c r="AL4660"/>
  <c r="AL4661"/>
  <c r="AL4662"/>
  <c r="AL4663"/>
  <c r="AL4664"/>
  <c r="AL4665"/>
  <c r="AL4666"/>
  <c r="AL4667"/>
  <c r="AL4668"/>
  <c r="AL4669"/>
  <c r="AL4670"/>
  <c r="AL4671"/>
  <c r="AL4672"/>
  <c r="AL4673"/>
  <c r="AL4674"/>
  <c r="AL4675"/>
  <c r="AL4676"/>
  <c r="AL4677"/>
  <c r="AL4678"/>
  <c r="AL4679"/>
  <c r="AL4680"/>
  <c r="AL4681"/>
  <c r="AL4682"/>
  <c r="AL4683"/>
  <c r="AL4684"/>
  <c r="AL4685"/>
  <c r="AL4686"/>
  <c r="AL4687"/>
  <c r="AL4688"/>
  <c r="AL4689"/>
  <c r="AL4690"/>
  <c r="AL4691"/>
  <c r="AL4692"/>
  <c r="AL4693"/>
  <c r="AL4694"/>
  <c r="AL4695"/>
  <c r="AL4696"/>
  <c r="AL4697"/>
  <c r="AL4698"/>
  <c r="AL4699"/>
  <c r="AL4700"/>
  <c r="AL4701"/>
  <c r="AL4702"/>
  <c r="AL4703"/>
  <c r="AL4704"/>
  <c r="AL4705"/>
  <c r="AL4706"/>
  <c r="AL4707"/>
  <c r="AL4708"/>
  <c r="AL4709"/>
  <c r="AL4710"/>
  <c r="AL4711"/>
  <c r="AL4712"/>
  <c r="AL4713"/>
  <c r="AL4714"/>
  <c r="AL4715"/>
  <c r="AL4716"/>
  <c r="AL4717"/>
  <c r="AL4718"/>
  <c r="AL4719"/>
  <c r="AL4720"/>
  <c r="AL4721"/>
  <c r="AL4722"/>
  <c r="AL4723"/>
  <c r="AL4724"/>
  <c r="AL4725"/>
  <c r="AL4726"/>
  <c r="AL4727"/>
  <c r="AL4728"/>
  <c r="AL4729"/>
  <c r="AL4730"/>
  <c r="AL4731"/>
  <c r="AL4732"/>
  <c r="AL4733"/>
  <c r="AL4734"/>
  <c r="AL4735"/>
  <c r="AL4736"/>
  <c r="AL4737"/>
  <c r="AL4738"/>
  <c r="AL4739"/>
  <c r="AL4740"/>
  <c r="AL4741"/>
  <c r="AL4742"/>
  <c r="AL4743"/>
  <c r="AL4744"/>
  <c r="AL4745"/>
  <c r="AL4746"/>
  <c r="AL4747"/>
  <c r="AL4748"/>
  <c r="AL4749"/>
  <c r="AL4750"/>
  <c r="AL4751"/>
  <c r="AL4752"/>
  <c r="AL4753"/>
  <c r="AL4754"/>
  <c r="AL4755"/>
  <c r="AL4756"/>
  <c r="AL4757"/>
  <c r="AL4758"/>
  <c r="AL4759"/>
  <c r="AL4760"/>
  <c r="AL4761"/>
  <c r="AL4762"/>
  <c r="AL4763"/>
  <c r="AL4764"/>
  <c r="AL4765"/>
  <c r="AL4766"/>
  <c r="AL4767"/>
  <c r="AL4768"/>
  <c r="AL4769"/>
  <c r="AL4770"/>
  <c r="AL4771"/>
  <c r="AL4772"/>
  <c r="AL4773"/>
  <c r="AL4774"/>
  <c r="AL4775"/>
  <c r="AL4776"/>
  <c r="AL4777"/>
  <c r="AL4778"/>
  <c r="AL4779"/>
  <c r="AL4780"/>
  <c r="AL4781"/>
  <c r="AL4782"/>
  <c r="AL4783"/>
  <c r="AL4784"/>
  <c r="AL4785"/>
  <c r="AL4786"/>
  <c r="AL4787"/>
  <c r="AL4788"/>
  <c r="AL4789"/>
  <c r="AL4790"/>
  <c r="AL4791"/>
  <c r="AL4792"/>
  <c r="AL4793"/>
  <c r="AL4794"/>
  <c r="AL4795"/>
  <c r="AL4796"/>
  <c r="AL4797"/>
  <c r="AL4798"/>
  <c r="AL4799"/>
  <c r="AL4800"/>
  <c r="AL4801"/>
  <c r="AL4802"/>
  <c r="AL4803"/>
  <c r="AL4804"/>
  <c r="AL4805"/>
  <c r="AL4806"/>
  <c r="AL4807"/>
  <c r="AL4808"/>
  <c r="AL4809"/>
  <c r="AL4810"/>
  <c r="AL4811"/>
  <c r="AL4812"/>
  <c r="AL4813"/>
  <c r="AL4814"/>
  <c r="AL4815"/>
  <c r="AL4816"/>
  <c r="AL4817"/>
  <c r="AL4818"/>
  <c r="AL4819"/>
  <c r="AL4820"/>
  <c r="AL4821"/>
  <c r="AL4822"/>
  <c r="AL4823"/>
  <c r="AL4824"/>
  <c r="AL4825"/>
  <c r="AL4826"/>
  <c r="AL4827"/>
  <c r="AL4828"/>
  <c r="AL4829"/>
  <c r="AL4830"/>
  <c r="AL4831"/>
  <c r="AL4832"/>
  <c r="AL4833"/>
  <c r="AL4834"/>
  <c r="AL4835"/>
  <c r="AL4836"/>
  <c r="AL4837"/>
  <c r="AL4838"/>
  <c r="AL4839"/>
  <c r="AL4840"/>
  <c r="AL4841"/>
  <c r="AL4842"/>
  <c r="AL4843"/>
  <c r="AL4844"/>
  <c r="AL4845"/>
  <c r="AL4846"/>
  <c r="AL4847"/>
  <c r="AL4848"/>
  <c r="AL4849"/>
  <c r="AL4850"/>
  <c r="AL4851"/>
  <c r="AL4852"/>
  <c r="AL4853"/>
  <c r="AL4854"/>
  <c r="AL4855"/>
  <c r="AL4856"/>
  <c r="AL4857"/>
  <c r="AL4858"/>
  <c r="AL4859"/>
  <c r="AL4860"/>
  <c r="AL4861"/>
  <c r="AL4862"/>
  <c r="AL4863"/>
  <c r="AL4864"/>
  <c r="AL4865"/>
  <c r="AL4866"/>
  <c r="AL4867"/>
  <c r="AL4868"/>
  <c r="AL4869"/>
  <c r="AL4870"/>
  <c r="AL4871"/>
  <c r="AL4872"/>
  <c r="AL4873"/>
  <c r="AL4874"/>
  <c r="AL4875"/>
  <c r="AL4876"/>
  <c r="AL4877"/>
  <c r="AL4878"/>
  <c r="AL4879"/>
  <c r="AL4880"/>
  <c r="AL4881"/>
  <c r="AL4882"/>
  <c r="AL4883"/>
  <c r="AL4884"/>
  <c r="AL4885"/>
  <c r="AL4886"/>
  <c r="AL4887"/>
  <c r="AL4888"/>
  <c r="AL4889"/>
  <c r="AL4890"/>
  <c r="AL4891"/>
  <c r="AL4892"/>
  <c r="AL4893"/>
  <c r="AL4894"/>
  <c r="AL4895"/>
  <c r="AL4896"/>
  <c r="AL4897"/>
  <c r="AL4898"/>
  <c r="AL4899"/>
  <c r="AL4900"/>
  <c r="AL4901"/>
  <c r="AL4902"/>
  <c r="AL4903"/>
  <c r="AL4904"/>
  <c r="AL4905"/>
  <c r="AL4906"/>
  <c r="AL4907"/>
  <c r="AL4908"/>
  <c r="AL4909"/>
  <c r="AL4910"/>
  <c r="AL4911"/>
  <c r="AL4912"/>
  <c r="AL4913"/>
  <c r="AL4914"/>
  <c r="AL4915"/>
  <c r="AL4916"/>
  <c r="AL4917"/>
  <c r="AL4918"/>
  <c r="AL4919"/>
  <c r="AL4920"/>
  <c r="AL4921"/>
  <c r="AL4922"/>
  <c r="AL4923"/>
  <c r="AL4924"/>
  <c r="AL4925"/>
  <c r="AL4926"/>
  <c r="AL4927"/>
  <c r="AL4928"/>
  <c r="AL4929"/>
  <c r="AL4930"/>
  <c r="AL4931"/>
  <c r="AL4932"/>
  <c r="AL4933"/>
  <c r="AL4934"/>
  <c r="AL4935"/>
  <c r="AL4936"/>
  <c r="AL4937"/>
  <c r="AL4938"/>
  <c r="AL4939"/>
  <c r="AL4940"/>
  <c r="AL4941"/>
  <c r="AL4942"/>
  <c r="AL4943"/>
  <c r="AL4944"/>
  <c r="AL4945"/>
  <c r="AL4946"/>
  <c r="AL4947"/>
  <c r="AL4948"/>
  <c r="AL4949"/>
  <c r="AL4950"/>
  <c r="AL4951"/>
  <c r="AL4952"/>
  <c r="AL4953"/>
  <c r="AL4954"/>
  <c r="AL4955"/>
  <c r="AL4956"/>
  <c r="AL4957"/>
  <c r="AL4958"/>
  <c r="AL4959"/>
  <c r="AL4960"/>
  <c r="AL4961"/>
  <c r="AL4962"/>
  <c r="AL4963"/>
  <c r="AL4964"/>
  <c r="AL4965"/>
  <c r="AL4966"/>
  <c r="AL4967"/>
  <c r="AL4968"/>
  <c r="AL4969"/>
  <c r="AL4970"/>
  <c r="AL4971"/>
  <c r="AL4972"/>
  <c r="AL4973"/>
  <c r="AL4974"/>
  <c r="AL4975"/>
  <c r="AL4976"/>
  <c r="AL4977"/>
  <c r="AL4978"/>
  <c r="AL4979"/>
  <c r="AL4980"/>
  <c r="AL4981"/>
  <c r="AL4982"/>
  <c r="AL4983"/>
  <c r="AL4984"/>
  <c r="AL4985"/>
  <c r="AL4986"/>
  <c r="AL4987"/>
  <c r="AL4988"/>
  <c r="AL4989"/>
  <c r="AL4990"/>
  <c r="AL4991"/>
  <c r="AL4992"/>
  <c r="AL4993"/>
  <c r="AL4994"/>
  <c r="AL4995"/>
  <c r="AL4996"/>
  <c r="AL4997"/>
  <c r="AL4998"/>
  <c r="AL4999"/>
  <c r="AL5000"/>
  <c r="AL5001"/>
  <c r="AL5002"/>
  <c r="AL5003"/>
  <c r="AL5004"/>
  <c r="AL5005"/>
  <c r="AL5006"/>
  <c r="AL5007"/>
  <c r="AL5008"/>
  <c r="AL5009"/>
  <c r="AL5010"/>
  <c r="AL5011"/>
  <c r="AL5012"/>
  <c r="AL5013"/>
  <c r="AL5014"/>
  <c r="AL5015"/>
  <c r="AL5016"/>
  <c r="AL5017"/>
  <c r="AL5018"/>
  <c r="AL5019"/>
  <c r="AL5020"/>
  <c r="AL5021"/>
  <c r="AL5022"/>
  <c r="AL5023"/>
  <c r="AL5024"/>
  <c r="AL5025"/>
  <c r="AL5026"/>
  <c r="AL5027"/>
  <c r="AL5028"/>
  <c r="AL5029"/>
  <c r="AL5030"/>
  <c r="AL5031"/>
  <c r="AL5032"/>
  <c r="AL5033"/>
  <c r="AL5034"/>
  <c r="AL5035"/>
  <c r="AL5036"/>
  <c r="AL5037"/>
  <c r="AL5038"/>
  <c r="AL5039"/>
  <c r="AL5040"/>
  <c r="AL5041"/>
  <c r="AL5042"/>
  <c r="AL5043"/>
  <c r="AL5044"/>
  <c r="AL5045"/>
  <c r="AL5046"/>
  <c r="AL5047"/>
  <c r="AL5048"/>
  <c r="AL5049"/>
  <c r="AL5050"/>
  <c r="AL5051"/>
  <c r="AL5052"/>
  <c r="AL5053"/>
  <c r="AL5054"/>
  <c r="AL5055"/>
  <c r="AL5056"/>
  <c r="AL5057"/>
  <c r="AL5058"/>
  <c r="AL5059"/>
  <c r="AL5060"/>
  <c r="AL5061"/>
  <c r="AL5062"/>
  <c r="AL5063"/>
  <c r="AL5064"/>
  <c r="AL5065"/>
  <c r="AL5066"/>
  <c r="AL5067"/>
  <c r="AL5068"/>
  <c r="AL5069"/>
  <c r="AL5070"/>
  <c r="AL5071"/>
  <c r="AL5072"/>
  <c r="AL5073"/>
  <c r="AL5074"/>
  <c r="AL5075"/>
  <c r="AL5076"/>
  <c r="AL5077"/>
  <c r="AL5078"/>
  <c r="AL5079"/>
  <c r="AL5080"/>
  <c r="AL5081"/>
  <c r="AL5082"/>
  <c r="AL5083"/>
  <c r="AL5084"/>
  <c r="AL5085"/>
  <c r="AL5086"/>
  <c r="AL5087"/>
  <c r="AL5088"/>
  <c r="AL5089"/>
  <c r="AL5090"/>
  <c r="AL5091"/>
  <c r="AL5092"/>
  <c r="AL5093"/>
  <c r="AL5094"/>
  <c r="AL5095"/>
  <c r="AL5096"/>
  <c r="AL5097"/>
  <c r="AL5098"/>
  <c r="AL5099"/>
  <c r="AL5100"/>
  <c r="AL5101"/>
  <c r="AL5102"/>
  <c r="AL5103"/>
  <c r="AL5104"/>
  <c r="AL5105"/>
  <c r="AL5106"/>
  <c r="AL5107"/>
  <c r="AL5108"/>
  <c r="AL5109"/>
  <c r="AL5110"/>
  <c r="AL5111"/>
  <c r="AL5112"/>
  <c r="AL5113"/>
  <c r="AL5114"/>
  <c r="AL5115"/>
  <c r="AL5116"/>
  <c r="AL5117"/>
  <c r="AL5118"/>
  <c r="AL5119"/>
  <c r="AL5120"/>
  <c r="AL5121"/>
  <c r="AL5122"/>
  <c r="AL5123"/>
  <c r="AL5124"/>
  <c r="AL5125"/>
  <c r="AL5126"/>
  <c r="AL5127"/>
  <c r="AL5128"/>
  <c r="AL5129"/>
  <c r="AL5130"/>
  <c r="AL5131"/>
  <c r="AL5132"/>
  <c r="AL5133"/>
  <c r="AL5134"/>
  <c r="AL5135"/>
  <c r="AL5136"/>
  <c r="AL5137"/>
  <c r="AL5138"/>
  <c r="AL5139"/>
  <c r="AL5140"/>
  <c r="AL5141"/>
  <c r="AL5142"/>
  <c r="AL5143"/>
  <c r="AL5144"/>
  <c r="AL5145"/>
  <c r="AL5146"/>
  <c r="AL5147"/>
  <c r="AL5148"/>
  <c r="AL5149"/>
  <c r="AL5150"/>
  <c r="AL5151"/>
  <c r="AL5152"/>
  <c r="AL5153"/>
  <c r="AL5154"/>
  <c r="AL5155"/>
  <c r="AL5156"/>
  <c r="AL5157"/>
  <c r="AL5158"/>
  <c r="AL5159"/>
  <c r="AL5160"/>
  <c r="AL5161"/>
  <c r="AL5162"/>
  <c r="AL5163"/>
  <c r="AL5164"/>
  <c r="AL5165"/>
  <c r="AL5166"/>
  <c r="AL5167"/>
  <c r="AL5168"/>
  <c r="AL5169"/>
  <c r="AL5170"/>
  <c r="AL5171"/>
  <c r="AL5172"/>
  <c r="AL5173"/>
  <c r="AL5174"/>
  <c r="AL5175"/>
  <c r="AL5176"/>
  <c r="AL5177"/>
  <c r="AL5178"/>
  <c r="AL5179"/>
  <c r="AL5180"/>
  <c r="AL5181"/>
  <c r="AL5182"/>
  <c r="AL5183"/>
  <c r="AL5184"/>
  <c r="AL5185"/>
  <c r="AL5186"/>
  <c r="AL5187"/>
  <c r="AL5188"/>
  <c r="AL5189"/>
  <c r="AL5190"/>
  <c r="AL5191"/>
  <c r="AL5192"/>
  <c r="AL5193"/>
  <c r="AL5194"/>
  <c r="AL5195"/>
  <c r="AL5196"/>
  <c r="AL5197"/>
  <c r="AL5198"/>
  <c r="AL5199"/>
  <c r="AL5200"/>
  <c r="AL5201"/>
  <c r="AL5202"/>
  <c r="AL5203"/>
  <c r="AL5204"/>
  <c r="AL5205"/>
  <c r="AL5206"/>
  <c r="AL5207"/>
  <c r="AL5208"/>
  <c r="AL5209"/>
  <c r="AL5210"/>
  <c r="AL5211"/>
  <c r="AL5212"/>
  <c r="AL5213"/>
  <c r="AL5214"/>
  <c r="AL5215"/>
  <c r="AL5216"/>
  <c r="AL5217"/>
  <c r="AL5218"/>
  <c r="AL5219"/>
  <c r="AL5220"/>
  <c r="AL5221"/>
  <c r="AL5222"/>
  <c r="AL5223"/>
  <c r="AL5224"/>
  <c r="AL5225"/>
  <c r="AL5226"/>
  <c r="AL5227"/>
  <c r="AL5228"/>
  <c r="AL5229"/>
  <c r="AL5230"/>
  <c r="AL5231"/>
  <c r="AL5232"/>
  <c r="AL5233"/>
  <c r="AL5234"/>
  <c r="AL5235"/>
  <c r="AL5236"/>
  <c r="AL5237"/>
  <c r="AL5238"/>
  <c r="AL5239"/>
  <c r="AL5240"/>
  <c r="AL5241"/>
  <c r="AL5242"/>
  <c r="AL5243"/>
  <c r="AL5244"/>
  <c r="AL5245"/>
  <c r="AL5246"/>
  <c r="AL5247"/>
  <c r="AL5248"/>
  <c r="AL5249"/>
  <c r="AL5250"/>
  <c r="AL5251"/>
  <c r="AL5252"/>
  <c r="AL5253"/>
  <c r="AL5254"/>
  <c r="AL5255"/>
  <c r="AL5256"/>
  <c r="AL5257"/>
  <c r="AL5258"/>
  <c r="AL5259"/>
  <c r="AL5260"/>
  <c r="AL5261"/>
  <c r="AL5262"/>
  <c r="AL5263"/>
  <c r="AL5264"/>
  <c r="AL5265"/>
  <c r="AL5266"/>
  <c r="AL5267"/>
  <c r="AL5268"/>
  <c r="AL5269"/>
  <c r="AL5270"/>
  <c r="AL5271"/>
  <c r="AL5272"/>
  <c r="AL5273"/>
  <c r="AL5274"/>
  <c r="AL5275"/>
  <c r="AL5276"/>
  <c r="AL5277"/>
  <c r="AL5278"/>
  <c r="AL5279"/>
  <c r="AL5280"/>
  <c r="AL5281"/>
  <c r="AL5282"/>
  <c r="AL5283"/>
  <c r="AL5284"/>
  <c r="AL5285"/>
  <c r="AL5286"/>
  <c r="AL5287"/>
  <c r="AL5288"/>
  <c r="AL5289"/>
  <c r="AL5290"/>
  <c r="AL5291"/>
  <c r="AL5292"/>
  <c r="AL5293"/>
  <c r="AL5294"/>
  <c r="AL5295"/>
  <c r="AL5296"/>
  <c r="AL5297"/>
  <c r="AL5298"/>
  <c r="AL5299"/>
  <c r="AL5300"/>
  <c r="AL5301"/>
  <c r="AL5302"/>
  <c r="AL5303"/>
  <c r="AL5304"/>
  <c r="AL5305"/>
  <c r="AL5306"/>
  <c r="AL5307"/>
  <c r="AL5308"/>
  <c r="AL5309"/>
  <c r="AL5310"/>
  <c r="AL5311"/>
  <c r="AL5312"/>
  <c r="AL5313"/>
  <c r="AL5314"/>
  <c r="AL5315"/>
  <c r="AL5316"/>
  <c r="AL5317"/>
  <c r="AL5318"/>
  <c r="AL5319"/>
  <c r="AL5320"/>
  <c r="AL5321"/>
  <c r="AL5322"/>
  <c r="AL5323"/>
  <c r="AL5324"/>
  <c r="AL5325"/>
  <c r="AL5326"/>
  <c r="AL5327"/>
  <c r="AL5328"/>
  <c r="AL5329"/>
  <c r="AL5330"/>
  <c r="AL5331"/>
  <c r="AL5332"/>
  <c r="AL5333"/>
  <c r="AL5334"/>
  <c r="AL5335"/>
  <c r="AL5336"/>
  <c r="AL5337"/>
  <c r="AL5338"/>
  <c r="AL5339"/>
  <c r="AL5340"/>
  <c r="AL5341"/>
  <c r="AL5342"/>
  <c r="AL5343"/>
  <c r="AL5344"/>
  <c r="AL5345"/>
  <c r="AL5346"/>
  <c r="AL5347"/>
  <c r="AL5348"/>
  <c r="AL5349"/>
  <c r="AL5350"/>
  <c r="AL5351"/>
  <c r="AL5352"/>
  <c r="AL5353"/>
  <c r="AL5354"/>
  <c r="AL5355"/>
  <c r="AL5356"/>
  <c r="AL5357"/>
  <c r="AL5358"/>
  <c r="AL5359"/>
  <c r="AL5360"/>
  <c r="AL5361"/>
  <c r="AL5362"/>
  <c r="AL5363"/>
  <c r="AL5364"/>
  <c r="AL5365"/>
  <c r="AL5366"/>
  <c r="AL5367"/>
  <c r="AL5368"/>
  <c r="AL5369"/>
  <c r="AL5370"/>
  <c r="AL5371"/>
  <c r="AL5372"/>
  <c r="AL5373"/>
  <c r="AL5374"/>
  <c r="AL5375"/>
  <c r="AL5376"/>
  <c r="AL5377"/>
  <c r="AL5378"/>
  <c r="AL5379"/>
  <c r="AL5380"/>
  <c r="AL5381"/>
  <c r="AL5382"/>
  <c r="AL5383"/>
  <c r="AL5384"/>
  <c r="AL5385"/>
  <c r="AL5386"/>
  <c r="AL5387"/>
  <c r="AL5388"/>
  <c r="AL5389"/>
  <c r="AL5390"/>
  <c r="AL5391"/>
  <c r="AL5392"/>
  <c r="AL5393"/>
  <c r="AL5394"/>
  <c r="AL5395"/>
  <c r="AL5396"/>
  <c r="AL5397"/>
  <c r="AL5398"/>
  <c r="AL5399"/>
  <c r="AL5400"/>
  <c r="AL5401"/>
  <c r="AL5402"/>
  <c r="AL5403"/>
  <c r="AL5404"/>
  <c r="AL5405"/>
  <c r="AL5406"/>
  <c r="AL5407"/>
  <c r="AL5408"/>
  <c r="AL5409"/>
  <c r="AL5410"/>
  <c r="AL5411"/>
  <c r="AL5412"/>
  <c r="AL5413"/>
  <c r="AL5414"/>
  <c r="AL5415"/>
  <c r="AL5416"/>
  <c r="AL5417"/>
  <c r="AL5418"/>
  <c r="AL5419"/>
  <c r="AL5420"/>
  <c r="AL5421"/>
  <c r="AL5422"/>
  <c r="AL5423"/>
  <c r="AL5424"/>
  <c r="AL5425"/>
  <c r="AL5426"/>
  <c r="AL5427"/>
  <c r="AL5428"/>
  <c r="AL5429"/>
  <c r="AL5430"/>
  <c r="AL5431"/>
  <c r="AL5432"/>
  <c r="AL5433"/>
  <c r="AL5434"/>
  <c r="AL5435"/>
  <c r="AL5436"/>
  <c r="AL5437"/>
  <c r="AL5438"/>
  <c r="AL5439"/>
  <c r="AL5440"/>
  <c r="AL5441"/>
  <c r="AL5442"/>
  <c r="AL5443"/>
  <c r="AL5444"/>
  <c r="AL5445"/>
  <c r="AL5446"/>
  <c r="AL5447"/>
  <c r="AL5448"/>
  <c r="AL5449"/>
  <c r="AL5450"/>
  <c r="AL5451"/>
  <c r="AL5452"/>
  <c r="AL5453"/>
  <c r="AL5454"/>
  <c r="AL5455"/>
  <c r="AL5456"/>
  <c r="AL5457"/>
  <c r="AL5458"/>
  <c r="AL5459"/>
  <c r="AL5460"/>
  <c r="AL5461"/>
  <c r="AL5462"/>
  <c r="AL5463"/>
  <c r="AL5464"/>
  <c r="AL5465"/>
  <c r="AL5466"/>
  <c r="AL5467"/>
  <c r="AL5468"/>
  <c r="AL5469"/>
  <c r="AL5470"/>
  <c r="AL5471"/>
  <c r="AL5472"/>
  <c r="AL5473"/>
  <c r="AL5474"/>
  <c r="AL5475"/>
  <c r="AL5476"/>
  <c r="AL5477"/>
  <c r="AL5478"/>
  <c r="AL5479"/>
  <c r="AL5480"/>
  <c r="AL5481"/>
  <c r="AL5482"/>
  <c r="AL5483"/>
  <c r="AL5484"/>
  <c r="AL5485"/>
  <c r="AL5486"/>
  <c r="AL5487"/>
  <c r="AL5488"/>
  <c r="AL5489"/>
  <c r="AL5490"/>
  <c r="AL5491"/>
  <c r="AL5492"/>
  <c r="AL5493"/>
  <c r="AL5494"/>
  <c r="AL5495"/>
  <c r="AL5496"/>
  <c r="AL5497"/>
  <c r="AL5498"/>
  <c r="AL5499"/>
  <c r="AL5500"/>
  <c r="AL5501"/>
  <c r="AL5502"/>
  <c r="AL5503"/>
  <c r="AL5504"/>
  <c r="AL5505"/>
  <c r="AL5506"/>
  <c r="AL5507"/>
  <c r="AL5508"/>
  <c r="AL5509"/>
  <c r="AL5510"/>
  <c r="AL5511"/>
  <c r="AL5512"/>
  <c r="AL5513"/>
  <c r="AL5514"/>
  <c r="AL5515"/>
  <c r="AL5516"/>
  <c r="AL5517"/>
  <c r="AL5518"/>
  <c r="AL5519"/>
  <c r="AL5520"/>
  <c r="AL5521"/>
  <c r="AL5522"/>
  <c r="AL5523"/>
  <c r="AL5524"/>
  <c r="AL5525"/>
  <c r="AL5526"/>
  <c r="AL5527"/>
  <c r="AL5528"/>
  <c r="AL5529"/>
  <c r="AL5530"/>
  <c r="AL5531"/>
  <c r="AL5532"/>
  <c r="AL5533"/>
  <c r="AL5534"/>
  <c r="AL5535"/>
  <c r="AL5536"/>
  <c r="AL5537"/>
  <c r="AL5538"/>
  <c r="AL5539"/>
  <c r="AL5540"/>
  <c r="AL5541"/>
  <c r="AL5542"/>
  <c r="AL5543"/>
  <c r="AL5544"/>
  <c r="AL5545"/>
  <c r="AL5546"/>
  <c r="AL5547"/>
  <c r="AL5548"/>
  <c r="AL5549"/>
  <c r="AL5550"/>
  <c r="AL5551"/>
  <c r="AL5552"/>
  <c r="AL5553"/>
  <c r="AL5554"/>
  <c r="AL5555"/>
  <c r="AL5556"/>
  <c r="AL5557"/>
  <c r="AL5558"/>
  <c r="AL5559"/>
  <c r="AL5560"/>
  <c r="AL5561"/>
  <c r="AL5562"/>
  <c r="AL5563"/>
  <c r="AL5564"/>
  <c r="AL5565"/>
  <c r="AL5566"/>
  <c r="AL5567"/>
  <c r="AL5568"/>
  <c r="AL5569"/>
  <c r="AL5570"/>
  <c r="AL5571"/>
  <c r="AL5572"/>
  <c r="AL5573"/>
  <c r="AL5574"/>
  <c r="AL5575"/>
  <c r="AL5576"/>
  <c r="AL5577"/>
  <c r="AL5578"/>
  <c r="AL5579"/>
  <c r="AL5580"/>
  <c r="AL5581"/>
  <c r="AL5582"/>
  <c r="AL5583"/>
  <c r="AL5584"/>
  <c r="AL5585"/>
  <c r="AL5586"/>
  <c r="AL5587"/>
  <c r="AL5588"/>
  <c r="AL5589"/>
  <c r="AL5590"/>
  <c r="AL5591"/>
  <c r="AL5592"/>
  <c r="AL5593"/>
  <c r="AL5594"/>
  <c r="AL5595"/>
  <c r="AL5596"/>
  <c r="AL5597"/>
  <c r="AL5598"/>
  <c r="AL5599"/>
  <c r="AL5600"/>
  <c r="AL5601"/>
  <c r="AL5602"/>
  <c r="AL5603"/>
  <c r="AL5604"/>
  <c r="AL5605"/>
  <c r="AL5606"/>
  <c r="AL5607"/>
  <c r="AL5608"/>
  <c r="AL5609"/>
  <c r="AL5610"/>
  <c r="AL5611"/>
  <c r="AL5612"/>
  <c r="AL5613"/>
  <c r="AL5614"/>
  <c r="AL5615"/>
  <c r="AL5616"/>
  <c r="AL5617"/>
  <c r="AL5618"/>
  <c r="AL5619"/>
  <c r="AL5620"/>
  <c r="AL5621"/>
  <c r="AL5622"/>
  <c r="AL5623"/>
  <c r="AL5624"/>
  <c r="AL5625"/>
  <c r="AL5626"/>
  <c r="AL5627"/>
  <c r="AL5628"/>
  <c r="AL5629"/>
  <c r="AL5630"/>
  <c r="AL5631"/>
  <c r="AL5632"/>
  <c r="AL5633"/>
  <c r="AL5634"/>
  <c r="AL5635"/>
  <c r="AL5636"/>
  <c r="AL5637"/>
  <c r="AL5638"/>
  <c r="AL5639"/>
  <c r="AL5640"/>
  <c r="AL5641"/>
  <c r="AL5642"/>
  <c r="AL5643"/>
  <c r="AL5644"/>
  <c r="AL5645"/>
  <c r="AL5646"/>
  <c r="AL5647"/>
  <c r="AL5648"/>
  <c r="AL5649"/>
  <c r="AL5650"/>
  <c r="AL5651"/>
  <c r="AL5652"/>
  <c r="AL5653"/>
  <c r="AL5654"/>
  <c r="AL5655"/>
  <c r="AL5656"/>
  <c r="AL5657"/>
  <c r="AL5658"/>
  <c r="AL5659"/>
  <c r="AL5660"/>
  <c r="AL5661"/>
  <c r="AL5662"/>
  <c r="AL5663"/>
  <c r="AL5664"/>
  <c r="AL5665"/>
  <c r="AL5666"/>
  <c r="AL5667"/>
  <c r="AL5668"/>
  <c r="AL5669"/>
  <c r="AL5670"/>
  <c r="AL5671"/>
  <c r="AL5672"/>
  <c r="AL5673"/>
  <c r="AL5674"/>
  <c r="AL5675"/>
  <c r="AL5676"/>
  <c r="AL5677"/>
  <c r="AL5678"/>
  <c r="AL5679"/>
  <c r="AL5680"/>
  <c r="AL5681"/>
  <c r="AL5682"/>
  <c r="AL5683"/>
  <c r="AL5684"/>
  <c r="AL5685"/>
  <c r="AL5686"/>
  <c r="AL5687"/>
  <c r="AL5688"/>
  <c r="AL5689"/>
  <c r="AL5690"/>
  <c r="AL5691"/>
  <c r="AL5692"/>
  <c r="AL5693"/>
  <c r="AL5694"/>
  <c r="AL5695"/>
  <c r="AL5696"/>
  <c r="AL5697"/>
  <c r="AL5698"/>
  <c r="AL5699"/>
  <c r="AL5700"/>
  <c r="AL5701"/>
  <c r="AL5702"/>
  <c r="AL5703"/>
  <c r="AL5704"/>
  <c r="AL5705"/>
  <c r="AL5706"/>
  <c r="AL5707"/>
  <c r="AL5708"/>
  <c r="AL5709"/>
  <c r="AL5710"/>
  <c r="AL5711"/>
  <c r="AL5712"/>
  <c r="AL5713"/>
  <c r="AL5714"/>
  <c r="AL5715"/>
  <c r="AL5716"/>
  <c r="AL5717"/>
  <c r="AL5718"/>
  <c r="AL5719"/>
  <c r="AL5720"/>
  <c r="AL5721"/>
  <c r="AL5722"/>
  <c r="AL5723"/>
  <c r="AL5724"/>
  <c r="AL5725"/>
  <c r="AL5726"/>
  <c r="AL5727"/>
  <c r="AL5728"/>
  <c r="AL5729"/>
  <c r="AL5730"/>
  <c r="AL5731"/>
  <c r="AL5732"/>
  <c r="AL5733"/>
  <c r="AL5734"/>
  <c r="AL5735"/>
  <c r="AL5736"/>
  <c r="AL5737"/>
  <c r="AL5738"/>
  <c r="AL5739"/>
  <c r="AL5740"/>
  <c r="AL5741"/>
  <c r="AL5742"/>
  <c r="AL5743"/>
  <c r="AL5744"/>
  <c r="AL5745"/>
  <c r="AL5746"/>
  <c r="AL5747"/>
  <c r="AL5748"/>
  <c r="AL5749"/>
  <c r="AL5750"/>
  <c r="AL5751"/>
  <c r="AL5752"/>
  <c r="AL5753"/>
  <c r="AL5754"/>
  <c r="AL5755"/>
  <c r="AL5756"/>
  <c r="AL5757"/>
  <c r="AL5758"/>
  <c r="AL5759"/>
  <c r="AL5760"/>
  <c r="AL5761"/>
  <c r="AL5762"/>
  <c r="AL5763"/>
  <c r="AL5764"/>
  <c r="AL5765"/>
  <c r="AL5766"/>
  <c r="AL5767"/>
  <c r="AL5768"/>
  <c r="AL5769"/>
  <c r="AL5770"/>
  <c r="AL5771"/>
  <c r="AL5772"/>
  <c r="AL5773"/>
  <c r="AL5774"/>
  <c r="AL5775"/>
  <c r="AL5776"/>
  <c r="AL5777"/>
  <c r="AL5778"/>
  <c r="AL5779"/>
  <c r="AL5780"/>
  <c r="AL5781"/>
  <c r="AL5782"/>
  <c r="AL5783"/>
  <c r="AL5784"/>
  <c r="AL5785"/>
  <c r="AL5786"/>
  <c r="AL5787"/>
  <c r="AL5788"/>
  <c r="AL5789"/>
  <c r="AL5790"/>
  <c r="AL5791"/>
  <c r="AL5792"/>
  <c r="AL5793"/>
  <c r="AL5794"/>
  <c r="AL5795"/>
  <c r="AL5796"/>
  <c r="AL5797"/>
  <c r="AL5798"/>
  <c r="AL5799"/>
  <c r="AL5800"/>
  <c r="AL5801"/>
  <c r="AL5802"/>
  <c r="AL5803"/>
  <c r="AL5804"/>
  <c r="AL5805"/>
  <c r="AL5806"/>
  <c r="AL5807"/>
  <c r="AL5808"/>
  <c r="AL5809"/>
  <c r="AL5810"/>
  <c r="AL5811"/>
  <c r="AL5812"/>
  <c r="AL5813"/>
  <c r="AL5814"/>
  <c r="AL5815"/>
  <c r="AL5816"/>
  <c r="AL5817"/>
  <c r="AL5818"/>
  <c r="AL5819"/>
  <c r="AL5820"/>
  <c r="AL5821"/>
  <c r="AL5822"/>
  <c r="AL5823"/>
  <c r="AL5824"/>
  <c r="AL5825"/>
  <c r="AL5826"/>
  <c r="AL5827"/>
  <c r="AL5828"/>
  <c r="AL5829"/>
  <c r="AL5830"/>
  <c r="AL5831"/>
  <c r="AL5832"/>
  <c r="AL5833"/>
  <c r="AL5834"/>
  <c r="AL5835"/>
  <c r="AL5836"/>
  <c r="AL5837"/>
  <c r="AL5838"/>
  <c r="AL5839"/>
  <c r="AL5840"/>
  <c r="AL5841"/>
  <c r="AL5842"/>
  <c r="AL5843"/>
  <c r="AL5844"/>
  <c r="AL5845"/>
  <c r="AL5846"/>
  <c r="AL5847"/>
  <c r="AL5848"/>
  <c r="AL5849"/>
  <c r="AL5850"/>
  <c r="AL5851"/>
  <c r="AL5852"/>
  <c r="AL5853"/>
  <c r="AL5854"/>
  <c r="AL5855"/>
  <c r="AL5856"/>
  <c r="AL5857"/>
  <c r="AL5858"/>
  <c r="AL5859"/>
  <c r="AL5860"/>
  <c r="AL5861"/>
  <c r="AL5862"/>
  <c r="AL5863"/>
  <c r="AL5864"/>
  <c r="AL5865"/>
  <c r="AL5866"/>
  <c r="AL5867"/>
  <c r="AL5868"/>
  <c r="AL5869"/>
  <c r="AL5870"/>
  <c r="AL5871"/>
  <c r="AL5872"/>
  <c r="AL5873"/>
  <c r="AL5874"/>
  <c r="AL5875"/>
  <c r="AL5876"/>
  <c r="AL5877"/>
  <c r="AL5878"/>
  <c r="AL5879"/>
  <c r="AL5880"/>
  <c r="AL5881"/>
  <c r="AL5882"/>
  <c r="AL5883"/>
  <c r="AL5884"/>
  <c r="AL5885"/>
  <c r="AL5886"/>
  <c r="AL5887"/>
  <c r="AL5888"/>
  <c r="AL5889"/>
  <c r="AL5890"/>
  <c r="AL5891"/>
  <c r="AL5892"/>
  <c r="AL5893"/>
  <c r="AL5894"/>
  <c r="AL5895"/>
  <c r="AL5896"/>
  <c r="AL5897"/>
  <c r="AL5898"/>
  <c r="AL5899"/>
  <c r="AL5900"/>
  <c r="AL5901"/>
  <c r="AL5902"/>
  <c r="AL5903"/>
  <c r="AL5904"/>
  <c r="AL5905"/>
  <c r="AL5906"/>
  <c r="AL5907"/>
  <c r="AL5908"/>
  <c r="AL5909"/>
  <c r="AL5910"/>
  <c r="AL5911"/>
  <c r="AL5912"/>
  <c r="AL5913"/>
  <c r="AL5914"/>
  <c r="AL5915"/>
  <c r="AL5916"/>
  <c r="AL5917"/>
  <c r="AL5918"/>
  <c r="AL5919"/>
  <c r="AL5920"/>
  <c r="AL5921"/>
  <c r="AL5922"/>
  <c r="AL5923"/>
  <c r="AL5924"/>
  <c r="AL5925"/>
  <c r="AL5926"/>
  <c r="AL5927"/>
  <c r="AL5928"/>
  <c r="AL5929"/>
  <c r="AL5930"/>
  <c r="AL5931"/>
  <c r="AL5932"/>
  <c r="AL5933"/>
  <c r="AL5934"/>
  <c r="AL5935"/>
  <c r="AL5936"/>
  <c r="AL5937"/>
  <c r="AL5938"/>
  <c r="AL5939"/>
  <c r="AL5940"/>
  <c r="AL5941"/>
  <c r="AL5942"/>
  <c r="AL5943"/>
  <c r="AL5944"/>
  <c r="AL5945"/>
  <c r="AL5946"/>
  <c r="AL5947"/>
  <c r="AL5948"/>
  <c r="AL5949"/>
  <c r="AL5950"/>
  <c r="AL5951"/>
  <c r="AL5952"/>
  <c r="AL5953"/>
  <c r="AL5954"/>
  <c r="AL5955"/>
  <c r="AL5956"/>
  <c r="AL5957"/>
  <c r="AL5958"/>
  <c r="AL5959"/>
  <c r="AL5960"/>
  <c r="AL5961"/>
  <c r="AL5962"/>
  <c r="AL5963"/>
  <c r="AL5964"/>
  <c r="AL5965"/>
  <c r="AL5966"/>
  <c r="AL5967"/>
  <c r="AL5968"/>
  <c r="AL5969"/>
  <c r="AL5970"/>
  <c r="AL5971"/>
  <c r="AL5972"/>
  <c r="AL5973"/>
  <c r="AL5974"/>
  <c r="AL5975"/>
  <c r="AL5976"/>
  <c r="AL5977"/>
  <c r="AL5978"/>
  <c r="AL5979"/>
  <c r="AL5980"/>
  <c r="AL5981"/>
  <c r="AL5982"/>
  <c r="AL5983"/>
  <c r="AL5984"/>
  <c r="AL5985"/>
  <c r="AL5986"/>
  <c r="AL5987"/>
  <c r="AL5988"/>
  <c r="AL5989"/>
  <c r="AL5990"/>
  <c r="AL5991"/>
  <c r="AL5992"/>
  <c r="AL5993"/>
  <c r="AL5994"/>
  <c r="AL5995"/>
  <c r="AL5996"/>
  <c r="AL5997"/>
  <c r="AL5998"/>
  <c r="AL5999"/>
  <c r="AL6000"/>
  <c r="AL6001"/>
  <c r="AL6002"/>
  <c r="AL6003"/>
  <c r="AL6004"/>
  <c r="AL6005"/>
  <c r="AL6006"/>
  <c r="AL6007"/>
  <c r="AL6008"/>
  <c r="AL6009"/>
  <c r="AL6010"/>
  <c r="AL6011"/>
  <c r="AL6012"/>
  <c r="AL6013"/>
  <c r="AL6014"/>
  <c r="AL6015"/>
  <c r="AL6016"/>
  <c r="AL6017"/>
  <c r="AL6018"/>
  <c r="AL6019"/>
  <c r="AL6020"/>
  <c r="AL6021"/>
  <c r="AL6022"/>
  <c r="AL6023"/>
  <c r="AL6024"/>
  <c r="AL6025"/>
  <c r="AL6026"/>
  <c r="AL6027"/>
  <c r="AL6028"/>
  <c r="AL6029"/>
  <c r="AL6030"/>
  <c r="AL6031"/>
  <c r="AL6032"/>
  <c r="AL6033"/>
  <c r="AL6034"/>
  <c r="AL6035"/>
  <c r="AL6036"/>
  <c r="AL6037"/>
  <c r="AL6038"/>
  <c r="AL6039"/>
  <c r="AL6040"/>
  <c r="AL6041"/>
  <c r="AL6042"/>
  <c r="AL6043"/>
  <c r="AL6044"/>
  <c r="AL6045"/>
  <c r="AL6046"/>
  <c r="AL6047"/>
  <c r="AL6048"/>
  <c r="AL6049"/>
  <c r="AL6050"/>
  <c r="AL6051"/>
  <c r="AL6052"/>
  <c r="AL6053"/>
  <c r="AL6054"/>
  <c r="AL6055"/>
  <c r="AL6056"/>
  <c r="AL6057"/>
  <c r="AL6058"/>
  <c r="AL6059"/>
  <c r="AL6060"/>
  <c r="AL6061"/>
  <c r="AL6062"/>
  <c r="AL6063"/>
  <c r="AL6064"/>
  <c r="AL6065"/>
  <c r="AL6066"/>
  <c r="AL6067"/>
  <c r="AL6068"/>
  <c r="AL6069"/>
  <c r="AL6070"/>
  <c r="AL6071"/>
  <c r="AL6072"/>
  <c r="AL6073"/>
  <c r="AL6074"/>
  <c r="AL6075"/>
  <c r="AL6076"/>
  <c r="AL6077"/>
  <c r="AL6078"/>
  <c r="AL6079"/>
  <c r="AL6080"/>
  <c r="AL6081"/>
  <c r="AL6082"/>
  <c r="AL6083"/>
  <c r="AL6084"/>
  <c r="AL6085"/>
  <c r="AL6086"/>
  <c r="AL6087"/>
  <c r="AL6088"/>
  <c r="AL6089"/>
  <c r="AL6090"/>
  <c r="AL6091"/>
  <c r="AL6092"/>
  <c r="AL6093"/>
  <c r="AL6094"/>
  <c r="AL6095"/>
  <c r="AL6096"/>
  <c r="AL6097"/>
  <c r="AL6098"/>
  <c r="AL6099"/>
  <c r="AL6100"/>
  <c r="AL6101"/>
  <c r="AL6102"/>
  <c r="AL6103"/>
  <c r="AL6104"/>
  <c r="AL6105"/>
  <c r="AL6106"/>
  <c r="AL6107"/>
  <c r="AL6108"/>
  <c r="AL6109"/>
  <c r="AL6110"/>
  <c r="AL6111"/>
  <c r="AL6112"/>
  <c r="AL6113"/>
  <c r="AL6114"/>
  <c r="AL6115"/>
  <c r="AL6116"/>
  <c r="AL6117"/>
  <c r="AL6118"/>
  <c r="AL6119"/>
  <c r="AL6120"/>
  <c r="AL6121"/>
  <c r="AL6122"/>
  <c r="AL6123"/>
  <c r="AL6124"/>
  <c r="AL6125"/>
  <c r="AL6126"/>
  <c r="AL6127"/>
  <c r="AL6128"/>
  <c r="AL6129"/>
  <c r="AL6130"/>
  <c r="AL6131"/>
  <c r="AL6132"/>
  <c r="AL6133"/>
  <c r="AL6134"/>
  <c r="AL6135"/>
  <c r="AL6136"/>
  <c r="AL6137"/>
  <c r="AL6138"/>
  <c r="AL6139"/>
  <c r="AL6140"/>
  <c r="AL6141"/>
  <c r="AL6142"/>
  <c r="AL6143"/>
  <c r="AL6144"/>
  <c r="AL6145"/>
  <c r="AL6146"/>
  <c r="AL6147"/>
  <c r="AL6148"/>
  <c r="AL6149"/>
  <c r="AL6150"/>
  <c r="AL6151"/>
  <c r="AL6152"/>
  <c r="AL6153"/>
  <c r="AL6154"/>
  <c r="AL6155"/>
  <c r="AL6156"/>
  <c r="AL6157"/>
  <c r="AL6158"/>
  <c r="AL6159"/>
  <c r="AL6160"/>
  <c r="AL6161"/>
  <c r="AL6162"/>
  <c r="AL6163"/>
  <c r="AL6164"/>
  <c r="AL6165"/>
  <c r="AL6166"/>
  <c r="AL6167"/>
  <c r="AL6168"/>
  <c r="AL6169"/>
  <c r="AL6170"/>
  <c r="AL6171"/>
  <c r="AL6172"/>
  <c r="AL6173"/>
  <c r="AL6174"/>
  <c r="AL6175"/>
  <c r="AL6176"/>
  <c r="AL6177"/>
  <c r="AL6178"/>
  <c r="AL6179"/>
  <c r="AL6180"/>
  <c r="AL6181"/>
  <c r="AL6182"/>
  <c r="AL6183"/>
  <c r="AL6184"/>
  <c r="AL6185"/>
  <c r="AL6186"/>
  <c r="AL6187"/>
  <c r="AL6188"/>
  <c r="AL6189"/>
  <c r="AL6190"/>
  <c r="AL6191"/>
  <c r="AL6192"/>
  <c r="AL6193"/>
  <c r="AL6194"/>
  <c r="AL6195"/>
  <c r="AL6196"/>
  <c r="AL6197"/>
  <c r="AL6198"/>
  <c r="AL6199"/>
  <c r="AL6200"/>
  <c r="AL6201"/>
  <c r="AL6202"/>
  <c r="AL6203"/>
  <c r="AL6204"/>
  <c r="AL6205"/>
  <c r="AL6206"/>
  <c r="AL6207"/>
  <c r="AL6208"/>
  <c r="AL6209"/>
  <c r="AL6210"/>
  <c r="AL6211"/>
  <c r="AL6212"/>
  <c r="AL6213"/>
  <c r="AL6214"/>
  <c r="AL6215"/>
  <c r="AL6216"/>
  <c r="AL6217"/>
  <c r="AL6218"/>
  <c r="AL6219"/>
  <c r="AL6220"/>
  <c r="AL6221"/>
  <c r="AL6222"/>
  <c r="AL6223"/>
  <c r="AL6224"/>
  <c r="AL6225"/>
  <c r="AL6226"/>
  <c r="AL6227"/>
  <c r="AL6228"/>
  <c r="AL6229"/>
  <c r="AL6230"/>
  <c r="AL6231"/>
  <c r="AL6232"/>
  <c r="AL6233"/>
  <c r="AL6234"/>
  <c r="AL6235"/>
  <c r="AL6236"/>
  <c r="AL6237"/>
  <c r="AL6238"/>
  <c r="AL6239"/>
  <c r="AL6240"/>
  <c r="AL6241"/>
  <c r="AL6242"/>
  <c r="AL6243"/>
  <c r="AL6244"/>
  <c r="AL6245"/>
  <c r="AL6246"/>
  <c r="AL6247"/>
  <c r="AL6248"/>
  <c r="AL6249"/>
  <c r="AL6250"/>
  <c r="AL6251"/>
  <c r="AL6252"/>
  <c r="AL6253"/>
  <c r="AL6254"/>
  <c r="AL6255"/>
  <c r="AL6256"/>
  <c r="AL6257"/>
  <c r="AL6258"/>
  <c r="AL6259"/>
  <c r="AL6260"/>
  <c r="AL6261"/>
  <c r="AL6262"/>
  <c r="AL6263"/>
  <c r="AL6264"/>
  <c r="AL6265"/>
  <c r="AL6266"/>
  <c r="AL6267"/>
  <c r="AL6268"/>
  <c r="AL6269"/>
  <c r="AL6270"/>
  <c r="AL6271"/>
  <c r="AL6272"/>
  <c r="AL6273"/>
  <c r="AL6274"/>
  <c r="AL6275"/>
  <c r="AL6276"/>
  <c r="AL6277"/>
  <c r="AL6278"/>
  <c r="AL6279"/>
  <c r="AL6280"/>
  <c r="AL6281"/>
  <c r="AL6282"/>
  <c r="AL6283"/>
  <c r="AL6284"/>
  <c r="AL6285"/>
  <c r="AL6286"/>
  <c r="AL6287"/>
  <c r="AL6288"/>
  <c r="AL6289"/>
  <c r="AL6290"/>
  <c r="AL6291"/>
  <c r="AL6292"/>
  <c r="AL6293"/>
  <c r="AL6294"/>
  <c r="AL6295"/>
  <c r="AL6296"/>
  <c r="AL6297"/>
  <c r="AL6298"/>
  <c r="AL6299"/>
  <c r="AL6300"/>
  <c r="AL6301"/>
  <c r="AL6302"/>
  <c r="AL6303"/>
  <c r="AL6304"/>
  <c r="AL6305"/>
  <c r="AL6306"/>
  <c r="AL6307"/>
  <c r="AL6308"/>
  <c r="AL6309"/>
  <c r="AL6310"/>
  <c r="AL6311"/>
  <c r="AL6312"/>
  <c r="AL6313"/>
  <c r="AL6314"/>
  <c r="AL6315"/>
  <c r="AL6316"/>
  <c r="AL6317"/>
  <c r="AL6318"/>
  <c r="AL6319"/>
  <c r="AL6320"/>
  <c r="AL6321"/>
  <c r="AL6322"/>
  <c r="AL6323"/>
  <c r="AL6324"/>
  <c r="AL6325"/>
  <c r="AL6326"/>
  <c r="AL6327"/>
  <c r="AL6328"/>
  <c r="AL6329"/>
  <c r="AL6330"/>
  <c r="AL6331"/>
  <c r="AL6332"/>
  <c r="AL6333"/>
  <c r="AL6334"/>
  <c r="AL6335"/>
  <c r="AL6336"/>
  <c r="AL6337"/>
  <c r="AL6338"/>
  <c r="AL6339"/>
  <c r="AL6340"/>
  <c r="AL6341"/>
  <c r="AL6342"/>
  <c r="AL6343"/>
  <c r="AL6344"/>
  <c r="AL6345"/>
  <c r="AL6346"/>
  <c r="AL6347"/>
  <c r="AL6348"/>
  <c r="AL6349"/>
  <c r="AL6350"/>
  <c r="AL6351"/>
  <c r="AL6352"/>
  <c r="AL6353"/>
  <c r="AL6354"/>
  <c r="AL6355"/>
  <c r="AL6356"/>
  <c r="AL6357"/>
  <c r="AL6358"/>
  <c r="AL6359"/>
  <c r="AL6360"/>
  <c r="AL6361"/>
  <c r="AL6362"/>
  <c r="AL6363"/>
  <c r="AL6364"/>
  <c r="AL6365"/>
  <c r="AL6366"/>
  <c r="AL6367"/>
  <c r="AL6368"/>
  <c r="AL6369"/>
  <c r="AL6370"/>
  <c r="AL6371"/>
  <c r="AL6372"/>
  <c r="AL6373"/>
  <c r="AL6374"/>
  <c r="AL6375"/>
  <c r="AL6376"/>
  <c r="AL6377"/>
  <c r="AL6378"/>
  <c r="AL6379"/>
  <c r="AL6380"/>
  <c r="AL6381"/>
  <c r="AL6382"/>
  <c r="AL6383"/>
  <c r="AL6384"/>
  <c r="AL6385"/>
  <c r="AL6386"/>
  <c r="AL6387"/>
  <c r="AL6388"/>
  <c r="AL6389"/>
  <c r="AL6390"/>
  <c r="AL6391"/>
  <c r="AL6392"/>
  <c r="AL6393"/>
  <c r="AL6394"/>
  <c r="AL6395"/>
  <c r="AL6396"/>
  <c r="AL6397"/>
  <c r="AL6398"/>
  <c r="AL6399"/>
  <c r="AL6400"/>
  <c r="AL6401"/>
  <c r="AL6402"/>
  <c r="AL6403"/>
  <c r="AL6404"/>
  <c r="AL6405"/>
  <c r="AL6406"/>
  <c r="AL6407"/>
  <c r="AL6408"/>
  <c r="AL6409"/>
  <c r="AL6410"/>
  <c r="AL6411"/>
  <c r="AL6412"/>
  <c r="AL6413"/>
  <c r="AL6414"/>
  <c r="AL6415"/>
  <c r="AL6416"/>
  <c r="AL6417"/>
  <c r="AL6418"/>
  <c r="AL6419"/>
  <c r="AL6420"/>
  <c r="AL6421"/>
  <c r="AL6422"/>
  <c r="AL6423"/>
  <c r="AL6424"/>
  <c r="AL6425"/>
  <c r="AL6426"/>
  <c r="AL6427"/>
  <c r="AL6428"/>
  <c r="AL6429"/>
  <c r="AL6430"/>
  <c r="AL6431"/>
  <c r="AL6432"/>
  <c r="AL6433"/>
  <c r="AL6434"/>
  <c r="AL6435"/>
  <c r="AL6436"/>
  <c r="AL6437"/>
  <c r="AL6438"/>
  <c r="AL6439"/>
  <c r="AL6440"/>
  <c r="AL6441"/>
  <c r="AL6442"/>
  <c r="AL6443"/>
  <c r="AL6444"/>
  <c r="AL6445"/>
  <c r="AL6446"/>
  <c r="AL6447"/>
  <c r="AL6448"/>
  <c r="AL6449"/>
  <c r="AL6450"/>
  <c r="AL6451"/>
  <c r="AL6452"/>
  <c r="AL6453"/>
  <c r="AL6454"/>
  <c r="AL6455"/>
  <c r="AL6456"/>
  <c r="AL6457"/>
  <c r="AL6458"/>
  <c r="AL6459"/>
  <c r="AL6460"/>
  <c r="AL6461"/>
  <c r="AL6462"/>
  <c r="AL6463"/>
  <c r="AL6464"/>
  <c r="AL6465"/>
  <c r="AL6466"/>
  <c r="AL6467"/>
  <c r="AL6468"/>
  <c r="AL6469"/>
  <c r="AL6470"/>
  <c r="AL6471"/>
  <c r="AL6472"/>
  <c r="AL6473"/>
  <c r="AL6474"/>
  <c r="AL6475"/>
  <c r="AL6476"/>
  <c r="AL6477"/>
  <c r="AL6478"/>
  <c r="AL6479"/>
  <c r="AL6480"/>
  <c r="AL6481"/>
  <c r="AL6482"/>
  <c r="AL6483"/>
  <c r="AL6484"/>
  <c r="AL6485"/>
  <c r="AL6486"/>
  <c r="AL6487"/>
  <c r="AL6488"/>
  <c r="AL6489"/>
  <c r="AL6490"/>
  <c r="AL6491"/>
  <c r="AL6492"/>
  <c r="AL6493"/>
  <c r="AL6494"/>
  <c r="AL6495"/>
  <c r="AL6496"/>
  <c r="AL6497"/>
  <c r="AL6498"/>
  <c r="AL6499"/>
  <c r="AL6500"/>
  <c r="AL6501"/>
  <c r="AL6502"/>
  <c r="AL6503"/>
  <c r="AL6504"/>
  <c r="AL6505"/>
  <c r="AL6506"/>
  <c r="AL6507"/>
  <c r="AL6508"/>
  <c r="AL6509"/>
  <c r="AL6510"/>
  <c r="AL6511"/>
  <c r="AL6512"/>
  <c r="AL6513"/>
  <c r="AL6514"/>
  <c r="AL6515"/>
  <c r="AL6516"/>
  <c r="AL6517"/>
  <c r="AL6518"/>
  <c r="AL6519"/>
  <c r="AL6520"/>
  <c r="AL6521"/>
  <c r="AL6522"/>
  <c r="AL6523"/>
  <c r="AL6524"/>
  <c r="AL6525"/>
  <c r="AL6526"/>
  <c r="AL6527"/>
  <c r="AL6528"/>
  <c r="AL6529"/>
  <c r="AL6530"/>
  <c r="AL6531"/>
  <c r="AL6532"/>
  <c r="AL6533"/>
  <c r="AL6534"/>
  <c r="AL6535"/>
  <c r="AL6536"/>
  <c r="AL6537"/>
  <c r="AL6538"/>
  <c r="AL6539"/>
  <c r="AL6540"/>
  <c r="AL6541"/>
  <c r="AL6542"/>
  <c r="AL6543"/>
  <c r="AL6544"/>
  <c r="AL6545"/>
  <c r="AL6546"/>
  <c r="AL6547"/>
  <c r="AL6548"/>
  <c r="AL6549"/>
  <c r="AL6550"/>
  <c r="AL6551"/>
  <c r="AL6552"/>
  <c r="AL6553"/>
  <c r="AL6554"/>
  <c r="AL6555"/>
  <c r="AL6556"/>
  <c r="AL6557"/>
  <c r="AL6558"/>
  <c r="AL6559"/>
  <c r="AL6560"/>
  <c r="AL6561"/>
  <c r="AL6562"/>
  <c r="AL6563"/>
  <c r="AL6564"/>
  <c r="AL6565"/>
  <c r="AL6566"/>
  <c r="AL6567"/>
  <c r="AL6568"/>
  <c r="AL6569"/>
  <c r="AL6570"/>
  <c r="AL6571"/>
  <c r="AL6572"/>
  <c r="AL6573"/>
  <c r="AL6574"/>
  <c r="AL6575"/>
  <c r="AL6576"/>
  <c r="AL6577"/>
  <c r="AL6578"/>
  <c r="AL6579"/>
  <c r="AL6580"/>
  <c r="AL6581"/>
  <c r="AL6582"/>
  <c r="AL6583"/>
  <c r="AL6584"/>
  <c r="AL6585"/>
  <c r="AL6586"/>
  <c r="AL6587"/>
  <c r="AL6588"/>
  <c r="AL6589"/>
  <c r="AL6590"/>
  <c r="AL6591"/>
  <c r="AL6592"/>
  <c r="AL6593"/>
  <c r="AL6594"/>
  <c r="AL6595"/>
  <c r="AL6596"/>
  <c r="AL6597"/>
  <c r="AL6598"/>
  <c r="AL6599"/>
  <c r="AL6600"/>
  <c r="AL6601"/>
  <c r="AL6602"/>
  <c r="AL6603"/>
  <c r="AL6604"/>
  <c r="AL6605"/>
  <c r="AL6606"/>
  <c r="AL6607"/>
  <c r="AL6608"/>
  <c r="AL6609"/>
  <c r="AL6610"/>
  <c r="AL6611"/>
  <c r="AL6612"/>
  <c r="AL6613"/>
  <c r="AL6614"/>
  <c r="AL6615"/>
  <c r="AL6616"/>
  <c r="AL6617"/>
  <c r="AL6618"/>
  <c r="AL6619"/>
  <c r="AL6620"/>
  <c r="AL6621"/>
  <c r="AL6622"/>
  <c r="AL6623"/>
  <c r="AL6624"/>
  <c r="AL6625"/>
  <c r="AL6626"/>
  <c r="AL6627"/>
  <c r="AL6628"/>
  <c r="AL6629"/>
  <c r="AL6630"/>
  <c r="AL6631"/>
  <c r="AL6632"/>
  <c r="AL6633"/>
  <c r="AL6634"/>
  <c r="AL6635"/>
  <c r="AL6636"/>
  <c r="AL6637"/>
  <c r="AL6638"/>
  <c r="AL6639"/>
  <c r="AL6640"/>
  <c r="AL6641"/>
  <c r="AL6642"/>
  <c r="AL6643"/>
  <c r="AL6644"/>
  <c r="AL6645"/>
  <c r="AL6646"/>
  <c r="AL6647"/>
  <c r="AL6648"/>
  <c r="AL6649"/>
  <c r="AL6650"/>
  <c r="AL6651"/>
  <c r="AL6652"/>
  <c r="AL6653"/>
  <c r="AL6654"/>
  <c r="AL6655"/>
  <c r="AL6656"/>
  <c r="AL6657"/>
  <c r="AL6658"/>
  <c r="AL6659"/>
  <c r="AL6660"/>
  <c r="AL6661"/>
  <c r="AL6662"/>
  <c r="AL6663"/>
  <c r="AL6664"/>
  <c r="AL6665"/>
  <c r="AL6666"/>
  <c r="AL6667"/>
  <c r="AL6668"/>
  <c r="AL6669"/>
  <c r="AL6670"/>
  <c r="AL6671"/>
  <c r="AL6672"/>
  <c r="AL6673"/>
  <c r="AL6674"/>
  <c r="AL6675"/>
  <c r="AL6676"/>
  <c r="AL6677"/>
  <c r="AL6678"/>
  <c r="AL6679"/>
  <c r="AL6680"/>
  <c r="AL6681"/>
  <c r="AL6682"/>
  <c r="AL6683"/>
  <c r="AL6684"/>
  <c r="AL6685"/>
  <c r="AL6686"/>
  <c r="AL6687"/>
  <c r="AL6688"/>
  <c r="AL6689"/>
  <c r="AL6690"/>
  <c r="AL6691"/>
  <c r="AL6692"/>
  <c r="AL6693"/>
  <c r="AL6694"/>
  <c r="AL6695"/>
  <c r="AL6696"/>
  <c r="AL6697"/>
  <c r="AL6698"/>
  <c r="AL6699"/>
  <c r="AL6700"/>
  <c r="AL6701"/>
  <c r="AL6702"/>
  <c r="AL6703"/>
  <c r="AL6704"/>
  <c r="AL6705"/>
  <c r="AL6706"/>
  <c r="AL6707"/>
  <c r="AL6708"/>
  <c r="AL6709"/>
  <c r="AL6710"/>
  <c r="AL6711"/>
  <c r="AL6712"/>
  <c r="AL6713"/>
  <c r="AL6714"/>
  <c r="AL6715"/>
  <c r="AL6716"/>
  <c r="AL6717"/>
  <c r="AL6718"/>
  <c r="AL6719"/>
  <c r="AL6720"/>
  <c r="AL6721"/>
  <c r="AL6722"/>
  <c r="AL6723"/>
  <c r="AL6724"/>
  <c r="AL6725"/>
  <c r="AL6726"/>
  <c r="AL6727"/>
  <c r="AL6728"/>
  <c r="AL6729"/>
  <c r="AL6730"/>
  <c r="AL6731"/>
  <c r="AL6732"/>
  <c r="AL6733"/>
  <c r="AL6734"/>
  <c r="AL6735"/>
  <c r="AL6736"/>
  <c r="AL6737"/>
  <c r="AL6738"/>
  <c r="AL6739"/>
  <c r="AL6740"/>
  <c r="AL6741"/>
  <c r="AL6742"/>
  <c r="AL6743"/>
  <c r="AL6744"/>
  <c r="AL6745"/>
  <c r="AL6746"/>
  <c r="AL6747"/>
  <c r="AL6748"/>
  <c r="AL6749"/>
  <c r="AL6750"/>
  <c r="AL6751"/>
  <c r="AL6752"/>
  <c r="AL6753"/>
  <c r="AL6754"/>
  <c r="AL6755"/>
  <c r="AL6756"/>
  <c r="AL6757"/>
  <c r="AL6758"/>
  <c r="AL6759"/>
  <c r="AL6760"/>
  <c r="AL6761"/>
  <c r="AL6762"/>
  <c r="AL6763"/>
  <c r="AL6764"/>
  <c r="AL6765"/>
  <c r="AL6766"/>
  <c r="AL6767"/>
  <c r="AL6768"/>
  <c r="AL6769"/>
  <c r="AL6770"/>
  <c r="AL6771"/>
  <c r="AL6772"/>
  <c r="AL6773"/>
  <c r="AL6774"/>
  <c r="AL6775"/>
  <c r="AL6776"/>
  <c r="AL6777"/>
  <c r="AL6778"/>
  <c r="AL6779"/>
  <c r="AL6780"/>
  <c r="AL6781"/>
  <c r="AL6782"/>
  <c r="AL6783"/>
  <c r="AL6784"/>
  <c r="AL6785"/>
  <c r="AL6786"/>
  <c r="AL6787"/>
  <c r="AL6788"/>
  <c r="AL6789"/>
  <c r="AL6790"/>
  <c r="AL6791"/>
  <c r="AL6792"/>
  <c r="AL6793"/>
  <c r="AL6794"/>
  <c r="AL6795"/>
  <c r="AL6796"/>
  <c r="AL6797"/>
  <c r="AL6798"/>
  <c r="AL6799"/>
  <c r="AL6800"/>
  <c r="AL6801"/>
  <c r="AL6802"/>
  <c r="AL6803"/>
  <c r="AL6804"/>
  <c r="AL6805"/>
  <c r="AL6806"/>
  <c r="AL6807"/>
  <c r="AL6808"/>
  <c r="AL6809"/>
  <c r="AL6810"/>
  <c r="AL6811"/>
  <c r="AL6812"/>
  <c r="AL6813"/>
  <c r="AL6814"/>
  <c r="AL6815"/>
  <c r="AL6816"/>
  <c r="AL6817"/>
  <c r="AL6818"/>
  <c r="AL6819"/>
  <c r="AL6820"/>
  <c r="AL6821"/>
  <c r="AL6822"/>
  <c r="AL6823"/>
  <c r="AL6824"/>
  <c r="AL6825"/>
  <c r="AL6826"/>
  <c r="AL6827"/>
  <c r="AL6828"/>
  <c r="AL6829"/>
  <c r="AL6830"/>
  <c r="AL6831"/>
  <c r="AL6832"/>
  <c r="AL6833"/>
  <c r="AL6834"/>
  <c r="AL6835"/>
  <c r="AL6836"/>
  <c r="AL6837"/>
  <c r="AL6838"/>
  <c r="AL6839"/>
  <c r="AL6840"/>
  <c r="AL6841"/>
  <c r="AL6842"/>
  <c r="AL6843"/>
  <c r="AL6844"/>
  <c r="AL6845"/>
  <c r="AL6846"/>
  <c r="AL6847"/>
  <c r="AL6848"/>
  <c r="AL6849"/>
  <c r="AL6850"/>
  <c r="AL6851"/>
  <c r="AL6852"/>
  <c r="AL6853"/>
  <c r="AL6854"/>
  <c r="AL6855"/>
  <c r="AL6856"/>
  <c r="AL6857"/>
  <c r="AL6858"/>
  <c r="AL6859"/>
  <c r="AL6860"/>
  <c r="AL6861"/>
  <c r="AL6862"/>
  <c r="AL6863"/>
  <c r="AL6864"/>
  <c r="AL6865"/>
  <c r="AL6866"/>
  <c r="AL6867"/>
  <c r="AL6868"/>
  <c r="AL6869"/>
  <c r="AL6870"/>
  <c r="AL6871"/>
  <c r="AL6872"/>
  <c r="AL6873"/>
  <c r="AL6874"/>
  <c r="AL6875"/>
  <c r="AL6876"/>
  <c r="AL6877"/>
  <c r="AL6878"/>
  <c r="AL6879"/>
  <c r="AL6880"/>
  <c r="AL6881"/>
  <c r="AL6882"/>
  <c r="AL6883"/>
  <c r="AL6884"/>
  <c r="AL6885"/>
  <c r="AL6886"/>
  <c r="AL6887"/>
  <c r="AL6888"/>
  <c r="AL6889"/>
  <c r="AL6890"/>
  <c r="AL6891"/>
  <c r="AL6892"/>
  <c r="AL6893"/>
  <c r="AL6894"/>
  <c r="AL6895"/>
  <c r="AL6896"/>
  <c r="AL6897"/>
  <c r="AL6898"/>
  <c r="AL6899"/>
  <c r="AL6900"/>
  <c r="AL6901"/>
  <c r="AL6902"/>
  <c r="AL6903"/>
  <c r="AL6904"/>
  <c r="AL6905"/>
  <c r="AL6906"/>
  <c r="AL6907"/>
  <c r="AL6908"/>
  <c r="AL6909"/>
  <c r="AL6910"/>
  <c r="AL6911"/>
  <c r="AL6912"/>
  <c r="AL6913"/>
  <c r="AL6914"/>
  <c r="AL6915"/>
  <c r="AL6916"/>
  <c r="AL6917"/>
  <c r="AL6918"/>
  <c r="AL6919"/>
  <c r="AL6920"/>
  <c r="AL6921"/>
  <c r="AL6922"/>
  <c r="AL6923"/>
  <c r="AL6924"/>
  <c r="AL6925"/>
  <c r="AL6926"/>
  <c r="AL6927"/>
  <c r="AL6928"/>
  <c r="AL6929"/>
  <c r="AL6930"/>
  <c r="AL6931"/>
  <c r="AL6932"/>
  <c r="AL6933"/>
  <c r="AL6934"/>
  <c r="AL6935"/>
  <c r="AL6936"/>
  <c r="AL6937"/>
  <c r="AL6938"/>
  <c r="AL6939"/>
  <c r="AL6940"/>
  <c r="AL6941"/>
  <c r="AL6942"/>
  <c r="AL6943"/>
  <c r="AL6944"/>
  <c r="AL6945"/>
  <c r="AL6946"/>
  <c r="AL6947"/>
  <c r="AL6948"/>
  <c r="AL6949"/>
  <c r="AL6950"/>
  <c r="AL6951"/>
  <c r="AL6952"/>
  <c r="AL6953"/>
  <c r="AL6954"/>
  <c r="AL6955"/>
  <c r="AL6956"/>
  <c r="AL6957"/>
  <c r="AL6958"/>
  <c r="AL6959"/>
  <c r="AL6960"/>
  <c r="AL6961"/>
  <c r="AL6962"/>
  <c r="AL6963"/>
  <c r="AL6964"/>
  <c r="AL6965"/>
  <c r="AL6966"/>
  <c r="AL6967"/>
  <c r="AL6968"/>
  <c r="AL6969"/>
  <c r="AL6970"/>
  <c r="AL6971"/>
  <c r="AL6972"/>
  <c r="AL6973"/>
  <c r="AL6974"/>
  <c r="AL6975"/>
  <c r="AL6976"/>
  <c r="AL6977"/>
  <c r="AL6978"/>
  <c r="AL6979"/>
  <c r="AL6980"/>
  <c r="AL6981"/>
  <c r="AL6982"/>
  <c r="AL6983"/>
  <c r="AL6984"/>
  <c r="AL6985"/>
  <c r="AL6986"/>
  <c r="AL6987"/>
  <c r="AL6988"/>
  <c r="AL6989"/>
  <c r="AL6990"/>
  <c r="AL6991"/>
  <c r="AL6992"/>
  <c r="AL6993"/>
  <c r="AL6994"/>
  <c r="AL6995"/>
  <c r="AL6996"/>
  <c r="AL6997"/>
  <c r="AL6998"/>
  <c r="AL6999"/>
  <c r="AL7000"/>
  <c r="AL7001"/>
  <c r="AL7002"/>
  <c r="AL7003"/>
  <c r="AL7004"/>
  <c r="AL7005"/>
  <c r="AL7006"/>
  <c r="AL7007"/>
  <c r="AL7008"/>
  <c r="AL7009"/>
  <c r="AL7010"/>
  <c r="AL7011"/>
  <c r="AL7012"/>
  <c r="AL7013"/>
  <c r="AL7014"/>
  <c r="AL7015"/>
  <c r="AL7016"/>
  <c r="AL7017"/>
  <c r="AL7018"/>
  <c r="AL7019"/>
  <c r="AL7020"/>
  <c r="AL7021"/>
  <c r="AL7022"/>
  <c r="AL7023"/>
  <c r="AL7024"/>
  <c r="AL7025"/>
  <c r="AL7026"/>
  <c r="AL7027"/>
  <c r="AL7028"/>
  <c r="AL7029"/>
  <c r="AL7030"/>
  <c r="AL7031"/>
  <c r="AL7032"/>
  <c r="AL7033"/>
  <c r="AL7034"/>
  <c r="AL7035"/>
  <c r="AL7036"/>
  <c r="AL7037"/>
  <c r="AL7038"/>
  <c r="AL7039"/>
  <c r="AL7040"/>
  <c r="AL7041"/>
  <c r="AL7042"/>
  <c r="AL7043"/>
  <c r="AL7044"/>
  <c r="AL7045"/>
  <c r="AL7046"/>
  <c r="AL7047"/>
  <c r="AL7048"/>
  <c r="AL7049"/>
  <c r="AL7050"/>
  <c r="AL7051"/>
  <c r="AL7052"/>
  <c r="AL7053"/>
  <c r="AL7054"/>
  <c r="AL7055"/>
  <c r="AL7056"/>
  <c r="AL7057"/>
  <c r="AL7058"/>
  <c r="AL7059"/>
  <c r="AL7060"/>
  <c r="AL7061"/>
  <c r="AL7062"/>
  <c r="AL7063"/>
  <c r="AL7064"/>
  <c r="AL7065"/>
  <c r="AL7066"/>
  <c r="AL7067"/>
  <c r="AL7068"/>
  <c r="AL7069"/>
  <c r="AL7070"/>
  <c r="AL7071"/>
  <c r="AL7072"/>
  <c r="AL7073"/>
  <c r="AL7074"/>
  <c r="AL7075"/>
  <c r="AL7076"/>
  <c r="AL7077"/>
  <c r="AL7078"/>
  <c r="AL7079"/>
  <c r="AL7080"/>
  <c r="AL7081"/>
  <c r="AL7082"/>
  <c r="AL7083"/>
  <c r="AL7084"/>
  <c r="AL7085"/>
  <c r="AL7086"/>
  <c r="AL7087"/>
  <c r="AL7088"/>
  <c r="AL7089"/>
  <c r="AL7090"/>
  <c r="AL7091"/>
  <c r="AL7092"/>
  <c r="AL7093"/>
  <c r="AL7094"/>
  <c r="AL7095"/>
  <c r="AL7096"/>
  <c r="AL7097"/>
  <c r="AL7098"/>
  <c r="AL7099"/>
  <c r="AL7100"/>
  <c r="AL7101"/>
  <c r="AL7102"/>
  <c r="AL7103"/>
  <c r="AL7104"/>
  <c r="AL7105"/>
  <c r="AL7106"/>
  <c r="AL7107"/>
  <c r="AL7108"/>
  <c r="AL7109"/>
  <c r="AL7110"/>
  <c r="AL7111"/>
  <c r="AL7112"/>
  <c r="AL7113"/>
  <c r="AL7114"/>
  <c r="AL7115"/>
  <c r="AL7116"/>
  <c r="AL7117"/>
  <c r="AL7118"/>
  <c r="AL7119"/>
  <c r="AL7120"/>
  <c r="AL7121"/>
  <c r="AL7122"/>
  <c r="AL7123"/>
  <c r="AL7124"/>
  <c r="AL7125"/>
  <c r="AL7126"/>
  <c r="AL7127"/>
  <c r="AL7128"/>
  <c r="AL7129"/>
  <c r="AL7130"/>
  <c r="AL7131"/>
  <c r="AL7132"/>
  <c r="AL7133"/>
  <c r="AL7134"/>
  <c r="AL7135"/>
  <c r="AL7136"/>
  <c r="AL7137"/>
  <c r="AL7138"/>
  <c r="AL7139"/>
  <c r="AL7140"/>
  <c r="AL7141"/>
  <c r="AL7142"/>
  <c r="AL7143"/>
  <c r="AL7144"/>
  <c r="AL7145"/>
  <c r="AL7146"/>
  <c r="AL7147"/>
  <c r="AL7148"/>
  <c r="AL7149"/>
  <c r="AL7150"/>
  <c r="AL7151"/>
  <c r="AL7152"/>
  <c r="AL7153"/>
  <c r="AL7154"/>
  <c r="AL7155"/>
  <c r="AL7156"/>
  <c r="AL7157"/>
  <c r="AL7158"/>
  <c r="AL7159"/>
  <c r="AL7160"/>
  <c r="AL7161"/>
  <c r="AL7162"/>
  <c r="AL7163"/>
  <c r="AL7164"/>
  <c r="AL7165"/>
  <c r="AL7166"/>
  <c r="AL7167"/>
  <c r="AL7168"/>
  <c r="AL7169"/>
  <c r="AL7170"/>
  <c r="AL7171"/>
  <c r="AL7172"/>
  <c r="AL7173"/>
  <c r="AL7174"/>
  <c r="AL7175"/>
  <c r="AL7176"/>
  <c r="AL7177"/>
  <c r="AL7178"/>
  <c r="AL7179"/>
  <c r="AL7180"/>
  <c r="AL7181"/>
  <c r="AL7182"/>
  <c r="AL7183"/>
  <c r="AL7184"/>
  <c r="AL7185"/>
  <c r="AL7186"/>
  <c r="AL7187"/>
  <c r="AL7188"/>
  <c r="AL7189"/>
  <c r="AL7190"/>
  <c r="AL7191"/>
  <c r="AL7192"/>
  <c r="AL7193"/>
  <c r="AL7194"/>
  <c r="AL7195"/>
  <c r="AL7196"/>
  <c r="AL7197"/>
  <c r="AL7198"/>
  <c r="AL7199"/>
  <c r="AL7200"/>
  <c r="AL7201"/>
  <c r="AL7202"/>
  <c r="AL7203"/>
  <c r="AL7204"/>
  <c r="AL7205"/>
  <c r="AL7206"/>
  <c r="AL7207"/>
  <c r="AL7208"/>
  <c r="AL7209"/>
  <c r="AL7210"/>
  <c r="AL7211"/>
  <c r="AL7212"/>
  <c r="AL7213"/>
  <c r="AL7214"/>
  <c r="AL7215"/>
  <c r="AL7216"/>
  <c r="AL7217"/>
  <c r="AL7218"/>
  <c r="AL7219"/>
  <c r="AL7220"/>
  <c r="AL7221"/>
  <c r="AL7222"/>
  <c r="AL7223"/>
  <c r="AL7224"/>
  <c r="AL7225"/>
  <c r="AL7226"/>
  <c r="AL7227"/>
  <c r="AL7228"/>
  <c r="AL7229"/>
  <c r="AL7230"/>
  <c r="AL7231"/>
  <c r="AL7232"/>
  <c r="AL7233"/>
  <c r="AL7234"/>
  <c r="AL7235"/>
  <c r="AL7236"/>
  <c r="AL7237"/>
  <c r="AL7238"/>
  <c r="AL7239"/>
  <c r="AL7240"/>
  <c r="AL7241"/>
  <c r="AL7242"/>
  <c r="AL7243"/>
  <c r="AL7244"/>
  <c r="AL7245"/>
  <c r="AL7246"/>
  <c r="AL7247"/>
  <c r="AL7248"/>
  <c r="AL7249"/>
  <c r="AL7250"/>
  <c r="AL7251"/>
  <c r="AL7252"/>
  <c r="AL7253"/>
  <c r="AL7254"/>
  <c r="AL7255"/>
  <c r="AL7256"/>
  <c r="AL7257"/>
  <c r="AL7258"/>
  <c r="AL7259"/>
  <c r="AL7260"/>
  <c r="AL7261"/>
  <c r="AL7262"/>
  <c r="AL7263"/>
  <c r="AL7264"/>
  <c r="AL7265"/>
  <c r="AL7266"/>
  <c r="AL7267"/>
  <c r="AL7268"/>
  <c r="AL7269"/>
  <c r="AL7270"/>
  <c r="AL7271"/>
  <c r="AL7272"/>
  <c r="AL7273"/>
  <c r="AL7274"/>
  <c r="AL7275"/>
  <c r="AL7276"/>
  <c r="AL7277"/>
  <c r="AL7278"/>
  <c r="AL7279"/>
  <c r="AL7280"/>
  <c r="AL7281"/>
  <c r="AL7282"/>
  <c r="AL7283"/>
  <c r="AL7284"/>
  <c r="AL7285"/>
  <c r="AL7286"/>
  <c r="AL7287"/>
  <c r="AL7288"/>
  <c r="AL7289"/>
  <c r="AL7290"/>
  <c r="AL7291"/>
  <c r="AL7292"/>
  <c r="AL7293"/>
  <c r="AL7294"/>
  <c r="AL7295"/>
  <c r="AL7296"/>
  <c r="AL7297"/>
  <c r="AL7298"/>
  <c r="AL7299"/>
  <c r="AL7300"/>
  <c r="AL7301"/>
  <c r="AL7302"/>
  <c r="AL7303"/>
  <c r="AL7304"/>
  <c r="AL7305"/>
  <c r="AL7306"/>
  <c r="AL7307"/>
  <c r="AL7308"/>
  <c r="AL7309"/>
  <c r="AL7310"/>
  <c r="AL7311"/>
  <c r="AL7312"/>
  <c r="AL7313"/>
  <c r="AL7314"/>
  <c r="AL7315"/>
  <c r="AL7316"/>
  <c r="AL7317"/>
  <c r="AL7318"/>
  <c r="AL7319"/>
  <c r="AL7320"/>
  <c r="AL7321"/>
  <c r="AL7322"/>
  <c r="AL7323"/>
  <c r="AL7324"/>
  <c r="AL7325"/>
  <c r="AL7326"/>
  <c r="AL7327"/>
  <c r="AL7328"/>
  <c r="AL7329"/>
  <c r="AL7330"/>
  <c r="AL7331"/>
  <c r="AL7332"/>
  <c r="AL7333"/>
  <c r="AL7334"/>
  <c r="AL7335"/>
  <c r="AL7336"/>
  <c r="AL7337"/>
  <c r="AL7338"/>
  <c r="AL7339"/>
  <c r="AL7340"/>
  <c r="AL7341"/>
  <c r="AL7342"/>
  <c r="AL7343"/>
  <c r="AL7344"/>
  <c r="AL7345"/>
  <c r="AL7346"/>
  <c r="AL7347"/>
  <c r="AL7348"/>
  <c r="AL7349"/>
  <c r="AL7350"/>
  <c r="AL7351"/>
  <c r="AL7352"/>
  <c r="AL7353"/>
  <c r="AL7354"/>
  <c r="AL7355"/>
  <c r="AL7356"/>
  <c r="AL7357"/>
  <c r="AL7358"/>
  <c r="AL7359"/>
  <c r="AL7360"/>
  <c r="AL7361"/>
  <c r="AL7362"/>
  <c r="AL7363"/>
  <c r="AL7364"/>
  <c r="AL7365"/>
  <c r="AL7366"/>
  <c r="AL7367"/>
  <c r="AL7368"/>
  <c r="AL7369"/>
  <c r="AL7370"/>
  <c r="AL7371"/>
  <c r="AL7372"/>
  <c r="AL7373"/>
  <c r="AL7374"/>
  <c r="AL7375"/>
  <c r="AL7376"/>
  <c r="AL7377"/>
  <c r="AL7378"/>
  <c r="AL7379"/>
  <c r="AL7380"/>
  <c r="AL7381"/>
  <c r="AL7382"/>
  <c r="AL7383"/>
  <c r="AL7384"/>
  <c r="AL7385"/>
  <c r="AL7386"/>
  <c r="AL7387"/>
  <c r="AL7388"/>
  <c r="AL7389"/>
  <c r="AL7390"/>
  <c r="AL7391"/>
  <c r="AL7392"/>
  <c r="AL7393"/>
  <c r="AL7394"/>
  <c r="AL7395"/>
  <c r="AL7396"/>
  <c r="AL7397"/>
  <c r="AL7398"/>
  <c r="AL7399"/>
  <c r="AL7400"/>
  <c r="AL7401"/>
  <c r="AL7402"/>
  <c r="AL7403"/>
  <c r="AL7404"/>
  <c r="AL7405"/>
  <c r="AL7406"/>
  <c r="AL7407"/>
  <c r="AL7408"/>
  <c r="AL7409"/>
  <c r="AL7410"/>
  <c r="AL7411"/>
  <c r="AL7412"/>
  <c r="AL7413"/>
  <c r="AL7414"/>
  <c r="AL7415"/>
  <c r="AL7416"/>
  <c r="AL7417"/>
  <c r="AL7418"/>
  <c r="AL7419"/>
  <c r="AL7420"/>
  <c r="AL7421"/>
  <c r="AL7422"/>
  <c r="AL7423"/>
  <c r="AL7424"/>
  <c r="AL7425"/>
  <c r="AL7426"/>
  <c r="AL7427"/>
  <c r="AL7428"/>
  <c r="AL7429"/>
  <c r="AL7430"/>
  <c r="AL7431"/>
  <c r="AL7432"/>
  <c r="AL7433"/>
  <c r="AL7434"/>
  <c r="AL7435"/>
  <c r="AL7436"/>
  <c r="AL7437"/>
  <c r="AL7438"/>
  <c r="AL7439"/>
  <c r="AL7440"/>
  <c r="AL7441"/>
  <c r="AL7442"/>
  <c r="AL7443"/>
  <c r="AL7444"/>
  <c r="AL7445"/>
  <c r="AL7446"/>
  <c r="AL7447"/>
  <c r="AL7448"/>
  <c r="AL7449"/>
  <c r="AL7450"/>
  <c r="AL7451"/>
  <c r="AL7452"/>
  <c r="AL7453"/>
  <c r="AL7454"/>
  <c r="AL7455"/>
  <c r="AL7456"/>
  <c r="AL7457"/>
  <c r="AL7458"/>
  <c r="AL7459"/>
  <c r="AL7460"/>
  <c r="AL7461"/>
  <c r="AL7462"/>
  <c r="AL7463"/>
  <c r="AL7464"/>
  <c r="AL7465"/>
  <c r="AL7466"/>
  <c r="AL7467"/>
  <c r="AL7468"/>
  <c r="AL7469"/>
  <c r="AL7470"/>
  <c r="AL7471"/>
  <c r="AL7472"/>
  <c r="AL7473"/>
  <c r="AL7474"/>
  <c r="AL7475"/>
  <c r="AL7476"/>
  <c r="AL7477"/>
  <c r="AL7478"/>
  <c r="AL7479"/>
  <c r="AL7480"/>
  <c r="AL7481"/>
  <c r="AL7482"/>
  <c r="AL7483"/>
  <c r="AL7484"/>
  <c r="AL7485"/>
  <c r="AL7486"/>
  <c r="AL7487"/>
  <c r="AL7488"/>
  <c r="AL7489"/>
  <c r="AL7490"/>
  <c r="AL7491"/>
  <c r="AL7492"/>
  <c r="AL7493"/>
  <c r="AL7494"/>
  <c r="AL7495"/>
  <c r="AL7496"/>
  <c r="AL7497"/>
  <c r="AL7498"/>
  <c r="AL7499"/>
  <c r="AL7500"/>
  <c r="AL7501"/>
  <c r="AL7502"/>
  <c r="AL7503"/>
  <c r="AL7504"/>
  <c r="AL7505"/>
  <c r="AL7506"/>
  <c r="AL7507"/>
  <c r="AL7508"/>
  <c r="AL7509"/>
  <c r="AL7510"/>
  <c r="AL7511"/>
  <c r="AL7512"/>
  <c r="AL7513"/>
  <c r="AL7514"/>
  <c r="AL7515"/>
  <c r="AL7516"/>
  <c r="AL7517"/>
  <c r="AL7518"/>
  <c r="AL7519"/>
  <c r="AL7520"/>
  <c r="AL7521"/>
  <c r="AL7522"/>
  <c r="AL7523"/>
  <c r="AL7524"/>
  <c r="AL7525"/>
  <c r="AL7526"/>
  <c r="AL7527"/>
  <c r="AL7528"/>
  <c r="AL7529"/>
  <c r="AL7530"/>
  <c r="AL7531"/>
  <c r="AL7532"/>
  <c r="AL7533"/>
  <c r="AL7534"/>
  <c r="AL7535"/>
  <c r="AL7536"/>
  <c r="AL7537"/>
  <c r="AL7538"/>
  <c r="AL7539"/>
  <c r="AL7540"/>
  <c r="AL7541"/>
  <c r="AL7542"/>
  <c r="AL7543"/>
  <c r="AL7544"/>
  <c r="AL7545"/>
  <c r="AL7546"/>
  <c r="AL7547"/>
  <c r="AL7548"/>
  <c r="AL7549"/>
  <c r="AL7550"/>
  <c r="AL7551"/>
  <c r="AL7552"/>
  <c r="AL7553"/>
  <c r="AL7554"/>
  <c r="AL7555"/>
  <c r="AL7556"/>
  <c r="AL7557"/>
  <c r="AL7558"/>
  <c r="AL7559"/>
  <c r="AL7560"/>
  <c r="AL7561"/>
  <c r="AL7562"/>
  <c r="AL7563"/>
  <c r="AL7564"/>
  <c r="AL7565"/>
  <c r="AL7566"/>
  <c r="AL7567"/>
  <c r="AL7568"/>
  <c r="AL7569"/>
  <c r="AL7570"/>
  <c r="AL7571"/>
  <c r="AL7572"/>
  <c r="AL7573"/>
  <c r="AL7574"/>
  <c r="AL7575"/>
  <c r="AL7576"/>
  <c r="AL7577"/>
  <c r="AL7578"/>
  <c r="AL7579"/>
  <c r="AL7580"/>
  <c r="AL7581"/>
  <c r="AL7582"/>
  <c r="AL7583"/>
  <c r="AL7584"/>
  <c r="AL7585"/>
  <c r="AL7586"/>
  <c r="AL7587"/>
  <c r="AL7588"/>
  <c r="AL7589"/>
  <c r="AL7590"/>
  <c r="AL7591"/>
  <c r="AL7592"/>
  <c r="AL7593"/>
  <c r="AL7594"/>
  <c r="AL7595"/>
  <c r="AL7596"/>
  <c r="AL7597"/>
  <c r="AL7598"/>
  <c r="AL7599"/>
  <c r="AL7600"/>
  <c r="AL7601"/>
  <c r="AL7602"/>
  <c r="AL7603"/>
  <c r="AL7604"/>
  <c r="AL7605"/>
  <c r="AL7606"/>
  <c r="AL7607"/>
  <c r="AL7608"/>
  <c r="AL7609"/>
  <c r="AL7610"/>
  <c r="AL7611"/>
  <c r="AL7612"/>
  <c r="AL7613"/>
  <c r="AL7614"/>
  <c r="AL7615"/>
  <c r="AL7616"/>
  <c r="AL7617"/>
  <c r="AL7618"/>
  <c r="AL7619"/>
  <c r="AL7620"/>
  <c r="AL7621"/>
  <c r="AL7622"/>
  <c r="AL7623"/>
  <c r="AL7624"/>
  <c r="AL7625"/>
  <c r="AL7626"/>
  <c r="AL7627"/>
  <c r="AL7628"/>
  <c r="AL7629"/>
  <c r="AL7630"/>
  <c r="AL7631"/>
  <c r="AL7632"/>
  <c r="AL7633"/>
  <c r="AL7634"/>
  <c r="AL7635"/>
  <c r="AL7636"/>
  <c r="AL7637"/>
  <c r="AL7638"/>
  <c r="AL7639"/>
  <c r="AL7640"/>
  <c r="AL7641"/>
  <c r="AL7642"/>
  <c r="AL7643"/>
  <c r="AL7644"/>
  <c r="AL7645"/>
  <c r="AL7646"/>
  <c r="AL7647"/>
  <c r="AL7648"/>
  <c r="AL7649"/>
  <c r="AL7650"/>
  <c r="AL7651"/>
  <c r="AL7652"/>
  <c r="AL7653"/>
  <c r="AL7654"/>
  <c r="AL7655"/>
  <c r="AL7656"/>
  <c r="AL7657"/>
  <c r="AL7658"/>
  <c r="AL7659"/>
  <c r="AL7660"/>
  <c r="AL7661"/>
  <c r="AL7662"/>
  <c r="AL7663"/>
  <c r="AL7664"/>
  <c r="AL7665"/>
  <c r="AL7666"/>
  <c r="AL7667"/>
  <c r="AL7668"/>
  <c r="AL7669"/>
  <c r="AL7670"/>
  <c r="AL7671"/>
  <c r="AL7672"/>
  <c r="AL7673"/>
  <c r="AL7674"/>
  <c r="AL7675"/>
  <c r="AL7676"/>
  <c r="AL7677"/>
  <c r="AL7678"/>
  <c r="AL7679"/>
  <c r="AL7680"/>
  <c r="AL7681"/>
  <c r="AL7682"/>
  <c r="AL7683"/>
  <c r="AL7684"/>
  <c r="AL7685"/>
  <c r="AL7686"/>
  <c r="AL7687"/>
  <c r="AL7688"/>
  <c r="AL7689"/>
  <c r="AL7690"/>
  <c r="AL7691"/>
  <c r="AL7692"/>
  <c r="AL7693"/>
  <c r="AL7694"/>
  <c r="AL7695"/>
  <c r="AL7696"/>
  <c r="AL7697"/>
  <c r="AL7698"/>
  <c r="AL7699"/>
  <c r="AL7700"/>
  <c r="AL7701"/>
  <c r="AL7702"/>
  <c r="AL7703"/>
  <c r="AL7704"/>
  <c r="AL7705"/>
  <c r="AL7706"/>
  <c r="AL7707"/>
  <c r="AL7708"/>
  <c r="AL7709"/>
  <c r="AL7710"/>
  <c r="AL7711"/>
  <c r="AL7712"/>
  <c r="AL7713"/>
  <c r="AL7714"/>
  <c r="AL7715"/>
  <c r="AL7716"/>
  <c r="AL7717"/>
  <c r="AL7718"/>
  <c r="AL7719"/>
  <c r="AL7720"/>
  <c r="AL7721"/>
  <c r="AL7722"/>
  <c r="AL7723"/>
  <c r="AL7724"/>
  <c r="AL7725"/>
  <c r="AL7726"/>
  <c r="AL7727"/>
  <c r="AL7728"/>
  <c r="AL7729"/>
  <c r="AL7730"/>
  <c r="AL7731"/>
  <c r="AL7732"/>
  <c r="AL7733"/>
  <c r="AL7734"/>
  <c r="AL7735"/>
  <c r="AL7736"/>
  <c r="AL7737"/>
  <c r="AL7738"/>
  <c r="AL7739"/>
  <c r="AL7740"/>
  <c r="AL7741"/>
  <c r="AL7742"/>
  <c r="AL7743"/>
  <c r="AL7744"/>
  <c r="AL7745"/>
  <c r="AL7746"/>
  <c r="AL7747"/>
  <c r="AL7748"/>
  <c r="AL7749"/>
  <c r="AL7750"/>
  <c r="AL7751"/>
  <c r="AL7752"/>
  <c r="AL7753"/>
  <c r="AL7754"/>
  <c r="AL7755"/>
  <c r="AL7756"/>
  <c r="AL7757"/>
  <c r="AL7758"/>
  <c r="AL7759"/>
  <c r="AL7760"/>
  <c r="AL7761"/>
  <c r="AL7762"/>
  <c r="AL7763"/>
  <c r="AL7764"/>
  <c r="AL7765"/>
  <c r="AL7766"/>
  <c r="AL7767"/>
  <c r="AL7768"/>
  <c r="AL7769"/>
  <c r="AL7770"/>
  <c r="AL7771"/>
  <c r="AL7772"/>
  <c r="AL7773"/>
  <c r="AL7774"/>
  <c r="AL7775"/>
  <c r="AL7776"/>
  <c r="AL7777"/>
  <c r="AL7778"/>
  <c r="AL7779"/>
  <c r="AL7780"/>
  <c r="AL7781"/>
  <c r="AL7782"/>
  <c r="AL7783"/>
  <c r="AL7784"/>
  <c r="AL7785"/>
  <c r="AL7786"/>
  <c r="AL7787"/>
  <c r="AL7788"/>
  <c r="AL7789"/>
  <c r="AL7790"/>
  <c r="AL7791"/>
  <c r="AL7792"/>
  <c r="AL7793"/>
  <c r="AL7794"/>
  <c r="AL7795"/>
  <c r="AL7796"/>
  <c r="AL7797"/>
  <c r="AL7798"/>
  <c r="AL7799"/>
  <c r="AL7800"/>
  <c r="AL7801"/>
  <c r="AL7802"/>
  <c r="AL7803"/>
  <c r="AL7804"/>
  <c r="AL7805"/>
  <c r="AL7806"/>
  <c r="AL7807"/>
  <c r="AL7808"/>
  <c r="AL7809"/>
  <c r="AL7810"/>
  <c r="AL7811"/>
  <c r="AL7812"/>
  <c r="AL7813"/>
  <c r="AL7814"/>
  <c r="AL7815"/>
  <c r="AL7816"/>
  <c r="AL7817"/>
  <c r="AL7818"/>
  <c r="AL7819"/>
  <c r="AL7820"/>
  <c r="AL7821"/>
  <c r="AL7822"/>
  <c r="AL7823"/>
  <c r="AL7824"/>
  <c r="AL7825"/>
  <c r="AL7826"/>
  <c r="AL7827"/>
  <c r="AL7828"/>
  <c r="AL7829"/>
  <c r="AL7830"/>
  <c r="AL7831"/>
  <c r="AL7832"/>
  <c r="AL7833"/>
  <c r="AL7834"/>
  <c r="AL7835"/>
  <c r="AL7836"/>
  <c r="AL7837"/>
  <c r="AL7838"/>
  <c r="AL7839"/>
  <c r="AL7840"/>
  <c r="AL7841"/>
  <c r="AL7842"/>
  <c r="AL7843"/>
  <c r="AL7844"/>
  <c r="AL7845"/>
  <c r="AL7846"/>
  <c r="AL7847"/>
  <c r="AL7848"/>
  <c r="AL7849"/>
  <c r="AL7850"/>
  <c r="AL7851"/>
  <c r="AL7852"/>
  <c r="AL7853"/>
  <c r="AL7854"/>
  <c r="AL7855"/>
  <c r="AL7856"/>
  <c r="AL7857"/>
  <c r="AL7858"/>
  <c r="AL7859"/>
  <c r="AL7860"/>
  <c r="AL7861"/>
  <c r="AL7862"/>
  <c r="AL7863"/>
  <c r="AL7864"/>
  <c r="AL7865"/>
  <c r="AL7866"/>
  <c r="AL7867"/>
  <c r="AL7868"/>
  <c r="AL7869"/>
  <c r="AL7870"/>
  <c r="AL7871"/>
  <c r="AL7872"/>
  <c r="AL7873"/>
  <c r="AL7874"/>
  <c r="AL7875"/>
  <c r="AL7876"/>
  <c r="AL7877"/>
  <c r="AL7878"/>
  <c r="AL7879"/>
  <c r="AL7880"/>
  <c r="AL7881"/>
  <c r="AL7882"/>
  <c r="AL7883"/>
  <c r="AL7884"/>
  <c r="AL7885"/>
  <c r="AL7886"/>
  <c r="AL7887"/>
  <c r="AL7888"/>
  <c r="AL7889"/>
  <c r="AL7890"/>
  <c r="AL7891"/>
  <c r="AL7892"/>
  <c r="AL7893"/>
  <c r="AL7894"/>
  <c r="AL7895"/>
  <c r="AL7896"/>
  <c r="AL7897"/>
  <c r="AL7898"/>
  <c r="AL7899"/>
  <c r="AL7900"/>
  <c r="AL7901"/>
  <c r="AL7902"/>
  <c r="AL7903"/>
  <c r="AL7904"/>
  <c r="AL7905"/>
  <c r="AL7906"/>
  <c r="AL7907"/>
  <c r="AL7908"/>
  <c r="AL7909"/>
  <c r="AL7910"/>
  <c r="AL7911"/>
  <c r="AL7912"/>
  <c r="AL7913"/>
  <c r="AL7914"/>
  <c r="AL7915"/>
  <c r="AL7916"/>
  <c r="AL7917"/>
  <c r="AL7918"/>
  <c r="AL7919"/>
  <c r="AL7920"/>
  <c r="AL7921"/>
  <c r="AL7922"/>
  <c r="AL7923"/>
  <c r="AL7924"/>
  <c r="AL7925"/>
  <c r="AL7926"/>
  <c r="AL7927"/>
  <c r="AL7928"/>
  <c r="AL7929"/>
  <c r="AL7930"/>
  <c r="AL7931"/>
  <c r="AL7932"/>
  <c r="AL7933"/>
  <c r="AL7934"/>
  <c r="AL7935"/>
  <c r="AL7936"/>
  <c r="AL7937"/>
  <c r="AL7938"/>
  <c r="AL7939"/>
  <c r="AL7940"/>
  <c r="AL7941"/>
  <c r="AL7942"/>
  <c r="AL7943"/>
  <c r="AL7944"/>
  <c r="AL7945"/>
  <c r="AL7946"/>
  <c r="AL7947"/>
  <c r="AL7948"/>
  <c r="AL7949"/>
  <c r="AL7950"/>
  <c r="AL7951"/>
  <c r="AL7952"/>
  <c r="AL7953"/>
  <c r="AL7954"/>
  <c r="AL7955"/>
  <c r="AL7956"/>
  <c r="AL7957"/>
  <c r="AL7958"/>
  <c r="AL7959"/>
  <c r="AL7960"/>
  <c r="AL7961"/>
  <c r="AL7962"/>
  <c r="AL7963"/>
  <c r="AL7964"/>
  <c r="AL7965"/>
  <c r="AL7966"/>
  <c r="AL7967"/>
  <c r="AL7968"/>
  <c r="AL7969"/>
  <c r="AL7970"/>
  <c r="AL7971"/>
  <c r="AL7972"/>
  <c r="AL7973"/>
  <c r="AL7974"/>
  <c r="AL7975"/>
  <c r="AL7976"/>
  <c r="AL7977"/>
  <c r="AL7978"/>
  <c r="AL7979"/>
  <c r="AL7980"/>
  <c r="AL7981"/>
  <c r="AL7982"/>
  <c r="AL7983"/>
  <c r="AL7984"/>
  <c r="AL7985"/>
  <c r="AL7986"/>
  <c r="AL7987"/>
  <c r="AL7988"/>
  <c r="AL7989"/>
  <c r="AL7990"/>
  <c r="AL7991"/>
  <c r="AL7992"/>
  <c r="AL7993"/>
  <c r="AL7994"/>
  <c r="AL7995"/>
  <c r="AL7996"/>
  <c r="AL7997"/>
  <c r="AL7998"/>
  <c r="AL7999"/>
  <c r="AL8000"/>
  <c r="AL8001"/>
  <c r="AL8002"/>
  <c r="AL8003"/>
  <c r="AL8004"/>
  <c r="AL8005"/>
  <c r="AL8006"/>
  <c r="AL8007"/>
  <c r="AL8008"/>
  <c r="AL8009"/>
  <c r="AL8010"/>
  <c r="AL8011"/>
  <c r="AL8012"/>
  <c r="AL8013"/>
  <c r="AL8014"/>
  <c r="AL8015"/>
  <c r="AL8016"/>
  <c r="AL8017"/>
  <c r="AL8018"/>
  <c r="AL8019"/>
  <c r="AL8020"/>
  <c r="AL8021"/>
  <c r="AL8022"/>
  <c r="AL8023"/>
  <c r="AL8024"/>
  <c r="AL8025"/>
  <c r="AL8026"/>
  <c r="AL8027"/>
  <c r="AL8028"/>
  <c r="AL8029"/>
  <c r="AL8030"/>
  <c r="AL8031"/>
  <c r="AL8032"/>
  <c r="AL8033"/>
  <c r="AL8034"/>
  <c r="AL8035"/>
  <c r="AL8036"/>
  <c r="AL8037"/>
  <c r="AL8038"/>
  <c r="AL8039"/>
  <c r="AL8040"/>
  <c r="AL8041"/>
  <c r="AL8042"/>
  <c r="AL8043"/>
  <c r="AL8044"/>
  <c r="AL8045"/>
  <c r="AL8046"/>
  <c r="AL8047"/>
  <c r="AL8048"/>
  <c r="AL8049"/>
  <c r="AL8050"/>
  <c r="AL8051"/>
  <c r="AL8052"/>
  <c r="AL8053"/>
  <c r="AL8054"/>
  <c r="AL8055"/>
  <c r="AL8056"/>
  <c r="AL8057"/>
  <c r="AL8058"/>
  <c r="AL8059"/>
  <c r="AL8060"/>
  <c r="AL8061"/>
  <c r="AL8062"/>
  <c r="AL8063"/>
  <c r="AL8064"/>
  <c r="AL8065"/>
  <c r="AL8066"/>
  <c r="AL8067"/>
  <c r="AL8068"/>
  <c r="AL8069"/>
  <c r="AL8070"/>
  <c r="AL8071"/>
  <c r="AL8072"/>
  <c r="AL8073"/>
  <c r="AL8074"/>
  <c r="AL8075"/>
  <c r="AL8076"/>
  <c r="AL8077"/>
  <c r="AL8078"/>
  <c r="AL8079"/>
  <c r="AL8080"/>
  <c r="AL8081"/>
  <c r="AL8082"/>
  <c r="AL8083"/>
  <c r="AL8084"/>
  <c r="AL8085"/>
  <c r="AL8086"/>
  <c r="AL8087"/>
  <c r="AL8088"/>
  <c r="AL8089"/>
  <c r="AL8090"/>
  <c r="AL8091"/>
  <c r="AL8092"/>
  <c r="AL8093"/>
  <c r="AL8094"/>
  <c r="AL8095"/>
  <c r="AL8096"/>
  <c r="AL8097"/>
  <c r="AL8098"/>
  <c r="AL8099"/>
  <c r="AL8100"/>
  <c r="AL8101"/>
  <c r="AL8102"/>
  <c r="AL8103"/>
  <c r="AL8104"/>
  <c r="AL8105"/>
  <c r="AL8106"/>
  <c r="AL8107"/>
  <c r="AL8108"/>
  <c r="AL8109"/>
  <c r="AL8110"/>
  <c r="AL8111"/>
  <c r="AL8112"/>
  <c r="AL8113"/>
  <c r="AL8114"/>
  <c r="AL8115"/>
  <c r="AL8116"/>
  <c r="AL8117"/>
  <c r="AL8118"/>
  <c r="AL8119"/>
  <c r="AL8120"/>
  <c r="AL8121"/>
  <c r="AL8122"/>
  <c r="AL8123"/>
  <c r="AL8124"/>
  <c r="AL8125"/>
  <c r="AL8126"/>
  <c r="AL8127"/>
  <c r="AL8128"/>
  <c r="AL8129"/>
  <c r="AL8130"/>
  <c r="AL8131"/>
  <c r="AL8132"/>
  <c r="AL8133"/>
  <c r="AL8134"/>
  <c r="AL8135"/>
  <c r="AL8136"/>
  <c r="AL8137"/>
  <c r="AL8138"/>
  <c r="AL8139"/>
  <c r="AL8140"/>
  <c r="AL8141"/>
  <c r="AL8142"/>
  <c r="AL8143"/>
  <c r="AL8144"/>
  <c r="AL8145"/>
  <c r="AL8146"/>
  <c r="AL8147"/>
  <c r="AL8148"/>
  <c r="AL8149"/>
  <c r="AL8150"/>
  <c r="AL8151"/>
  <c r="AL8152"/>
  <c r="AL8153"/>
  <c r="AL8154"/>
  <c r="AL8155"/>
  <c r="AL8156"/>
  <c r="AL8157"/>
  <c r="AL8158"/>
  <c r="AL8159"/>
  <c r="AL8160"/>
  <c r="AL8161"/>
  <c r="AL8162"/>
  <c r="AL8163"/>
  <c r="AL8164"/>
  <c r="AL8165"/>
  <c r="AL8166"/>
  <c r="AL8167"/>
  <c r="AL8168"/>
  <c r="AL8169"/>
  <c r="AL8170"/>
  <c r="AL8171"/>
  <c r="AL8172"/>
  <c r="AL8173"/>
  <c r="AL8174"/>
  <c r="AL8175"/>
  <c r="AL8176"/>
  <c r="AL8177"/>
  <c r="AL8178"/>
  <c r="AL8179"/>
  <c r="AL8180"/>
  <c r="AL8181"/>
  <c r="AL8182"/>
  <c r="AL8183"/>
  <c r="AL8184"/>
  <c r="AL8185"/>
  <c r="AL8186"/>
  <c r="AL8187"/>
  <c r="AL8188"/>
  <c r="AL8189"/>
  <c r="AL8190"/>
  <c r="AL8191"/>
  <c r="AL8192"/>
  <c r="AL8193"/>
  <c r="AL8194"/>
  <c r="AL8195"/>
  <c r="AL8196"/>
  <c r="AL8197"/>
  <c r="AL8198"/>
  <c r="AL8199"/>
  <c r="AL8200"/>
  <c r="AL8201"/>
  <c r="AL8202"/>
  <c r="AL8203"/>
  <c r="AL8204"/>
  <c r="AL8205"/>
  <c r="AL8206"/>
  <c r="AL8207"/>
  <c r="AL8208"/>
  <c r="AL8209"/>
  <c r="AL8210"/>
  <c r="AL8211"/>
  <c r="AL8212"/>
  <c r="AL8213"/>
  <c r="AL8214"/>
  <c r="AL8215"/>
  <c r="AL8216"/>
  <c r="AL8217"/>
  <c r="AL8218"/>
  <c r="AL8219"/>
  <c r="AL8220"/>
  <c r="AL8221"/>
  <c r="AL8222"/>
  <c r="AL8223"/>
  <c r="AL8224"/>
  <c r="AL8225"/>
  <c r="AL8226"/>
  <c r="AL8227"/>
  <c r="AL8228"/>
  <c r="AL8229"/>
  <c r="AL8230"/>
  <c r="AL8231"/>
  <c r="AL8232"/>
  <c r="AL8233"/>
  <c r="AL8234"/>
  <c r="AL8235"/>
  <c r="AL8236"/>
  <c r="AL8237"/>
  <c r="AL8238"/>
  <c r="AL8239"/>
  <c r="AL8240"/>
  <c r="AL8241"/>
  <c r="AL8242"/>
  <c r="AL8243"/>
  <c r="AL8244"/>
  <c r="AL8245"/>
  <c r="AL8246"/>
  <c r="AL8247"/>
  <c r="AL8248"/>
  <c r="AL8249"/>
  <c r="AL8250"/>
  <c r="AL8251"/>
  <c r="AL8252"/>
  <c r="AL8253"/>
  <c r="AL8254"/>
  <c r="AL8255"/>
  <c r="AL8256"/>
  <c r="AL8257"/>
  <c r="AL8258"/>
  <c r="AL8259"/>
  <c r="AL8260"/>
  <c r="AL8261"/>
  <c r="AL8262"/>
  <c r="AL8263"/>
  <c r="AL8264"/>
  <c r="AL8265"/>
  <c r="AL8266"/>
  <c r="AL8267"/>
  <c r="AL8268"/>
  <c r="AL8269"/>
  <c r="AL8270"/>
  <c r="AL8271"/>
  <c r="AL8272"/>
  <c r="AL8273"/>
  <c r="AL8274"/>
  <c r="AL8275"/>
  <c r="AL8276"/>
  <c r="AL8277"/>
  <c r="AL8278"/>
  <c r="AL8279"/>
  <c r="AL8280"/>
  <c r="AL8281"/>
  <c r="AL8282"/>
  <c r="AL8283"/>
  <c r="AL8284"/>
  <c r="AL8285"/>
  <c r="AL8286"/>
  <c r="AL8287"/>
  <c r="AL8288"/>
  <c r="AL8289"/>
  <c r="AL8290"/>
  <c r="AL8291"/>
  <c r="AL8292"/>
  <c r="AL8293"/>
  <c r="AL8294"/>
  <c r="AL8295"/>
  <c r="AL8296"/>
  <c r="AL8297"/>
  <c r="AL8298"/>
  <c r="AL8299"/>
  <c r="AL8300"/>
  <c r="AL8301"/>
  <c r="AL8302"/>
  <c r="AL8303"/>
  <c r="AL8304"/>
  <c r="AL8305"/>
  <c r="AL8306"/>
  <c r="AL8307"/>
  <c r="AL8308"/>
  <c r="AL8309"/>
  <c r="AL8310"/>
  <c r="AL8311"/>
  <c r="AL8312"/>
  <c r="AL8313"/>
  <c r="AL8314"/>
  <c r="AL8315"/>
  <c r="AL8316"/>
  <c r="AL8317"/>
  <c r="AL8318"/>
  <c r="AL8319"/>
  <c r="AL8320"/>
  <c r="AL8321"/>
  <c r="AL8322"/>
  <c r="AL8323"/>
  <c r="AL8324"/>
  <c r="AL8325"/>
  <c r="AL8326"/>
  <c r="AL8327"/>
  <c r="AL8328"/>
  <c r="AL8329"/>
  <c r="AL8330"/>
  <c r="AL8331"/>
  <c r="AL8332"/>
  <c r="AL8333"/>
  <c r="AL8334"/>
  <c r="AL8335"/>
  <c r="AL8336"/>
  <c r="AL8337"/>
  <c r="AL8338"/>
  <c r="AL8339"/>
  <c r="AL8340"/>
  <c r="AL8341"/>
  <c r="AL8342"/>
  <c r="AL8343"/>
  <c r="AL8344"/>
  <c r="AL8345"/>
  <c r="AL8346"/>
  <c r="AL8347"/>
  <c r="AL8348"/>
  <c r="AL8349"/>
  <c r="AL8350"/>
  <c r="AL8351"/>
  <c r="AL8352"/>
  <c r="AL8353"/>
  <c r="AL8354"/>
  <c r="AL8355"/>
  <c r="AL8356"/>
  <c r="AL8357"/>
  <c r="AL8358"/>
  <c r="AL8359"/>
  <c r="AL8360"/>
  <c r="AL8361"/>
  <c r="AL8362"/>
  <c r="AL8363"/>
  <c r="AL8364"/>
  <c r="AL8365"/>
  <c r="AL8366"/>
  <c r="AL8367"/>
  <c r="AL8368"/>
  <c r="AL8369"/>
  <c r="AL8370"/>
  <c r="AL8371"/>
  <c r="AL8372"/>
  <c r="AL8373"/>
  <c r="AL8374"/>
  <c r="AL8375"/>
  <c r="AL8376"/>
  <c r="AL8377"/>
  <c r="AL8378"/>
  <c r="AL8379"/>
  <c r="AL8380"/>
  <c r="AL8381"/>
  <c r="AL8382"/>
  <c r="AL8383"/>
  <c r="AL8384"/>
  <c r="AL8385"/>
  <c r="AL8386"/>
  <c r="AL8387"/>
  <c r="AL8388"/>
  <c r="AL8389"/>
  <c r="AL8390"/>
  <c r="AL8391"/>
  <c r="AL8392"/>
  <c r="AL8393"/>
  <c r="AL8394"/>
  <c r="AL8395"/>
  <c r="AL8396"/>
  <c r="AL8397"/>
  <c r="AL8398"/>
  <c r="AL8399"/>
  <c r="AL8400"/>
  <c r="AL8401"/>
  <c r="AL8402"/>
  <c r="AL8403"/>
  <c r="AL8404"/>
  <c r="AL8405"/>
  <c r="AL8406"/>
  <c r="AL8407"/>
  <c r="AL8408"/>
  <c r="AL8409"/>
  <c r="AL8410"/>
  <c r="AL8411"/>
  <c r="AL8412"/>
  <c r="AL8413"/>
  <c r="AL8414"/>
  <c r="AL8415"/>
  <c r="AL8416"/>
  <c r="AL8417"/>
  <c r="AL8418"/>
  <c r="AL8419"/>
  <c r="AL8420"/>
  <c r="AL8421"/>
  <c r="AL8422"/>
  <c r="AL8423"/>
  <c r="AL8424"/>
  <c r="AL8425"/>
  <c r="AL8426"/>
  <c r="AL8427"/>
  <c r="AL8428"/>
  <c r="AL8429"/>
  <c r="AL8430"/>
  <c r="AL8431"/>
  <c r="AL8432"/>
  <c r="AL8433"/>
  <c r="AL8434"/>
  <c r="AL8435"/>
  <c r="AL8436"/>
  <c r="AL8437"/>
  <c r="AL8438"/>
  <c r="AL8439"/>
  <c r="AL8440"/>
  <c r="AL8441"/>
  <c r="AL8442"/>
  <c r="AL8443"/>
  <c r="AL8444"/>
  <c r="AL8445"/>
  <c r="AL8446"/>
  <c r="AL8447"/>
  <c r="AL8448"/>
  <c r="AL8449"/>
  <c r="AL8450"/>
  <c r="AL8451"/>
  <c r="AL8452"/>
  <c r="AL8453"/>
  <c r="AL8454"/>
  <c r="AL8455"/>
  <c r="AL8456"/>
  <c r="AL8457"/>
  <c r="AL8458"/>
  <c r="AL8459"/>
  <c r="AL8460"/>
  <c r="AL8461"/>
  <c r="AL8462"/>
  <c r="AL8463"/>
  <c r="AL8464"/>
  <c r="AL8465"/>
  <c r="AL8466"/>
  <c r="AL8467"/>
  <c r="AL8468"/>
  <c r="AL8469"/>
  <c r="AL8470"/>
  <c r="AL8471"/>
  <c r="AL8472"/>
  <c r="AL8473"/>
  <c r="AL8474"/>
  <c r="AL8475"/>
  <c r="AL8476"/>
  <c r="AL8477"/>
  <c r="AL8478"/>
  <c r="AL8479"/>
  <c r="AL8480"/>
  <c r="AL8481"/>
  <c r="AL8482"/>
  <c r="AL8483"/>
  <c r="AL8484"/>
  <c r="AL8485"/>
  <c r="AL8486"/>
  <c r="AL8487"/>
  <c r="AL8488"/>
  <c r="AL8489"/>
  <c r="AL8490"/>
  <c r="AL8491"/>
  <c r="AL8492"/>
  <c r="AL8493"/>
  <c r="AL8494"/>
  <c r="AL8495"/>
  <c r="AL8496"/>
  <c r="AL8497"/>
  <c r="AL8498"/>
  <c r="AL8499"/>
  <c r="AL8500"/>
  <c r="AL8501"/>
  <c r="AL8502"/>
  <c r="AL8503"/>
  <c r="AL8504"/>
  <c r="AL8505"/>
  <c r="AL8506"/>
  <c r="AL8507"/>
  <c r="AL8508"/>
  <c r="AL8509"/>
  <c r="AL8510"/>
  <c r="AL8511"/>
  <c r="AL8512"/>
  <c r="AL8513"/>
  <c r="AL8514"/>
  <c r="AL8515"/>
  <c r="AL8516"/>
  <c r="AL8517"/>
  <c r="AL8518"/>
  <c r="AL8519"/>
  <c r="AL8520"/>
  <c r="AL8521"/>
  <c r="AL8522"/>
  <c r="AL8523"/>
  <c r="AL8524"/>
  <c r="AL8525"/>
  <c r="AL8526"/>
  <c r="AL8527"/>
  <c r="AL8528"/>
  <c r="AL8529"/>
  <c r="AL8530"/>
  <c r="AL8531"/>
  <c r="AL8532"/>
  <c r="AL8533"/>
  <c r="AL8534"/>
  <c r="AL8535"/>
  <c r="AL8536"/>
  <c r="AL8537"/>
  <c r="AL8538"/>
  <c r="AL8539"/>
  <c r="AL8540"/>
  <c r="AL8541"/>
  <c r="AL8542"/>
  <c r="AL8543"/>
  <c r="AL8544"/>
  <c r="AL8545"/>
  <c r="AL8546"/>
  <c r="AL8547"/>
  <c r="AL8548"/>
  <c r="AL8549"/>
  <c r="AL8550"/>
  <c r="AL8551"/>
  <c r="AL8552"/>
  <c r="AL8553"/>
  <c r="AL8554"/>
  <c r="AL8555"/>
  <c r="AL8556"/>
  <c r="AL8557"/>
  <c r="AL8558"/>
  <c r="AL8559"/>
  <c r="AL8560"/>
  <c r="AL8561"/>
  <c r="AL8562"/>
  <c r="AL8563"/>
  <c r="AL8564"/>
  <c r="AL8565"/>
  <c r="AL8566"/>
  <c r="AL8567"/>
  <c r="AL8568"/>
  <c r="AL8569"/>
  <c r="AL8570"/>
  <c r="AL8571"/>
  <c r="AL8572"/>
  <c r="AL8573"/>
  <c r="AL8574"/>
  <c r="AL8575"/>
  <c r="AL8576"/>
  <c r="AL8577"/>
  <c r="AL8578"/>
  <c r="AL8579"/>
  <c r="AL8580"/>
  <c r="AL8581"/>
  <c r="AL8582"/>
  <c r="AL8583"/>
  <c r="AL8584"/>
  <c r="AL8585"/>
  <c r="AL8586"/>
  <c r="AL8587"/>
  <c r="AL8588"/>
  <c r="AL8589"/>
  <c r="AL8590"/>
  <c r="AL8591"/>
  <c r="AL8592"/>
  <c r="AL8593"/>
  <c r="AL8594"/>
  <c r="AL8595"/>
  <c r="AL8596"/>
  <c r="AL8597"/>
  <c r="AL8598"/>
  <c r="AL8599"/>
  <c r="AL8600"/>
  <c r="AL8601"/>
  <c r="AL8602"/>
  <c r="AL8603"/>
  <c r="AL8604"/>
  <c r="AL8605"/>
  <c r="AL8606"/>
  <c r="AL8607"/>
  <c r="AL8608"/>
  <c r="AL8609"/>
  <c r="AL8610"/>
  <c r="AL8611"/>
  <c r="AL8612"/>
  <c r="AL8613"/>
  <c r="AL8614"/>
  <c r="AL8615"/>
  <c r="AL8616"/>
  <c r="AL8617"/>
  <c r="AL8618"/>
  <c r="AL8619"/>
  <c r="AL8620"/>
  <c r="AL8621"/>
  <c r="AL8622"/>
  <c r="AL8623"/>
  <c r="AL8624"/>
  <c r="AL8625"/>
  <c r="AL8626"/>
  <c r="AL8627"/>
  <c r="AL8628"/>
  <c r="AL8629"/>
  <c r="AL8630"/>
  <c r="AL8631"/>
  <c r="AL8632"/>
  <c r="AL8633"/>
  <c r="AL8634"/>
  <c r="AL8635"/>
  <c r="AL8636"/>
  <c r="AL8637"/>
  <c r="AL8638"/>
  <c r="AL8639"/>
  <c r="AL8640"/>
  <c r="AL8641"/>
  <c r="AL8642"/>
  <c r="AL8643"/>
  <c r="AL8644"/>
  <c r="AL8645"/>
  <c r="AL8646"/>
  <c r="AL8647"/>
  <c r="AL8648"/>
  <c r="AL8649"/>
  <c r="AL8650"/>
  <c r="AL8651"/>
  <c r="AL8652"/>
  <c r="AL8653"/>
  <c r="AL8654"/>
  <c r="AL8655"/>
  <c r="AL8656"/>
  <c r="AL8657"/>
  <c r="AL8658"/>
  <c r="AL8659"/>
  <c r="AL8660"/>
  <c r="AL8661"/>
  <c r="AL8662"/>
  <c r="AL8663"/>
  <c r="AL8664"/>
  <c r="AL8665"/>
  <c r="AL8666"/>
  <c r="AL8667"/>
  <c r="AL8668"/>
  <c r="AL8669"/>
  <c r="AL8670"/>
  <c r="AL8671"/>
  <c r="AL8672"/>
  <c r="AL8673"/>
  <c r="AL8674"/>
  <c r="AL8675"/>
  <c r="AL8676"/>
  <c r="AL8677"/>
  <c r="AL8678"/>
  <c r="AL8679"/>
  <c r="AL8680"/>
  <c r="AL8681"/>
  <c r="AL8682"/>
  <c r="AL8683"/>
  <c r="AL8684"/>
  <c r="AL8685"/>
  <c r="AL8686"/>
  <c r="AL8687"/>
  <c r="AL8688"/>
  <c r="AL8689"/>
  <c r="AL8690"/>
  <c r="AL8691"/>
  <c r="AL8692"/>
  <c r="AL8693"/>
  <c r="AL8694"/>
  <c r="AL8695"/>
  <c r="AL8696"/>
  <c r="AL8697"/>
  <c r="AL8698"/>
  <c r="AL8699"/>
  <c r="AL8700"/>
  <c r="AL8701"/>
  <c r="AL8702"/>
  <c r="AL8703"/>
  <c r="AL8704"/>
  <c r="AL8705"/>
  <c r="AL8706"/>
  <c r="AL8707"/>
  <c r="AL8708"/>
  <c r="AL8709"/>
  <c r="AL8710"/>
  <c r="AL8711"/>
  <c r="AL8712"/>
  <c r="AL8713"/>
  <c r="AL8714"/>
  <c r="AL8715"/>
  <c r="AL8716"/>
  <c r="AL8717"/>
  <c r="AL8718"/>
  <c r="AL8719"/>
  <c r="AL8720"/>
  <c r="AL8721"/>
  <c r="AL8722"/>
  <c r="AL8723"/>
  <c r="AL8724"/>
  <c r="AL8725"/>
  <c r="AL8726"/>
  <c r="AL8727"/>
  <c r="AL8728"/>
  <c r="AL8729"/>
  <c r="AL8730"/>
  <c r="AL8731"/>
  <c r="AL8732"/>
  <c r="AL8733"/>
  <c r="AL8734"/>
  <c r="AL8735"/>
  <c r="AL8736"/>
  <c r="AL8737"/>
  <c r="AL8738"/>
  <c r="AL8739"/>
  <c r="AL8740"/>
  <c r="AL8741"/>
  <c r="AL8742"/>
  <c r="AL8743"/>
  <c r="AL8744"/>
  <c r="AL8745"/>
  <c r="AL8746"/>
  <c r="AL8747"/>
  <c r="AL8748"/>
  <c r="AL8749"/>
  <c r="AL8750"/>
  <c r="AL8751"/>
  <c r="AL8752"/>
  <c r="AL8753"/>
  <c r="AL8754"/>
  <c r="AL8755"/>
  <c r="AL8756"/>
  <c r="AL8757"/>
  <c r="AL8758"/>
  <c r="AL8759"/>
  <c r="AL8760"/>
  <c r="AL8761"/>
  <c r="AL8762"/>
  <c r="AL8763"/>
  <c r="AL8764"/>
  <c r="AL8765"/>
  <c r="AL8766"/>
  <c r="AL8767"/>
  <c r="AL8768"/>
  <c r="AL8769"/>
  <c r="AL8770"/>
  <c r="AL8771"/>
  <c r="AL8772"/>
  <c r="AL8773"/>
  <c r="AL8774"/>
  <c r="AL8775"/>
  <c r="AL8776"/>
  <c r="AL8777"/>
  <c r="AL8778"/>
  <c r="AL8779"/>
  <c r="AL8780"/>
  <c r="AL8781"/>
  <c r="AL8782"/>
  <c r="AL8783"/>
  <c r="AL8784"/>
  <c r="AL8785"/>
  <c r="AL8786"/>
  <c r="AL8787"/>
  <c r="AL8788"/>
  <c r="AL8789"/>
  <c r="AL8790"/>
  <c r="AL8791"/>
  <c r="AL8792"/>
  <c r="AL8793"/>
  <c r="AL8794"/>
  <c r="AL8795"/>
  <c r="AL8796"/>
  <c r="AL8797"/>
  <c r="AL8798"/>
  <c r="AL8799"/>
  <c r="AL8800"/>
  <c r="AL8801"/>
  <c r="AL8802"/>
  <c r="AL8803"/>
  <c r="AL8804"/>
  <c r="AL8805"/>
  <c r="AL8806"/>
  <c r="AL8807"/>
  <c r="AL8808"/>
  <c r="AL8809"/>
  <c r="AL8810"/>
  <c r="AL8811"/>
  <c r="AL8812"/>
  <c r="AL8813"/>
  <c r="AL8814"/>
  <c r="AL8815"/>
  <c r="AL8816"/>
  <c r="AL8817"/>
  <c r="AL8818"/>
  <c r="AL8819"/>
  <c r="AL8820"/>
  <c r="AL8821"/>
  <c r="AL8822"/>
  <c r="AL8823"/>
  <c r="AL8824"/>
  <c r="AL8825"/>
  <c r="AL8826"/>
  <c r="AL8827"/>
  <c r="AL8828"/>
  <c r="AL8829"/>
  <c r="AL8830"/>
  <c r="AL8831"/>
  <c r="AL8832"/>
  <c r="AL8833"/>
  <c r="AL8834"/>
  <c r="AL8835"/>
  <c r="AL8836"/>
  <c r="AL8837"/>
  <c r="AL8838"/>
  <c r="AL8839"/>
  <c r="AL8840"/>
  <c r="AL8841"/>
  <c r="AL8842"/>
  <c r="AL8843"/>
  <c r="AL8844"/>
  <c r="AL8845"/>
  <c r="AL8846"/>
  <c r="AL8847"/>
  <c r="AL8848"/>
  <c r="AL8849"/>
  <c r="AL8850"/>
  <c r="AL8851"/>
  <c r="AL8852"/>
  <c r="AL8853"/>
  <c r="AL8854"/>
  <c r="AL8855"/>
  <c r="AL8856"/>
  <c r="AL8857"/>
  <c r="AL8858"/>
  <c r="AL8859"/>
  <c r="AL8860"/>
  <c r="AL8861"/>
  <c r="AL8862"/>
  <c r="AL8863"/>
  <c r="AL8864"/>
  <c r="AL8865"/>
  <c r="AL8866"/>
  <c r="AL8867"/>
  <c r="AL8868"/>
  <c r="AL8869"/>
  <c r="AL8870"/>
  <c r="AL8871"/>
  <c r="AL8872"/>
  <c r="AL8873"/>
  <c r="AL8874"/>
  <c r="AL8875"/>
  <c r="AL8876"/>
  <c r="AL8877"/>
  <c r="AL8878"/>
  <c r="AL8879"/>
  <c r="AL8880"/>
  <c r="AL8881"/>
  <c r="AL8882"/>
  <c r="AL8883"/>
  <c r="AL8884"/>
  <c r="AL8885"/>
  <c r="AL8886"/>
  <c r="AL8887"/>
  <c r="AL8888"/>
  <c r="AL8889"/>
  <c r="AL8890"/>
  <c r="AL8891"/>
  <c r="AL8892"/>
  <c r="AL8893"/>
  <c r="AL8894"/>
  <c r="AL8895"/>
  <c r="AL8896"/>
  <c r="AL8897"/>
  <c r="AL8898"/>
  <c r="AL8899"/>
  <c r="AL8900"/>
  <c r="AL8901"/>
  <c r="AL8902"/>
  <c r="AL8903"/>
  <c r="AL8904"/>
  <c r="AL8905"/>
  <c r="AL8906"/>
  <c r="AL8907"/>
  <c r="AL8908"/>
  <c r="AL8909"/>
  <c r="AL8910"/>
  <c r="AL8911"/>
  <c r="AL8912"/>
  <c r="AL8913"/>
  <c r="AL8914"/>
  <c r="AL8915"/>
  <c r="AL8916"/>
  <c r="AL8917"/>
  <c r="AL8918"/>
  <c r="AL8919"/>
  <c r="AL8920"/>
  <c r="AL8921"/>
  <c r="AL8922"/>
  <c r="AL8923"/>
  <c r="AL8924"/>
  <c r="AL8925"/>
  <c r="AL8926"/>
  <c r="AL8927"/>
  <c r="AL8928"/>
  <c r="AL8929"/>
  <c r="AL8930"/>
  <c r="AL8931"/>
  <c r="AL8932"/>
  <c r="AL8933"/>
  <c r="AL8934"/>
  <c r="AL8935"/>
  <c r="AL8936"/>
  <c r="AL8937"/>
  <c r="AL8938"/>
  <c r="AL8939"/>
  <c r="AL8940"/>
  <c r="AL8941"/>
  <c r="AL8942"/>
  <c r="AL8943"/>
  <c r="AL8944"/>
  <c r="AL8945"/>
  <c r="AL8946"/>
  <c r="AL8947"/>
  <c r="AL8948"/>
  <c r="AL8949"/>
  <c r="AL8950"/>
  <c r="AL8951"/>
  <c r="AL8952"/>
  <c r="AL8953"/>
  <c r="AL8954"/>
  <c r="AL8955"/>
  <c r="AL8956"/>
  <c r="AL8957"/>
  <c r="AL8958"/>
  <c r="AL8959"/>
  <c r="AL8960"/>
  <c r="AL8961"/>
  <c r="AL8962"/>
  <c r="AL8963"/>
  <c r="AL8964"/>
  <c r="AL8965"/>
  <c r="AL8966"/>
  <c r="AL8967"/>
  <c r="AL8968"/>
  <c r="AL8969"/>
  <c r="AL8970"/>
  <c r="AL8971"/>
  <c r="AL8972"/>
  <c r="AL8973"/>
  <c r="AL8974"/>
  <c r="AL8975"/>
  <c r="AL8976"/>
  <c r="AL8977"/>
  <c r="AL8978"/>
  <c r="AL8979"/>
  <c r="AL8980"/>
  <c r="AL8981"/>
  <c r="AL8982"/>
  <c r="AL8983"/>
  <c r="AL8984"/>
  <c r="AL8985"/>
  <c r="AL8986"/>
  <c r="AL8987"/>
  <c r="AL8988"/>
  <c r="AL8989"/>
  <c r="AL8990"/>
  <c r="AL8991"/>
  <c r="AL8992"/>
  <c r="AL8993"/>
  <c r="AL8994"/>
  <c r="AL8995"/>
  <c r="AL8996"/>
  <c r="AL8997"/>
  <c r="AL8998"/>
  <c r="AL8999"/>
  <c r="AL9000"/>
  <c r="AL9001"/>
  <c r="AL9002"/>
  <c r="AL9003"/>
  <c r="AL9004"/>
  <c r="AL9005"/>
  <c r="AL9006"/>
  <c r="AL9007"/>
  <c r="AL9008"/>
  <c r="AL9009"/>
  <c r="AL9010"/>
  <c r="AL9011"/>
  <c r="AL9012"/>
  <c r="AL9013"/>
  <c r="AL9014"/>
  <c r="AL9015"/>
  <c r="AL9016"/>
  <c r="AL9017"/>
  <c r="AL9018"/>
  <c r="AL9019"/>
  <c r="AL9020"/>
  <c r="AL9021"/>
  <c r="AL9022"/>
  <c r="AL9023"/>
  <c r="AL9024"/>
  <c r="AL9025"/>
  <c r="AL9026"/>
  <c r="AL9027"/>
  <c r="AL9028"/>
  <c r="AL9029"/>
  <c r="AL9030"/>
  <c r="AL9031"/>
  <c r="AL9032"/>
  <c r="AL9033"/>
  <c r="AL9034"/>
  <c r="AL9035"/>
  <c r="AL9036"/>
  <c r="AL9037"/>
  <c r="AL9038"/>
  <c r="AL9039"/>
  <c r="AL9040"/>
  <c r="AL9041"/>
  <c r="AL9042"/>
  <c r="AL9043"/>
  <c r="AL9044"/>
  <c r="AL9045"/>
  <c r="AL9046"/>
  <c r="AL9047"/>
  <c r="AL9048"/>
  <c r="AL9049"/>
  <c r="AL9050"/>
  <c r="AL9051"/>
  <c r="AL9052"/>
  <c r="AL9053"/>
  <c r="AL9054"/>
  <c r="AL9055"/>
  <c r="AL9056"/>
  <c r="AL9057"/>
  <c r="AL9058"/>
  <c r="AL9059"/>
  <c r="AL9060"/>
  <c r="AL9061"/>
  <c r="AL9062"/>
  <c r="AL9063"/>
  <c r="AL9064"/>
  <c r="AL9065"/>
  <c r="AL9066"/>
  <c r="AL9067"/>
  <c r="AL9068"/>
  <c r="AL9069"/>
  <c r="AL9070"/>
  <c r="AL9071"/>
  <c r="AL9072"/>
  <c r="AL9073"/>
  <c r="AL9074"/>
  <c r="AL9075"/>
  <c r="AL9076"/>
  <c r="AL9077"/>
  <c r="AL9078"/>
  <c r="AL9079"/>
  <c r="AL9080"/>
  <c r="AL9081"/>
  <c r="AL9082"/>
  <c r="AL9083"/>
  <c r="AL9084"/>
  <c r="AL9085"/>
  <c r="AL9086"/>
  <c r="AL9087"/>
  <c r="AL9088"/>
  <c r="AL9089"/>
  <c r="AL9090"/>
  <c r="AL9091"/>
  <c r="AL9092"/>
  <c r="AL9093"/>
  <c r="AL9094"/>
  <c r="AL9095"/>
  <c r="AL9096"/>
  <c r="AL9097"/>
  <c r="AL9098"/>
  <c r="AL9099"/>
  <c r="AL9100"/>
  <c r="AL9101"/>
  <c r="AL9102"/>
  <c r="AL9103"/>
  <c r="AL9104"/>
  <c r="AL9105"/>
  <c r="AL9106"/>
  <c r="AL9107"/>
  <c r="AL9108"/>
  <c r="AL9109"/>
  <c r="AL9110"/>
  <c r="AL9111"/>
  <c r="AL9112"/>
  <c r="AL9113"/>
  <c r="AL9114"/>
  <c r="AL9115"/>
  <c r="AL9116"/>
  <c r="AL9117"/>
  <c r="AL9118"/>
  <c r="AL9119"/>
  <c r="AL9120"/>
  <c r="AL9121"/>
  <c r="AL9122"/>
  <c r="AL9123"/>
  <c r="AL9124"/>
  <c r="AL9125"/>
  <c r="AL9126"/>
  <c r="AL9127"/>
  <c r="AL9128"/>
  <c r="AL9129"/>
  <c r="AL9130"/>
  <c r="AL9131"/>
  <c r="AL9132"/>
  <c r="AL9133"/>
  <c r="AL9134"/>
  <c r="AL9135"/>
  <c r="AL9136"/>
  <c r="AL9137"/>
  <c r="AL9138"/>
  <c r="AL9139"/>
  <c r="AL9140"/>
  <c r="AL9141"/>
  <c r="AL9142"/>
  <c r="AL9143"/>
  <c r="AL9144"/>
  <c r="AL9145"/>
  <c r="AL9146"/>
  <c r="AL9147"/>
  <c r="AL9148"/>
  <c r="AL9149"/>
  <c r="AL9150"/>
  <c r="AL9151"/>
  <c r="AL9152"/>
  <c r="AL9153"/>
  <c r="AL9154"/>
  <c r="AL9155"/>
  <c r="AL9156"/>
  <c r="AL9157"/>
  <c r="AL9158"/>
  <c r="AL9159"/>
  <c r="AL9160"/>
  <c r="AL9161"/>
  <c r="AL9162"/>
  <c r="AL9163"/>
  <c r="AL9164"/>
  <c r="AL9165"/>
  <c r="AL9166"/>
  <c r="AL9167"/>
  <c r="AL9168"/>
  <c r="AL9169"/>
  <c r="AL9170"/>
  <c r="AL9171"/>
  <c r="AL9172"/>
  <c r="AL9173"/>
  <c r="AL9174"/>
  <c r="AL9175"/>
  <c r="AL9176"/>
  <c r="AL9177"/>
  <c r="AL9178"/>
  <c r="AL9179"/>
  <c r="AL9180"/>
  <c r="AL9181"/>
  <c r="AL9182"/>
  <c r="AL9183"/>
  <c r="AL9184"/>
  <c r="AL9185"/>
  <c r="AL9186"/>
  <c r="AL9187"/>
  <c r="AL9188"/>
  <c r="AL9189"/>
  <c r="AL9190"/>
  <c r="AL9191"/>
  <c r="AL9192"/>
  <c r="AL9193"/>
  <c r="AL9194"/>
  <c r="AL9195"/>
  <c r="AL9196"/>
  <c r="AL9197"/>
  <c r="AL9198"/>
  <c r="AL9199"/>
  <c r="AL9200"/>
  <c r="AL9201"/>
  <c r="AL9202"/>
  <c r="AL9203"/>
  <c r="AL9204"/>
  <c r="AL9205"/>
  <c r="AL9206"/>
  <c r="AL9207"/>
  <c r="AL9208"/>
  <c r="AL9209"/>
  <c r="AL9210"/>
  <c r="AL9211"/>
  <c r="AL9212"/>
  <c r="AL9213"/>
  <c r="AL9214"/>
  <c r="AL9215"/>
  <c r="AL9216"/>
  <c r="AL9217"/>
  <c r="AL9218"/>
  <c r="AL9219"/>
  <c r="AL9220"/>
  <c r="AL9221"/>
  <c r="AL9222"/>
  <c r="AL9223"/>
  <c r="AL9224"/>
  <c r="AL9225"/>
  <c r="AL9226"/>
  <c r="AL9227"/>
  <c r="AL9228"/>
  <c r="AL9229"/>
  <c r="AL9230"/>
  <c r="AL9231"/>
  <c r="AL9232"/>
  <c r="AL9233"/>
  <c r="AL9234"/>
  <c r="AL9235"/>
  <c r="AL9236"/>
  <c r="AL9237"/>
  <c r="AL9238"/>
  <c r="AL9239"/>
  <c r="AL9240"/>
  <c r="AL9241"/>
  <c r="AL9242"/>
  <c r="AL9243"/>
  <c r="AL9244"/>
  <c r="AL9245"/>
  <c r="AL9246"/>
  <c r="AL9247"/>
  <c r="AL9248"/>
  <c r="AL9249"/>
  <c r="AL9250"/>
  <c r="AL9251"/>
  <c r="AL9252"/>
  <c r="AL9253"/>
  <c r="AL9254"/>
  <c r="AL9255"/>
  <c r="AL9256"/>
  <c r="AL9257"/>
  <c r="AL9258"/>
  <c r="AL9259"/>
  <c r="AL9260"/>
  <c r="AL9261"/>
  <c r="AL9262"/>
  <c r="AL9263"/>
  <c r="AL9264"/>
  <c r="AL9265"/>
  <c r="AL9266"/>
  <c r="AL9267"/>
  <c r="AL9268"/>
  <c r="AL9269"/>
  <c r="AL9270"/>
  <c r="AL9271"/>
  <c r="AL9272"/>
  <c r="AL9273"/>
  <c r="AL9274"/>
  <c r="AL9275"/>
  <c r="AL9276"/>
  <c r="AL9277"/>
  <c r="AL9278"/>
  <c r="AL9279"/>
  <c r="AL9280"/>
  <c r="AL9281"/>
  <c r="AL9282"/>
  <c r="AL9283"/>
  <c r="AL9284"/>
  <c r="AL9285"/>
  <c r="AL9286"/>
  <c r="AL9287"/>
  <c r="AL9288"/>
  <c r="AL9289"/>
  <c r="AL9290"/>
  <c r="AL9291"/>
  <c r="AL9292"/>
  <c r="AL9293"/>
  <c r="AL9294"/>
  <c r="AL9295"/>
  <c r="AL9296"/>
  <c r="AL9297"/>
  <c r="AL9298"/>
  <c r="AL9299"/>
  <c r="AL9300"/>
  <c r="AL9301"/>
  <c r="AL9302"/>
  <c r="AL9303"/>
  <c r="AL9304"/>
  <c r="AL9305"/>
  <c r="AL9306"/>
  <c r="AL9307"/>
  <c r="AL9308"/>
  <c r="AL9309"/>
  <c r="AL9310"/>
  <c r="AL9311"/>
  <c r="AL9312"/>
  <c r="AL9313"/>
  <c r="AL9314"/>
  <c r="AL9315"/>
  <c r="AL9316"/>
  <c r="AL9317"/>
  <c r="AL9318"/>
  <c r="AL9319"/>
  <c r="AL9320"/>
  <c r="AL9321"/>
  <c r="AL9322"/>
  <c r="AL9323"/>
  <c r="AL9324"/>
  <c r="AL9325"/>
  <c r="AL9326"/>
  <c r="AL9327"/>
  <c r="AL9328"/>
  <c r="AL9329"/>
  <c r="AL9330"/>
  <c r="AL9331"/>
  <c r="AL9332"/>
  <c r="AL9333"/>
  <c r="AL9334"/>
  <c r="AL9335"/>
  <c r="AL9336"/>
  <c r="AL9337"/>
  <c r="AL9338"/>
  <c r="AL9339"/>
  <c r="AL9340"/>
  <c r="AL9341"/>
  <c r="AL9342"/>
  <c r="AL9343"/>
  <c r="AL9344"/>
  <c r="AL9345"/>
  <c r="AL9346"/>
  <c r="AL9347"/>
  <c r="AL9348"/>
  <c r="AL9349"/>
  <c r="AL9350"/>
  <c r="AL9351"/>
  <c r="AL9352"/>
  <c r="AL9353"/>
  <c r="AL9354"/>
  <c r="AL9355"/>
  <c r="AL9356"/>
  <c r="AL9357"/>
  <c r="AL9358"/>
  <c r="AL9359"/>
  <c r="AL9360"/>
  <c r="AL9361"/>
  <c r="AL9362"/>
  <c r="AL9363"/>
  <c r="AL9364"/>
  <c r="AL9365"/>
  <c r="AL9366"/>
  <c r="AL9367"/>
  <c r="AL9368"/>
  <c r="AL9369"/>
  <c r="AL9370"/>
  <c r="AL9371"/>
  <c r="AL9372"/>
  <c r="AL9373"/>
  <c r="AL9374"/>
  <c r="AL9375"/>
  <c r="AL9376"/>
  <c r="AL9377"/>
  <c r="AL9378"/>
  <c r="AL9379"/>
  <c r="AL9380"/>
  <c r="AL9381"/>
  <c r="AL9382"/>
  <c r="AL9383"/>
  <c r="AL9384"/>
  <c r="AL9385"/>
  <c r="AL9386"/>
  <c r="AL9387"/>
  <c r="AL9388"/>
  <c r="AL9389"/>
  <c r="AL9390"/>
  <c r="AL9391"/>
  <c r="AL9392"/>
  <c r="AL9393"/>
  <c r="AL9394"/>
  <c r="AL9395"/>
  <c r="AL9396"/>
  <c r="AL9397"/>
  <c r="AL9398"/>
  <c r="AL9399"/>
  <c r="AL9400"/>
  <c r="AL9401"/>
  <c r="AL9402"/>
  <c r="AL9403"/>
  <c r="AL9404"/>
  <c r="AL9405"/>
  <c r="AL9406"/>
  <c r="AL9407"/>
  <c r="AL9408"/>
  <c r="AL9409"/>
  <c r="AL9410"/>
  <c r="AL9411"/>
  <c r="AL9412"/>
  <c r="AL9413"/>
  <c r="AL9414"/>
  <c r="AL9415"/>
  <c r="AL9416"/>
  <c r="AL9417"/>
  <c r="AL9418"/>
  <c r="AL9419"/>
  <c r="AL9420"/>
  <c r="AL9421"/>
  <c r="AL9422"/>
  <c r="AL9423"/>
  <c r="AL9424"/>
  <c r="AL9425"/>
  <c r="AL9426"/>
  <c r="AL9427"/>
  <c r="AL9428"/>
  <c r="AL9429"/>
  <c r="AL9430"/>
  <c r="AL9431"/>
  <c r="AL9432"/>
  <c r="AL9433"/>
  <c r="AL9434"/>
  <c r="AL9435"/>
  <c r="AL9436"/>
  <c r="AL9437"/>
  <c r="AL9438"/>
  <c r="AL9439"/>
  <c r="AL9440"/>
  <c r="AL9441"/>
  <c r="AL9442"/>
  <c r="AL9443"/>
  <c r="AL9444"/>
  <c r="AL9445"/>
  <c r="AL9446"/>
  <c r="AL9447"/>
  <c r="AL9448"/>
  <c r="AL9449"/>
  <c r="AL9450"/>
  <c r="AL9451"/>
  <c r="AL9452"/>
  <c r="AL9453"/>
  <c r="AL9454"/>
  <c r="AL9455"/>
  <c r="AL9456"/>
  <c r="AL9457"/>
  <c r="AL9458"/>
  <c r="AL9459"/>
  <c r="AL9460"/>
  <c r="AL9461"/>
  <c r="AL9462"/>
  <c r="AL9463"/>
  <c r="AL9464"/>
  <c r="AL9465"/>
  <c r="AL9466"/>
  <c r="AL9467"/>
  <c r="AL9468"/>
  <c r="AL9469"/>
  <c r="AL9470"/>
  <c r="AL9471"/>
  <c r="AL9472"/>
  <c r="AL9473"/>
  <c r="AL9474"/>
  <c r="AL9475"/>
  <c r="AL9476"/>
  <c r="AL9477"/>
  <c r="AL9478"/>
  <c r="AL9479"/>
  <c r="AL9480"/>
  <c r="AL9481"/>
  <c r="AL9482"/>
  <c r="AL9483"/>
  <c r="AL9484"/>
  <c r="AL9485"/>
  <c r="AL9486"/>
  <c r="AL9487"/>
  <c r="AL9488"/>
  <c r="AL9489"/>
  <c r="AL9490"/>
  <c r="AL9491"/>
  <c r="AL9492"/>
  <c r="AL9493"/>
  <c r="AL9494"/>
  <c r="AL9495"/>
  <c r="AL9496"/>
  <c r="AL9497"/>
  <c r="AL9498"/>
  <c r="AL9499"/>
  <c r="AL9500"/>
  <c r="AL9501"/>
  <c r="AL9502"/>
  <c r="AL9503"/>
  <c r="AL9504"/>
  <c r="AL9505"/>
  <c r="AL9506"/>
  <c r="AL9507"/>
  <c r="AL9508"/>
  <c r="AL9509"/>
  <c r="AL9510"/>
  <c r="AL9511"/>
  <c r="AL9512"/>
  <c r="AL9513"/>
  <c r="AL9514"/>
  <c r="AL9515"/>
  <c r="AL9516"/>
  <c r="AL9517"/>
  <c r="AL9518"/>
  <c r="AL9519"/>
  <c r="AL9520"/>
  <c r="AL9521"/>
  <c r="AL9522"/>
  <c r="AL9523"/>
  <c r="AL9524"/>
  <c r="AL9525"/>
  <c r="AL9526"/>
  <c r="AL9527"/>
  <c r="AL9528"/>
  <c r="AL9529"/>
  <c r="AL9530"/>
  <c r="AL9531"/>
  <c r="AL9532"/>
  <c r="AL9533"/>
  <c r="AL9534"/>
  <c r="AL9535"/>
  <c r="AL9536"/>
  <c r="AL9537"/>
  <c r="AL9538"/>
  <c r="AL9539"/>
  <c r="AL9540"/>
  <c r="AL9541"/>
  <c r="AL9542"/>
  <c r="AL9543"/>
  <c r="AL9544"/>
  <c r="AL9545"/>
  <c r="AL9546"/>
  <c r="AL9547"/>
  <c r="AL9548"/>
  <c r="AL9549"/>
  <c r="AL9550"/>
  <c r="AL9551"/>
  <c r="AL9552"/>
  <c r="AL9553"/>
  <c r="AL9554"/>
  <c r="AL9555"/>
  <c r="AL9556"/>
  <c r="AL9557"/>
  <c r="AL9558"/>
  <c r="AL9559"/>
  <c r="AL9560"/>
  <c r="AL9561"/>
  <c r="AL9562"/>
  <c r="AL9563"/>
  <c r="AL9564"/>
  <c r="AL9565"/>
  <c r="AL9566"/>
  <c r="AL9567"/>
  <c r="AL9568"/>
  <c r="AL9569"/>
  <c r="AL9570"/>
  <c r="AL9571"/>
  <c r="AL9572"/>
  <c r="AL9573"/>
  <c r="AL9574"/>
  <c r="AL9575"/>
  <c r="AL9576"/>
  <c r="AL9577"/>
  <c r="AL9578"/>
  <c r="AL9579"/>
  <c r="AL9580"/>
  <c r="AL9581"/>
  <c r="AL9582"/>
  <c r="AL9583"/>
  <c r="AL9584"/>
  <c r="AL9585"/>
  <c r="AL9586"/>
  <c r="AL9587"/>
  <c r="AL9588"/>
  <c r="AL9589"/>
  <c r="AL9590"/>
  <c r="AL9591"/>
  <c r="AL9592"/>
  <c r="AL9593"/>
  <c r="AL9594"/>
  <c r="AL9595"/>
  <c r="AL9596"/>
  <c r="AL9597"/>
  <c r="AL9598"/>
  <c r="AL9599"/>
  <c r="AL9600"/>
  <c r="AL9601"/>
  <c r="AL9602"/>
  <c r="AL9603"/>
  <c r="AL9604"/>
  <c r="AL9605"/>
  <c r="AL9606"/>
  <c r="AL9607"/>
  <c r="AL9608"/>
  <c r="AL9609"/>
  <c r="AL9610"/>
  <c r="AL9611"/>
  <c r="AL9612"/>
  <c r="AL9613"/>
  <c r="AL9614"/>
  <c r="AL9615"/>
  <c r="AL9616"/>
  <c r="AL9617"/>
  <c r="AL9618"/>
  <c r="AL9619"/>
  <c r="AL9620"/>
  <c r="AL9621"/>
  <c r="AL9622"/>
  <c r="AL9623"/>
  <c r="AL9624"/>
  <c r="AL9625"/>
  <c r="AL9626"/>
  <c r="AL9627"/>
  <c r="AL9628"/>
  <c r="AL9629"/>
  <c r="AL9630"/>
  <c r="AL9631"/>
  <c r="AL9632"/>
  <c r="AL9633"/>
  <c r="AL9634"/>
  <c r="AL9635"/>
  <c r="AL9636"/>
  <c r="AL9637"/>
  <c r="AL9638"/>
  <c r="AL9639"/>
  <c r="AL9640"/>
  <c r="AL9641"/>
  <c r="AL9642"/>
  <c r="AL9643"/>
  <c r="AL9644"/>
  <c r="AL9645"/>
  <c r="AL9646"/>
  <c r="AL9647"/>
  <c r="AL9648"/>
  <c r="AL9649"/>
  <c r="AL9650"/>
  <c r="AL9651"/>
  <c r="AL9652"/>
  <c r="AL9653"/>
  <c r="AL9654"/>
  <c r="AL9655"/>
  <c r="AL9656"/>
  <c r="AL9657"/>
  <c r="AL9658"/>
  <c r="AL9659"/>
  <c r="AL9660"/>
  <c r="AL9661"/>
  <c r="AL9662"/>
  <c r="AL9663"/>
  <c r="AL9664"/>
  <c r="AL9665"/>
  <c r="AL9666"/>
  <c r="AL9667"/>
  <c r="AL9668"/>
  <c r="AL9669"/>
  <c r="AL9670"/>
  <c r="AL9671"/>
  <c r="AL9672"/>
  <c r="AL9673"/>
  <c r="AL9674"/>
  <c r="AL9675"/>
  <c r="AL9676"/>
  <c r="AL9677"/>
  <c r="AL9678"/>
  <c r="R15"/>
  <c r="S15"/>
  <c r="T15"/>
  <c r="U15"/>
  <c r="V7"/>
  <c r="V6"/>
  <c r="V5"/>
  <c r="V4"/>
  <c r="Q7"/>
  <c r="Q6"/>
  <c r="Q5"/>
  <c r="Q4"/>
  <c r="P7"/>
  <c r="P6"/>
  <c r="P5"/>
  <c r="P4"/>
  <c r="Y7"/>
  <c r="Y6"/>
  <c r="Y5"/>
  <c r="Y4"/>
  <c r="X7"/>
  <c r="X6"/>
  <c r="X5"/>
  <c r="X4"/>
  <c r="Y15"/>
  <c r="X15"/>
  <c r="Y13"/>
  <c r="X13"/>
  <c r="V15"/>
  <c r="V13"/>
  <c r="P15"/>
  <c r="P13"/>
  <c r="D7"/>
  <c r="D6"/>
  <c r="D5"/>
  <c r="D4"/>
  <c r="D15"/>
  <c r="D13"/>
  <c r="Q10" l="1"/>
  <c r="Q11" s="1"/>
  <c r="Q14" s="1"/>
  <c r="P10"/>
  <c r="P11" s="1"/>
  <c r="P14" s="1"/>
  <c r="V10"/>
  <c r="V11" s="1"/>
  <c r="V14" s="1"/>
  <c r="D10"/>
  <c r="X10"/>
  <c r="Y10"/>
  <c r="Y11" s="1"/>
  <c r="Y14" s="1"/>
  <c r="X8"/>
  <c r="D45" s="1"/>
  <c r="P8"/>
  <c r="D37" s="1"/>
  <c r="V8"/>
  <c r="D43" s="1"/>
  <c r="D8"/>
  <c r="Y8"/>
  <c r="D46" s="1"/>
  <c r="Q8"/>
  <c r="E13"/>
  <c r="F13"/>
  <c r="G13"/>
  <c r="H13"/>
  <c r="I13"/>
  <c r="J13"/>
  <c r="K13"/>
  <c r="L13"/>
  <c r="M13"/>
  <c r="N13"/>
  <c r="O13"/>
  <c r="Q13"/>
  <c r="R13"/>
  <c r="S13"/>
  <c r="T13"/>
  <c r="U13"/>
  <c r="W13"/>
  <c r="Z13"/>
  <c r="AA13"/>
  <c r="AB13"/>
  <c r="AC13"/>
  <c r="AD13"/>
  <c r="E15"/>
  <c r="F15"/>
  <c r="G15"/>
  <c r="H15"/>
  <c r="I15"/>
  <c r="J15"/>
  <c r="K15"/>
  <c r="L15"/>
  <c r="M15"/>
  <c r="N15"/>
  <c r="O15"/>
  <c r="Q15"/>
  <c r="W15"/>
  <c r="Z15"/>
  <c r="AA15"/>
  <c r="AB15"/>
  <c r="AC15"/>
  <c r="AD15"/>
  <c r="C15"/>
  <c r="C13"/>
  <c r="AD7"/>
  <c r="AD6"/>
  <c r="AD5"/>
  <c r="AD4"/>
  <c r="AC7"/>
  <c r="AC6"/>
  <c r="AC5"/>
  <c r="AC4"/>
  <c r="AB7"/>
  <c r="AB6"/>
  <c r="AB5"/>
  <c r="AB4"/>
  <c r="AA7"/>
  <c r="AA6"/>
  <c r="AA5"/>
  <c r="AA4"/>
  <c r="Z7"/>
  <c r="Z6"/>
  <c r="Z5"/>
  <c r="Z4"/>
  <c r="W7"/>
  <c r="W6"/>
  <c r="W5"/>
  <c r="W4"/>
  <c r="U7"/>
  <c r="U6"/>
  <c r="U5"/>
  <c r="U4"/>
  <c r="T7"/>
  <c r="T6"/>
  <c r="T5"/>
  <c r="T4"/>
  <c r="S7"/>
  <c r="S6"/>
  <c r="S5"/>
  <c r="S4"/>
  <c r="R7"/>
  <c r="R6"/>
  <c r="R5"/>
  <c r="R4"/>
  <c r="O7"/>
  <c r="O6"/>
  <c r="O5"/>
  <c r="O4"/>
  <c r="N7"/>
  <c r="N6"/>
  <c r="N5"/>
  <c r="N4"/>
  <c r="M7"/>
  <c r="M6"/>
  <c r="M5"/>
  <c r="M4"/>
  <c r="L7"/>
  <c r="L6"/>
  <c r="L5"/>
  <c r="L4"/>
  <c r="K7"/>
  <c r="K6"/>
  <c r="K5"/>
  <c r="K4"/>
  <c r="J7"/>
  <c r="J6"/>
  <c r="J5"/>
  <c r="J4"/>
  <c r="I7"/>
  <c r="I6"/>
  <c r="I5"/>
  <c r="I4"/>
  <c r="H7"/>
  <c r="H6"/>
  <c r="H5"/>
  <c r="H4"/>
  <c r="G7"/>
  <c r="G6"/>
  <c r="G5"/>
  <c r="G4"/>
  <c r="F7"/>
  <c r="F6"/>
  <c r="F5"/>
  <c r="F4"/>
  <c r="E7"/>
  <c r="E6"/>
  <c r="E5"/>
  <c r="E4"/>
  <c r="C7"/>
  <c r="C6"/>
  <c r="C5"/>
  <c r="C4"/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D11" i="6808" l="1"/>
  <c r="X11"/>
  <c r="Y16"/>
  <c r="V16"/>
  <c r="N10"/>
  <c r="F10"/>
  <c r="H10"/>
  <c r="T10"/>
  <c r="T11" s="1"/>
  <c r="T14" s="1"/>
  <c r="R10"/>
  <c r="R11" s="1"/>
  <c r="R14" s="1"/>
  <c r="W10"/>
  <c r="AA10"/>
  <c r="AA11" s="1"/>
  <c r="AA14" s="1"/>
  <c r="AC10"/>
  <c r="AC11" s="1"/>
  <c r="AC14" s="1"/>
  <c r="E10"/>
  <c r="E11" s="1"/>
  <c r="E14" s="1"/>
  <c r="G10"/>
  <c r="M10"/>
  <c r="M11" s="1"/>
  <c r="M14" s="1"/>
  <c r="J10"/>
  <c r="J11" s="1"/>
  <c r="J14" s="1"/>
  <c r="L10"/>
  <c r="L11" s="1"/>
  <c r="L14" s="1"/>
  <c r="I10"/>
  <c r="I11" s="1"/>
  <c r="I14" s="1"/>
  <c r="K10"/>
  <c r="K11" s="1"/>
  <c r="K14" s="1"/>
  <c r="O10"/>
  <c r="O11" s="1"/>
  <c r="O14" s="1"/>
  <c r="S10"/>
  <c r="U10"/>
  <c r="U11" s="1"/>
  <c r="U14" s="1"/>
  <c r="Z10"/>
  <c r="Z11" s="1"/>
  <c r="Z14" s="1"/>
  <c r="AB10"/>
  <c r="AB11" s="1"/>
  <c r="AB14" s="1"/>
  <c r="AD10"/>
  <c r="AD11" s="1"/>
  <c r="AD14" s="1"/>
  <c r="C10"/>
  <c r="C11" s="1"/>
  <c r="C14" s="1"/>
  <c r="AC8"/>
  <c r="D50" s="1"/>
  <c r="H8"/>
  <c r="D29" s="1"/>
  <c r="L8"/>
  <c r="D33" s="1"/>
  <c r="F8"/>
  <c r="D27" s="1"/>
  <c r="N8"/>
  <c r="D35" s="1"/>
  <c r="T8"/>
  <c r="D41" s="1"/>
  <c r="J8"/>
  <c r="D31" s="1"/>
  <c r="R8"/>
  <c r="D39" s="1"/>
  <c r="W8"/>
  <c r="D44" s="1"/>
  <c r="AA8"/>
  <c r="D48" s="1"/>
  <c r="U8"/>
  <c r="D42" s="1"/>
  <c r="AD8"/>
  <c r="D51" s="1"/>
  <c r="G8"/>
  <c r="D28" s="1"/>
  <c r="I8"/>
  <c r="D30" s="1"/>
  <c r="K8"/>
  <c r="D32" s="1"/>
  <c r="M8"/>
  <c r="D34" s="1"/>
  <c r="O8"/>
  <c r="D36" s="1"/>
  <c r="S8"/>
  <c r="D40" s="1"/>
  <c r="Z8"/>
  <c r="D47" s="1"/>
  <c r="AB8"/>
  <c r="D49" s="1"/>
  <c r="E8"/>
  <c r="D26" s="1"/>
  <c r="C8"/>
  <c r="D24" s="1"/>
  <c r="F8" i="4"/>
  <c r="S23" s="1"/>
  <c r="H8"/>
  <c r="S22" s="1"/>
  <c r="I8"/>
  <c r="S14" s="1"/>
  <c r="G8"/>
  <c r="S21" s="1"/>
  <c r="N8"/>
  <c r="S19" s="1"/>
  <c r="J8"/>
  <c r="L8"/>
  <c r="M8"/>
  <c r="S16" s="1"/>
  <c r="K8"/>
  <c r="S12" s="1"/>
  <c r="D8"/>
  <c r="S17" s="1"/>
  <c r="E8"/>
  <c r="S5" s="1"/>
  <c r="C8"/>
  <c r="D25" i="6808"/>
  <c r="D38"/>
  <c r="F10" i="4"/>
  <c r="F11" s="1"/>
  <c r="F14" s="1"/>
  <c r="F16" s="1"/>
  <c r="Q16" i="6808"/>
  <c r="R1"/>
  <c r="Q1"/>
  <c r="C10" i="4"/>
  <c r="C11" s="1"/>
  <c r="C14" s="1"/>
  <c r="C16" s="1"/>
  <c r="D10"/>
  <c r="D11" s="1"/>
  <c r="D14" s="1"/>
  <c r="D16" s="1"/>
  <c r="L10"/>
  <c r="L11" s="1"/>
  <c r="L14" s="1"/>
  <c r="L16" s="1"/>
  <c r="H1"/>
  <c r="N10"/>
  <c r="N11" s="1"/>
  <c r="N14" s="1"/>
  <c r="N16" s="1"/>
  <c r="J10"/>
  <c r="J11" s="1"/>
  <c r="J14" s="1"/>
  <c r="J16" s="1"/>
  <c r="H10"/>
  <c r="H11" s="1"/>
  <c r="H14" s="1"/>
  <c r="H16" s="1"/>
  <c r="H19" s="1"/>
  <c r="D1"/>
  <c r="C1"/>
  <c r="M10"/>
  <c r="M11" s="1"/>
  <c r="M14" s="1"/>
  <c r="M16" s="1"/>
  <c r="K10"/>
  <c r="K11" s="1"/>
  <c r="K14" s="1"/>
  <c r="K16" s="1"/>
  <c r="I10"/>
  <c r="I11" s="1"/>
  <c r="I14" s="1"/>
  <c r="I16" s="1"/>
  <c r="G10"/>
  <c r="G11" s="1"/>
  <c r="G14" s="1"/>
  <c r="G16" s="1"/>
  <c r="E10"/>
  <c r="E11" s="1"/>
  <c r="E14" s="1"/>
  <c r="G1"/>
  <c r="D14" i="6808" l="1"/>
  <c r="D16" s="1"/>
  <c r="X14"/>
  <c r="X16" s="1"/>
  <c r="P16"/>
  <c r="F11"/>
  <c r="H11"/>
  <c r="G11"/>
  <c r="E16"/>
  <c r="S11"/>
  <c r="S14" s="1"/>
  <c r="I16"/>
  <c r="AA16"/>
  <c r="N11"/>
  <c r="AB16"/>
  <c r="L16"/>
  <c r="W11"/>
  <c r="S13" i="4"/>
  <c r="S10"/>
  <c r="S15"/>
  <c r="U8"/>
  <c r="V22"/>
  <c r="V18"/>
  <c r="U16" i="6808"/>
  <c r="T16"/>
  <c r="AC16"/>
  <c r="M16"/>
  <c r="I19" i="4"/>
  <c r="E16"/>
  <c r="G19"/>
  <c r="V12" s="1"/>
  <c r="J19"/>
  <c r="V14" s="1"/>
  <c r="F19"/>
  <c r="V13" s="1"/>
  <c r="E19"/>
  <c r="N14" i="6808" l="1"/>
  <c r="N16" s="1"/>
  <c r="H14"/>
  <c r="H16" s="1"/>
  <c r="G19" s="1"/>
  <c r="W14"/>
  <c r="W16" s="1"/>
  <c r="G14"/>
  <c r="G16" s="1"/>
  <c r="F14"/>
  <c r="F16" s="1"/>
  <c r="J19" s="1"/>
  <c r="O16"/>
  <c r="J16"/>
  <c r="Z16"/>
  <c r="S16"/>
  <c r="AD16"/>
  <c r="N26"/>
  <c r="R16"/>
  <c r="C16"/>
  <c r="K16"/>
  <c r="U14" i="4"/>
  <c r="W14" s="1"/>
  <c r="U13"/>
  <c r="W13" s="1"/>
  <c r="U12"/>
  <c r="W12" s="1"/>
  <c r="U7"/>
  <c r="V10"/>
  <c r="U15"/>
  <c r="U10"/>
  <c r="U5"/>
  <c r="V20"/>
  <c r="U6"/>
  <c r="U4"/>
  <c r="U11"/>
  <c r="V23"/>
  <c r="V16"/>
  <c r="V9"/>
  <c r="V8"/>
  <c r="W8" s="1"/>
  <c r="V4"/>
  <c r="U20"/>
  <c r="U19"/>
  <c r="U18"/>
  <c r="W18" s="1"/>
  <c r="U17"/>
  <c r="U16"/>
  <c r="V11"/>
  <c r="U9"/>
  <c r="V21"/>
  <c r="V19"/>
  <c r="V7"/>
  <c r="U3"/>
  <c r="D19"/>
  <c r="V15" s="1"/>
  <c r="Q28" i="6808" l="1"/>
  <c r="F19"/>
  <c r="F44" s="1"/>
  <c r="E19"/>
  <c r="F38" s="1"/>
  <c r="D19"/>
  <c r="F50" s="1"/>
  <c r="R26"/>
  <c r="R28"/>
  <c r="M26"/>
  <c r="K28"/>
  <c r="P28"/>
  <c r="K26"/>
  <c r="P26"/>
  <c r="O28"/>
  <c r="L28"/>
  <c r="M28"/>
  <c r="N28"/>
  <c r="L26"/>
  <c r="Q26"/>
  <c r="I20"/>
  <c r="I19"/>
  <c r="F24" s="1"/>
  <c r="H19"/>
  <c r="G20"/>
  <c r="K20"/>
  <c r="E20"/>
  <c r="K19"/>
  <c r="G51" s="1"/>
  <c r="D20"/>
  <c r="H20"/>
  <c r="O26"/>
  <c r="W15" i="4"/>
  <c r="W7"/>
  <c r="W11"/>
  <c r="W10"/>
  <c r="V6"/>
  <c r="W6" s="1"/>
  <c r="V5"/>
  <c r="W5" s="1"/>
  <c r="W19"/>
  <c r="W4"/>
  <c r="W9"/>
  <c r="W16"/>
  <c r="W20"/>
  <c r="V3"/>
  <c r="W3" s="1"/>
  <c r="U23"/>
  <c r="W23" s="1"/>
  <c r="U22"/>
  <c r="W22" s="1"/>
  <c r="U21"/>
  <c r="W21" s="1"/>
  <c r="V17"/>
  <c r="W17" s="1"/>
  <c r="F48" i="6808"/>
  <c r="F47"/>
  <c r="F46"/>
  <c r="F45"/>
  <c r="G43"/>
  <c r="G37"/>
  <c r="G27"/>
  <c r="F41" l="1"/>
  <c r="F39"/>
  <c r="F43"/>
  <c r="H43" s="1"/>
  <c r="G35"/>
  <c r="F40"/>
  <c r="F42"/>
  <c r="G24"/>
  <c r="H24" s="1"/>
  <c r="F51"/>
  <c r="H51" s="1"/>
  <c r="G36"/>
  <c r="G44"/>
  <c r="H44" s="1"/>
  <c r="X26" s="1"/>
  <c r="G30"/>
  <c r="G47"/>
  <c r="H47" s="1"/>
  <c r="F25"/>
  <c r="F35"/>
  <c r="H35" s="1"/>
  <c r="G32"/>
  <c r="F27"/>
  <c r="H27" s="1"/>
  <c r="F33"/>
  <c r="F37"/>
  <c r="H37" s="1"/>
  <c r="G39"/>
  <c r="F26"/>
  <c r="F28"/>
  <c r="F32"/>
  <c r="F34"/>
  <c r="F36"/>
  <c r="G28"/>
  <c r="F49"/>
  <c r="G38"/>
  <c r="H38" s="1"/>
  <c r="G48"/>
  <c r="H48" s="1"/>
  <c r="G26"/>
  <c r="G31"/>
  <c r="G42"/>
  <c r="F30"/>
  <c r="F29"/>
  <c r="G49"/>
  <c r="G45"/>
  <c r="H45" s="1"/>
  <c r="G40"/>
  <c r="G33"/>
  <c r="F31"/>
  <c r="G50"/>
  <c r="H50" s="1"/>
  <c r="G46"/>
  <c r="H46" s="1"/>
  <c r="G41"/>
  <c r="G34"/>
  <c r="G29"/>
  <c r="G25"/>
  <c r="H41" l="1"/>
  <c r="AC24" s="1"/>
  <c r="H39"/>
  <c r="Z26" s="1"/>
  <c r="H40"/>
  <c r="AB24" s="1"/>
  <c r="H42"/>
  <c r="X24" s="1"/>
  <c r="V24"/>
  <c r="AC26"/>
  <c r="AA24"/>
  <c r="AC25"/>
  <c r="X23"/>
  <c r="AA23"/>
  <c r="AB25"/>
  <c r="Z20"/>
  <c r="AB20"/>
  <c r="V26"/>
  <c r="AA26"/>
  <c r="W25"/>
  <c r="AA25"/>
  <c r="X25"/>
  <c r="AA22"/>
  <c r="Y25"/>
  <c r="AA21"/>
  <c r="Z23"/>
  <c r="AA20"/>
  <c r="V21"/>
  <c r="Y26"/>
  <c r="X20"/>
  <c r="Y23"/>
  <c r="V22"/>
  <c r="V25"/>
  <c r="W26"/>
  <c r="H49"/>
  <c r="H31"/>
  <c r="H33"/>
  <c r="H28"/>
  <c r="H25"/>
  <c r="H30"/>
  <c r="H36"/>
  <c r="H32"/>
  <c r="H26"/>
  <c r="H34"/>
  <c r="H29"/>
  <c r="X21" l="1"/>
  <c r="X22"/>
  <c r="W24"/>
  <c r="Y22"/>
  <c r="AC23"/>
  <c r="W22"/>
  <c r="AC22"/>
  <c r="AB21"/>
  <c r="AC21"/>
  <c r="Z21"/>
  <c r="AC20"/>
  <c r="V23"/>
  <c r="AB26"/>
  <c r="AA28"/>
  <c r="Y21"/>
  <c r="AB23"/>
  <c r="W21"/>
  <c r="AB22"/>
  <c r="AA27"/>
  <c r="Y20"/>
  <c r="Z25"/>
  <c r="V20"/>
  <c r="Z24"/>
  <c r="W20"/>
  <c r="Z22"/>
  <c r="W23"/>
  <c r="Y24"/>
  <c r="X28" l="1"/>
  <c r="X27"/>
  <c r="W28"/>
  <c r="AC27"/>
  <c r="AC28"/>
  <c r="AB27"/>
  <c r="Z27"/>
  <c r="AB28"/>
  <c r="P27"/>
  <c r="Y27"/>
  <c r="Z28"/>
  <c r="W27"/>
  <c r="V28"/>
  <c r="V27"/>
  <c r="Y28"/>
  <c r="M27" l="1"/>
  <c r="L27"/>
  <c r="R27"/>
  <c r="Q27"/>
  <c r="O27"/>
  <c r="N27"/>
  <c r="K27"/>
</calcChain>
</file>

<file path=xl/sharedStrings.xml><?xml version="1.0" encoding="utf-8"?>
<sst xmlns="http://schemas.openxmlformats.org/spreadsheetml/2006/main" count="204" uniqueCount="105">
  <si>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</si>
  <si>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</si>
  <si>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</si>
  <si>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</si>
  <si>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</si>
  <si>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</si>
  <si>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</si>
  <si>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</si>
  <si>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</si>
  <si>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</si>
  <si>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</si>
  <si>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</si>
  <si>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</si>
  <si>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</si>
  <si>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</si>
  <si>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</si>
  <si>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</si>
  <si>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</si>
  <si>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</si>
  <si>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</si>
  <si>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</si>
  <si>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</si>
  <si>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</si>
  <si>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</si>
  <si>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</si>
  <si>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</si>
  <si>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</si>
  <si>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</si>
  <si>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</si>
  <si>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</si>
  <si>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</si>
  <si>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</si>
  <si>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</si>
  <si>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</si>
  <si>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</si>
  <si>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</si>
  <si>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</si>
  <si>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</si>
  <si>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</si>
  <si>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</si>
  <si>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</si>
  <si>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</si>
  <si>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</si>
  <si>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</si>
  <si>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</si>
  <si>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</si>
  <si>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</si>
  <si>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</si>
  <si>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</si>
  <si>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</si>
  <si>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</si>
  <si>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</si>
  <si>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</si>
  <si>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</si>
  <si>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</si>
  <si>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</si>
  <si>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</si>
  <si>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</si>
  <si>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</si>
  <si>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</si>
  <si>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</si>
  <si>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</si>
  <si>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</si>
  <si>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</si>
  <si>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</si>
  <si>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</si>
  <si>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</si>
  <si>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</si>
  <si>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</si>
  <si>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</si>
  <si>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</si>
  <si>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</si>
  <si>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</si>
  <si>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</si>
  <si>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</si>
  <si>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</si>
  <si>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</si>
  <si>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</si>
  <si>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</si>
  <si>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</si>
  <si>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</si>
  <si>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</si>
  <si>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</si>
  <si>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</si>
  <si>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</si>
  <si>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</si>
  <si>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</si>
  <si>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</si>
  <si>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</si>
  <si>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</si>
  <si>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</si>
  <si>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</si>
  <si>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</si>
  <si>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</si>
  <si>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</si>
  <si>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</si>
  <si>
    <t>usd</t>
  </si>
  <si>
    <t>jpy</t>
  </si>
  <si>
    <t>gbp</t>
  </si>
  <si>
    <t>eur</t>
  </si>
  <si>
    <t>aud</t>
  </si>
  <si>
    <t>nzd</t>
  </si>
  <si>
    <t>cad</t>
  </si>
  <si>
    <t>chf</t>
  </si>
  <si>
    <t>T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</si>
</sst>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0.0000"/>
    <numFmt numFmtId="166" formatCode="0.0%"/>
    <numFmt numFmtId="167" formatCode="0.0"/>
    <numFmt numFmtId="168" formatCode="0.00000"/>
    <numFmt numFmtId="169" formatCode="0.000"/>
    <numFmt numFmtId="170" formatCode="_(* #,##0.0_);_(* \(#,##0.0\);_(* &quot;-&quot;??_);_(@_)"/>
    <numFmt numFmtId="171" formatCode="0.0000000000"/>
  </numFmts>
  <fonts count="2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  <font>
      <sz val="10"/>
      <name val="Arial Unicode M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669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5" fontId="0" fillId="3" borderId="5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5" fontId="0" fillId="3" borderId="9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5" fontId="0" fillId="3" borderId="12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0" fontId="4" fillId="0" borderId="0" xfId="0" applyFont="1"/>
    <xf numFmtId="165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6" fontId="1" fillId="3" borderId="12" xfId="1" applyNumberFormat="1" applyFill="1" applyBorder="1" applyAlignment="1">
      <alignment horizontal="center"/>
    </xf>
    <xf numFmtId="166" fontId="1" fillId="3" borderId="13" xfId="1" applyNumberFormat="1" applyFill="1" applyBorder="1" applyAlignment="1">
      <alignment horizontal="center"/>
    </xf>
    <xf numFmtId="166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7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0" fillId="3" borderId="0" xfId="0" applyNumberFormat="1" applyFill="1" applyBorder="1" applyAlignment="1">
      <alignment horizontal="center" vertical="center"/>
    </xf>
    <xf numFmtId="168" fontId="0" fillId="3" borderId="0" xfId="0" applyNumberFormat="1" applyFill="1" applyBorder="1" applyAlignment="1">
      <alignment horizontal="center" vertical="center"/>
    </xf>
    <xf numFmtId="169" fontId="0" fillId="3" borderId="10" xfId="0" applyNumberFormat="1" applyFill="1" applyBorder="1" applyAlignment="1">
      <alignment horizontal="center" vertical="center"/>
    </xf>
    <xf numFmtId="169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9" fontId="0" fillId="3" borderId="13" xfId="0" applyNumberFormat="1" applyFill="1" applyBorder="1" applyAlignment="1">
      <alignment horizontal="center" vertical="center"/>
    </xf>
    <xf numFmtId="168" fontId="0" fillId="3" borderId="13" xfId="0" applyNumberFormat="1" applyFill="1" applyBorder="1" applyAlignment="1">
      <alignment horizontal="center" vertical="center"/>
    </xf>
    <xf numFmtId="169" fontId="0" fillId="3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167" fontId="0" fillId="4" borderId="27" xfId="0" applyNumberForma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3" borderId="35" xfId="0" applyFont="1" applyFill="1" applyBorder="1" applyAlignment="1">
      <alignment horizontal="center" vertical="center"/>
    </xf>
    <xf numFmtId="167" fontId="0" fillId="4" borderId="29" xfId="0" applyNumberForma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2" fillId="0" borderId="0" xfId="2" applyFont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170" fontId="2" fillId="0" borderId="23" xfId="2" applyNumberFormat="1" applyFont="1" applyBorder="1" applyAlignment="1">
      <alignment horizontal="center" vertical="center"/>
    </xf>
    <xf numFmtId="170" fontId="2" fillId="0" borderId="38" xfId="2" applyNumberFormat="1" applyFont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8" fontId="0" fillId="11" borderId="0" xfId="0" applyNumberFormat="1" applyFill="1" applyBorder="1" applyAlignment="1">
      <alignment horizontal="center" vertical="center"/>
    </xf>
    <xf numFmtId="167" fontId="0" fillId="11" borderId="20" xfId="0" applyNumberFormat="1" applyFill="1" applyBorder="1" applyAlignment="1">
      <alignment horizontal="center" vertical="center"/>
    </xf>
    <xf numFmtId="170" fontId="2" fillId="0" borderId="23" xfId="2" applyNumberFormat="1" applyFont="1" applyFill="1" applyBorder="1" applyAlignment="1">
      <alignment horizontal="center" vertical="center"/>
    </xf>
    <xf numFmtId="170" fontId="2" fillId="0" borderId="38" xfId="2" applyNumberFormat="1" applyFont="1" applyFill="1" applyBorder="1" applyAlignment="1">
      <alignment horizontal="center" vertical="center"/>
    </xf>
    <xf numFmtId="170" fontId="2" fillId="0" borderId="19" xfId="2" applyNumberFormat="1" applyFont="1" applyFill="1" applyBorder="1" applyAlignment="1">
      <alignment horizontal="center" vertical="center"/>
    </xf>
    <xf numFmtId="170" fontId="2" fillId="0" borderId="36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/>
    </xf>
    <xf numFmtId="167" fontId="0" fillId="3" borderId="21" xfId="0" applyNumberFormat="1" applyFill="1" applyBorder="1" applyAlignment="1">
      <alignment horizontal="center"/>
    </xf>
    <xf numFmtId="167" fontId="2" fillId="0" borderId="23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167" fontId="2" fillId="0" borderId="36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167" fontId="18" fillId="0" borderId="18" xfId="0" applyNumberFormat="1" applyFont="1" applyFill="1" applyBorder="1" applyAlignment="1">
      <alignment horizontal="center"/>
    </xf>
    <xf numFmtId="167" fontId="18" fillId="0" borderId="42" xfId="0" applyNumberFormat="1" applyFont="1" applyFill="1" applyBorder="1" applyAlignment="1">
      <alignment horizontal="center"/>
    </xf>
    <xf numFmtId="167" fontId="18" fillId="0" borderId="40" xfId="0" applyNumberFormat="1" applyFont="1" applyFill="1" applyBorder="1" applyAlignment="1">
      <alignment horizontal="center"/>
    </xf>
    <xf numFmtId="167" fontId="18" fillId="0" borderId="17" xfId="0" applyNumberFormat="1" applyFont="1" applyFill="1" applyBorder="1" applyAlignment="1">
      <alignment horizontal="center"/>
    </xf>
    <xf numFmtId="167" fontId="18" fillId="0" borderId="26" xfId="0" applyNumberFormat="1" applyFont="1" applyFill="1" applyBorder="1" applyAlignment="1">
      <alignment horizontal="center"/>
    </xf>
    <xf numFmtId="167" fontId="18" fillId="0" borderId="14" xfId="0" applyNumberFormat="1" applyFont="1" applyFill="1" applyBorder="1" applyAlignment="1">
      <alignment horizontal="center"/>
    </xf>
    <xf numFmtId="167" fontId="18" fillId="0" borderId="36" xfId="0" applyNumberFormat="1" applyFont="1" applyFill="1" applyBorder="1" applyAlignment="1">
      <alignment horizontal="center"/>
    </xf>
    <xf numFmtId="167" fontId="18" fillId="0" borderId="22" xfId="0" applyNumberFormat="1" applyFont="1" applyFill="1" applyBorder="1" applyAlignment="1">
      <alignment horizontal="center"/>
    </xf>
    <xf numFmtId="167" fontId="0" fillId="3" borderId="20" xfId="0" applyNumberFormat="1" applyFill="1" applyBorder="1" applyAlignment="1">
      <alignment horizontal="center"/>
    </xf>
    <xf numFmtId="167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3" xfId="0" applyFont="1" applyBorder="1" applyAlignment="1"/>
    <xf numFmtId="0" fontId="2" fillId="0" borderId="22" xfId="0" applyFont="1" applyBorder="1" applyAlignment="1"/>
    <xf numFmtId="0" fontId="2" fillId="0" borderId="42" xfId="0" applyFont="1" applyBorder="1" applyAlignment="1"/>
    <xf numFmtId="0" fontId="2" fillId="0" borderId="44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1" fontId="0" fillId="3" borderId="36" xfId="0" applyNumberFormat="1" applyFill="1" applyBorder="1" applyAlignment="1">
      <alignment horizontal="center" vertical="center"/>
    </xf>
    <xf numFmtId="10" fontId="1" fillId="3" borderId="36" xfId="1" applyNumberFormat="1" applyFill="1" applyBorder="1" applyAlignment="1">
      <alignment horizontal="center" vertical="center"/>
    </xf>
    <xf numFmtId="167" fontId="0" fillId="11" borderId="36" xfId="0" applyNumberForma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  <xf numFmtId="167" fontId="2" fillId="0" borderId="23" xfId="2" applyNumberFormat="1" applyFont="1" applyBorder="1" applyAlignment="1">
      <alignment horizontal="center" vertical="center"/>
    </xf>
    <xf numFmtId="167" fontId="2" fillId="0" borderId="38" xfId="2" applyNumberFormat="1" applyFont="1" applyBorder="1" applyAlignment="1">
      <alignment horizontal="center" vertical="center"/>
    </xf>
    <xf numFmtId="167" fontId="2" fillId="0" borderId="26" xfId="2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164" fontId="2" fillId="0" borderId="26" xfId="2" applyFont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170" fontId="2" fillId="0" borderId="26" xfId="2" applyNumberFormat="1" applyFont="1" applyBorder="1" applyAlignment="1">
      <alignment horizontal="center" vertical="center"/>
    </xf>
    <xf numFmtId="0" fontId="24" fillId="12" borderId="20" xfId="0" applyFont="1" applyFill="1" applyBorder="1" applyAlignment="1">
      <alignment vertical="center"/>
    </xf>
    <xf numFmtId="0" fontId="24" fillId="12" borderId="21" xfId="0" applyFont="1" applyFill="1" applyBorder="1" applyAlignment="1">
      <alignment vertical="center"/>
    </xf>
    <xf numFmtId="167" fontId="23" fillId="0" borderId="45" xfId="0" applyNumberFormat="1" applyFont="1" applyBorder="1" applyAlignment="1">
      <alignment horizontal="center" vertical="center"/>
    </xf>
    <xf numFmtId="167" fontId="23" fillId="0" borderId="46" xfId="0" applyNumberFormat="1" applyFont="1" applyBorder="1" applyAlignment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0" fontId="2" fillId="11" borderId="28" xfId="0" applyFont="1" applyFill="1" applyBorder="1" applyAlignment="1">
      <alignment horizontal="center" vertical="center"/>
    </xf>
    <xf numFmtId="167" fontId="18" fillId="11" borderId="40" xfId="0" applyNumberFormat="1" applyFont="1" applyFill="1" applyBorder="1" applyAlignment="1">
      <alignment horizontal="center"/>
    </xf>
    <xf numFmtId="167" fontId="18" fillId="11" borderId="17" xfId="0" applyNumberFormat="1" applyFont="1" applyFill="1" applyBorder="1" applyAlignment="1">
      <alignment horizontal="center"/>
    </xf>
    <xf numFmtId="167" fontId="2" fillId="11" borderId="23" xfId="2" applyNumberFormat="1" applyFont="1" applyFill="1" applyBorder="1" applyAlignment="1">
      <alignment horizontal="center" vertical="center"/>
    </xf>
    <xf numFmtId="170" fontId="2" fillId="11" borderId="23" xfId="2" applyNumberFormat="1" applyFont="1" applyFill="1" applyBorder="1" applyAlignment="1">
      <alignment horizontal="center" vertical="center"/>
    </xf>
    <xf numFmtId="170" fontId="2" fillId="13" borderId="23" xfId="2" applyNumberFormat="1" applyFont="1" applyFill="1" applyBorder="1" applyAlignment="1">
      <alignment horizontal="center" vertical="center"/>
    </xf>
    <xf numFmtId="0" fontId="2" fillId="13" borderId="28" xfId="0" applyFont="1" applyFill="1" applyBorder="1" applyAlignment="1">
      <alignment horizontal="center" vertical="center"/>
    </xf>
    <xf numFmtId="167" fontId="18" fillId="13" borderId="40" xfId="0" applyNumberFormat="1" applyFont="1" applyFill="1" applyBorder="1" applyAlignment="1">
      <alignment horizontal="center"/>
    </xf>
    <xf numFmtId="167" fontId="18" fillId="13" borderId="17" xfId="0" applyNumberFormat="1" applyFont="1" applyFill="1" applyBorder="1" applyAlignment="1">
      <alignment horizontal="center"/>
    </xf>
    <xf numFmtId="167" fontId="2" fillId="13" borderId="23" xfId="2" applyNumberFormat="1" applyFont="1" applyFill="1" applyBorder="1" applyAlignment="1">
      <alignment horizontal="center" vertical="center"/>
    </xf>
    <xf numFmtId="170" fontId="2" fillId="13" borderId="38" xfId="2" applyNumberFormat="1" applyFont="1" applyFill="1" applyBorder="1" applyAlignment="1">
      <alignment horizontal="center" vertical="center"/>
    </xf>
    <xf numFmtId="167" fontId="2" fillId="13" borderId="38" xfId="2" applyNumberFormat="1" applyFont="1" applyFill="1" applyBorder="1" applyAlignment="1">
      <alignment horizontal="center" vertical="center"/>
    </xf>
    <xf numFmtId="170" fontId="2" fillId="14" borderId="23" xfId="2" applyNumberFormat="1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167" fontId="18" fillId="14" borderId="40" xfId="0" applyNumberFormat="1" applyFont="1" applyFill="1" applyBorder="1" applyAlignment="1">
      <alignment horizontal="center"/>
    </xf>
    <xf numFmtId="167" fontId="18" fillId="14" borderId="17" xfId="0" applyNumberFormat="1" applyFont="1" applyFill="1" applyBorder="1" applyAlignment="1">
      <alignment horizontal="center"/>
    </xf>
    <xf numFmtId="167" fontId="2" fillId="14" borderId="23" xfId="2" applyNumberFormat="1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170" fontId="2" fillId="15" borderId="23" xfId="2" applyNumberFormat="1" applyFont="1" applyFill="1" applyBorder="1" applyAlignment="1">
      <alignment horizontal="center" vertical="center"/>
    </xf>
    <xf numFmtId="0" fontId="2" fillId="15" borderId="28" xfId="0" applyFont="1" applyFill="1" applyBorder="1" applyAlignment="1">
      <alignment horizontal="center" vertical="center"/>
    </xf>
    <xf numFmtId="167" fontId="18" fillId="15" borderId="40" xfId="0" applyNumberFormat="1" applyFont="1" applyFill="1" applyBorder="1" applyAlignment="1">
      <alignment horizontal="center"/>
    </xf>
    <xf numFmtId="167" fontId="18" fillId="15" borderId="17" xfId="0" applyNumberFormat="1" applyFont="1" applyFill="1" applyBorder="1" applyAlignment="1">
      <alignment horizontal="center"/>
    </xf>
    <xf numFmtId="167" fontId="2" fillId="15" borderId="23" xfId="2" applyNumberFormat="1" applyFont="1" applyFill="1" applyBorder="1" applyAlignment="1">
      <alignment horizontal="center" vertical="center"/>
    </xf>
    <xf numFmtId="170" fontId="2" fillId="12" borderId="38" xfId="2" applyNumberFormat="1" applyFont="1" applyFill="1" applyBorder="1" applyAlignment="1">
      <alignment horizontal="center" vertical="center"/>
    </xf>
    <xf numFmtId="0" fontId="2" fillId="12" borderId="28" xfId="0" applyFont="1" applyFill="1" applyBorder="1" applyAlignment="1">
      <alignment horizontal="center" vertical="center"/>
    </xf>
    <xf numFmtId="167" fontId="18" fillId="12" borderId="40" xfId="0" applyNumberFormat="1" applyFont="1" applyFill="1" applyBorder="1" applyAlignment="1">
      <alignment horizontal="center"/>
    </xf>
    <xf numFmtId="167" fontId="18" fillId="12" borderId="17" xfId="0" applyNumberFormat="1" applyFont="1" applyFill="1" applyBorder="1" applyAlignment="1">
      <alignment horizontal="center"/>
    </xf>
    <xf numFmtId="167" fontId="2" fillId="12" borderId="38" xfId="2" applyNumberFormat="1" applyFont="1" applyFill="1" applyBorder="1" applyAlignment="1">
      <alignment horizontal="center" vertical="center"/>
    </xf>
    <xf numFmtId="170" fontId="2" fillId="12" borderId="23" xfId="2" applyNumberFormat="1" applyFont="1" applyFill="1" applyBorder="1" applyAlignment="1">
      <alignment horizontal="center" vertical="center"/>
    </xf>
    <xf numFmtId="167" fontId="2" fillId="12" borderId="23" xfId="2" applyNumberFormat="1" applyFont="1" applyFill="1" applyBorder="1" applyAlignment="1">
      <alignment horizontal="center" vertical="center"/>
    </xf>
    <xf numFmtId="170" fontId="2" fillId="16" borderId="23" xfId="2" applyNumberFormat="1" applyFont="1" applyFill="1" applyBorder="1" applyAlignment="1">
      <alignment horizontal="center" vertical="center"/>
    </xf>
    <xf numFmtId="0" fontId="2" fillId="16" borderId="28" xfId="0" applyFont="1" applyFill="1" applyBorder="1" applyAlignment="1">
      <alignment horizontal="center" vertical="center"/>
    </xf>
    <xf numFmtId="167" fontId="18" fillId="16" borderId="40" xfId="0" applyNumberFormat="1" applyFont="1" applyFill="1" applyBorder="1" applyAlignment="1">
      <alignment horizontal="center"/>
    </xf>
    <xf numFmtId="167" fontId="18" fillId="16" borderId="17" xfId="0" applyNumberFormat="1" applyFont="1" applyFill="1" applyBorder="1" applyAlignment="1">
      <alignment horizontal="center"/>
    </xf>
    <xf numFmtId="167" fontId="2" fillId="16" borderId="38" xfId="2" applyNumberFormat="1" applyFont="1" applyFill="1" applyBorder="1" applyAlignment="1">
      <alignment horizontal="center" vertical="center"/>
    </xf>
    <xf numFmtId="170" fontId="2" fillId="16" borderId="38" xfId="2" applyNumberFormat="1" applyFont="1" applyFill="1" applyBorder="1" applyAlignment="1">
      <alignment horizontal="center" vertical="center"/>
    </xf>
    <xf numFmtId="167" fontId="23" fillId="0" borderId="48" xfId="0" applyNumberFormat="1" applyFont="1" applyBorder="1" applyAlignment="1">
      <alignment horizontal="center" vertical="center"/>
    </xf>
    <xf numFmtId="167" fontId="23" fillId="0" borderId="47" xfId="0" applyNumberFormat="1" applyFon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0" fontId="23" fillId="0" borderId="49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167" fontId="23" fillId="6" borderId="51" xfId="0" applyNumberFormat="1" applyFont="1" applyFill="1" applyBorder="1" applyAlignment="1">
      <alignment horizontal="center" vertical="center"/>
    </xf>
    <xf numFmtId="167" fontId="23" fillId="6" borderId="52" xfId="0" applyNumberFormat="1" applyFont="1" applyFill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167" fontId="23" fillId="6" borderId="54" xfId="0" applyNumberFormat="1" applyFont="1" applyFill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167" fontId="23" fillId="6" borderId="56" xfId="0" applyNumberFormat="1" applyFont="1" applyFill="1" applyBorder="1" applyAlignment="1">
      <alignment horizontal="center" vertical="center"/>
    </xf>
    <xf numFmtId="167" fontId="2" fillId="14" borderId="9" xfId="2" applyNumberFormat="1" applyFont="1" applyFill="1" applyBorder="1" applyAlignment="1">
      <alignment horizontal="center" vertical="center"/>
    </xf>
    <xf numFmtId="167" fontId="2" fillId="0" borderId="8" xfId="2" applyNumberFormat="1" applyFont="1" applyBorder="1" applyAlignment="1">
      <alignment horizontal="center" vertical="center"/>
    </xf>
    <xf numFmtId="167" fontId="23" fillId="6" borderId="16" xfId="0" applyNumberFormat="1" applyFont="1" applyFill="1" applyBorder="1" applyAlignment="1">
      <alignment horizontal="center" vertical="center"/>
    </xf>
    <xf numFmtId="167" fontId="23" fillId="6" borderId="57" xfId="0" applyNumberFormat="1" applyFont="1" applyFill="1" applyBorder="1" applyAlignment="1">
      <alignment horizontal="center" vertical="center"/>
    </xf>
    <xf numFmtId="167" fontId="23" fillId="0" borderId="51" xfId="0" applyNumberFormat="1" applyFont="1" applyBorder="1" applyAlignment="1">
      <alignment horizontal="center" vertical="center"/>
    </xf>
    <xf numFmtId="167" fontId="23" fillId="0" borderId="56" xfId="0" applyNumberFormat="1" applyFont="1" applyBorder="1" applyAlignment="1">
      <alignment horizontal="center" vertical="center"/>
    </xf>
    <xf numFmtId="167" fontId="23" fillId="0" borderId="54" xfId="0" applyNumberFormat="1" applyFont="1" applyBorder="1" applyAlignment="1">
      <alignment horizontal="center" vertical="center"/>
    </xf>
    <xf numFmtId="167" fontId="23" fillId="0" borderId="52" xfId="0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7" fontId="0" fillId="4" borderId="28" xfId="0" applyNumberFormat="1" applyFill="1" applyBorder="1" applyAlignment="1">
      <alignment horizontal="center" vertical="center"/>
    </xf>
    <xf numFmtId="0" fontId="24" fillId="12" borderId="13" xfId="0" applyFont="1" applyFill="1" applyBorder="1" applyAlignment="1">
      <alignment vertical="center"/>
    </xf>
    <xf numFmtId="0" fontId="24" fillId="12" borderId="14" xfId="0" applyFont="1" applyFill="1" applyBorder="1" applyAlignment="1">
      <alignment vertical="center"/>
    </xf>
    <xf numFmtId="0" fontId="0" fillId="6" borderId="27" xfId="0" applyFill="1" applyBorder="1" applyAlignment="1">
      <alignment vertical="center"/>
    </xf>
    <xf numFmtId="0" fontId="17" fillId="6" borderId="27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21" fillId="6" borderId="27" xfId="0" applyFont="1" applyFill="1" applyBorder="1"/>
    <xf numFmtId="167" fontId="22" fillId="6" borderId="27" xfId="0" applyNumberFormat="1" applyFont="1" applyFill="1" applyBorder="1" applyAlignment="1">
      <alignment vertical="center"/>
    </xf>
    <xf numFmtId="167" fontId="0" fillId="6" borderId="27" xfId="0" applyNumberForma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71" fontId="0" fillId="0" borderId="0" xfId="0" applyNumberFormat="1" applyAlignment="1">
      <alignment vertical="center"/>
    </xf>
    <xf numFmtId="0" fontId="26" fillId="0" borderId="0" xfId="0" applyFont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</cellXfs>
  <cellStyles count="3">
    <cellStyle name="čárky" xfId="2" builtinId="3"/>
    <cellStyle name="normální" xfId="0" builtinId="0"/>
    <cellStyle name="procent" xfId="1" builtinId="5"/>
  </cellStyles>
  <dxfs count="120">
    <dxf>
      <font>
        <strike val="0"/>
        <color theme="0"/>
      </font>
      <fill>
        <patternFill>
          <bgColor rgb="FFFF0000"/>
        </patternFill>
      </fill>
    </dxf>
    <dxf>
      <fill>
        <patternFill>
          <bgColor rgb="FFFF1111"/>
        </patternFill>
      </fill>
    </dxf>
    <dxf>
      <fill>
        <patternFill>
          <bgColor rgb="FFFF4343"/>
        </patternFill>
      </fill>
    </dxf>
    <dxf>
      <fill>
        <patternFill>
          <bgColor rgb="FFFF4343"/>
        </patternFill>
      </fill>
    </dxf>
    <dxf>
      <fill>
        <patternFill>
          <bgColor rgb="FFFC4A4A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00DE00"/>
        </patternFill>
      </fill>
    </dxf>
    <dxf>
      <font>
        <strike val="0"/>
        <u/>
      </font>
      <fill>
        <patternFill>
          <bgColor rgb="FF00DE00"/>
        </patternFill>
      </fill>
    </dxf>
    <dxf>
      <font>
        <strike val="0"/>
        <u/>
      </font>
    </dxf>
    <dxf>
      <font>
        <strike val="0"/>
        <color theme="0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ont>
        <strike val="0"/>
        <u val="none"/>
        <color theme="0"/>
      </font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D0510A"/>
        </patternFill>
      </fill>
    </dxf>
    <dxf>
      <fill>
        <patternFill>
          <bgColor rgb="FFFFFF99"/>
        </patternFill>
      </fill>
    </dxf>
    <dxf>
      <fill>
        <patternFill>
          <bgColor rgb="FFA1F141"/>
        </patternFill>
      </fill>
    </dxf>
    <dxf>
      <fill>
        <patternFill>
          <bgColor rgb="FFFFFF00"/>
        </patternFill>
      </fill>
    </dxf>
    <dxf>
      <font>
        <strike val="0"/>
        <u/>
        <color theme="1"/>
      </font>
      <fill>
        <patternFill>
          <bgColor rgb="FF00DE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ont>
        <strike val="0"/>
        <u/>
      </font>
      <fill>
        <patternFill>
          <bgColor rgb="FF00DE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ill>
        <patternFill>
          <bgColor rgb="FFFF1111"/>
        </patternFill>
      </fill>
    </dxf>
    <dxf>
      <fill>
        <patternFill>
          <bgColor rgb="FFFF4343"/>
        </patternFill>
      </fill>
    </dxf>
    <dxf>
      <fill>
        <patternFill>
          <bgColor rgb="FFFF4343"/>
        </patternFill>
      </fill>
    </dxf>
    <dxf>
      <fill>
        <patternFill>
          <bgColor rgb="FFFC4A4A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00DE00"/>
        </patternFill>
      </fill>
    </dxf>
    <dxf>
      <font>
        <strike val="0"/>
        <u/>
      </font>
      <fill>
        <patternFill>
          <bgColor rgb="FF00DE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ont>
        <strike val="0"/>
        <u val="none"/>
        <color theme="0"/>
      </font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D0510A"/>
        </patternFill>
      </fill>
    </dxf>
    <dxf>
      <fill>
        <patternFill>
          <bgColor rgb="FFFFFF99"/>
        </patternFill>
      </fill>
    </dxf>
    <dxf>
      <fill>
        <patternFill>
          <bgColor rgb="FFA1F141"/>
        </patternFill>
      </fill>
    </dxf>
    <dxf>
      <fill>
        <patternFill>
          <bgColor rgb="FFFFFF00"/>
        </patternFill>
      </fill>
    </dxf>
    <dxf>
      <font>
        <strike val="0"/>
        <u/>
        <color theme="1"/>
      </font>
      <fill>
        <patternFill>
          <bgColor rgb="FF00DE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ont>
        <strike val="0"/>
        <color theme="0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00DE00"/>
      <color rgb="FFFFFF00"/>
      <color rgb="FFFC4A4A"/>
      <color rgb="FFFF4343"/>
      <color rgb="FFFF1111"/>
      <color rgb="FFFFFF99"/>
      <color rgb="FFD0510A"/>
      <color rgb="FF1DA748"/>
      <color rgb="FFFF8B8B"/>
      <color rgb="FFFF575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tx>
        <c:rich>
          <a:bodyPr/>
          <a:lstStyle/>
          <a:p>
            <a:pPr>
              <a:defRPr lang="en-SG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spPr>
        <a:noFill/>
        <a:ln w="25400">
          <a:noFill/>
        </a:ln>
      </c:spPr>
    </c:title>
    <c:view3D>
      <c:rotX val="0"/>
      <c:hPercent val="100"/>
      <c:rotY val="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sheet1!$D$18:$K$18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sheet1!$D$19:$K$19</c:f>
              <c:numCache>
                <c:formatCode>0.0</c:formatCode>
                <c:ptCount val="8"/>
                <c:pt idx="0">
                  <c:v>3.1816541536678473</c:v>
                </c:pt>
                <c:pt idx="1">
                  <c:v>6.0280314206037859</c:v>
                </c:pt>
                <c:pt idx="2">
                  <c:v>5.3755544639453428</c:v>
                </c:pt>
                <c:pt idx="3">
                  <c:v>3.4782747707996315</c:v>
                </c:pt>
                <c:pt idx="4">
                  <c:v>6.5159885500870702</c:v>
                </c:pt>
                <c:pt idx="5">
                  <c:v>5.062306410247392</c:v>
                </c:pt>
                <c:pt idx="6">
                  <c:v>3.2439356948995166</c:v>
                </c:pt>
                <c:pt idx="7">
                  <c:v>3.1142545357494149</c:v>
                </c:pt>
              </c:numCache>
            </c:numRef>
          </c:val>
        </c:ser>
        <c:dLbls>
          <c:showVal val="1"/>
        </c:dLbls>
        <c:shape val="cylinder"/>
        <c:axId val="58050816"/>
        <c:axId val="58056704"/>
        <c:axId val="0"/>
      </c:bar3DChart>
      <c:catAx>
        <c:axId val="58050816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805670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58056704"/>
        <c:scaling>
          <c:orientation val="minMax"/>
          <c:max val="10"/>
          <c:min val="1"/>
        </c:scaling>
        <c:delete val="1"/>
        <c:axPos val="l"/>
        <c:numFmt formatCode="0.0" sourceLinked="1"/>
        <c:tickLblPos val="none"/>
        <c:crossAx val="58050816"/>
        <c:crosses val="autoZero"/>
        <c:crossBetween val="between"/>
        <c:minorUnit val="10"/>
      </c:valAx>
    </c:plotArea>
    <c:legend>
      <c:legendPos val="t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SG"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tx>
        <c:rich>
          <a:bodyPr/>
          <a:lstStyle/>
          <a:p>
            <a:pPr>
              <a:defRPr lang="en-SG"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6384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543"/>
                </c:manualLayout>
              </c:layout>
              <c:showVal val="1"/>
            </c:dLbl>
            <c:dLbl>
              <c:idx val="1"/>
              <c:layout>
                <c:manualLayout>
                  <c:x val="-5.7165296069400892E-2"/>
                  <c:y val="0.17924816774952457"/>
                </c:manualLayout>
              </c:layout>
              <c:showVal val="1"/>
            </c:dLbl>
            <c:dLbl>
              <c:idx val="4"/>
              <c:layout>
                <c:manualLayout>
                  <c:x val="5.2665192655579555E-2"/>
                  <c:y val="-6.8482040837792024E-2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lang="en-SG"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sheet1!$D$18:$K$18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sheet1!$D$19:$K$19</c:f>
              <c:numCache>
                <c:formatCode>0.0</c:formatCode>
                <c:ptCount val="8"/>
                <c:pt idx="0">
                  <c:v>3.1816541536678473</c:v>
                </c:pt>
                <c:pt idx="1">
                  <c:v>6.0280314206037859</c:v>
                </c:pt>
                <c:pt idx="2">
                  <c:v>5.3755544639453428</c:v>
                </c:pt>
                <c:pt idx="3">
                  <c:v>3.4782747707996315</c:v>
                </c:pt>
                <c:pt idx="4">
                  <c:v>6.5159885500870702</c:v>
                </c:pt>
                <c:pt idx="5">
                  <c:v>5.062306410247392</c:v>
                </c:pt>
                <c:pt idx="6">
                  <c:v>3.2439356948995166</c:v>
                </c:pt>
                <c:pt idx="7">
                  <c:v>3.1142545357494149</c:v>
                </c:pt>
              </c:numCache>
            </c:numRef>
          </c:val>
        </c:ser>
        <c:dLbls>
          <c:showCatName val="1"/>
        </c:dLbls>
        <c:axId val="70701440"/>
        <c:axId val="70702976"/>
      </c:radarChart>
      <c:catAx>
        <c:axId val="70701440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lang="en-SG"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70702976"/>
        <c:crosses val="autoZero"/>
        <c:lblAlgn val="ctr"/>
        <c:lblOffset val="100"/>
      </c:catAx>
      <c:valAx>
        <c:axId val="70702976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lang="en-SG"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70701440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tx>
        <c:rich>
          <a:bodyPr/>
          <a:lstStyle/>
          <a:p>
            <a:pPr>
              <a:defRPr lang="en-SG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9183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7356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sheet1!$C$3:$AD$3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sheet1!$C$11:$AD$11</c:f>
              <c:numCache>
                <c:formatCode>0.00%</c:formatCode>
                <c:ptCount val="28"/>
                <c:pt idx="0">
                  <c:v>0.33082706766915665</c:v>
                </c:pt>
                <c:pt idx="1">
                  <c:v>0.6203007518796736</c:v>
                </c:pt>
                <c:pt idx="2">
                  <c:v>0.59999999999998221</c:v>
                </c:pt>
                <c:pt idx="3">
                  <c:v>0.76506024096392067</c:v>
                </c:pt>
                <c:pt idx="4">
                  <c:v>0.61206896551726375</c:v>
                </c:pt>
                <c:pt idx="5">
                  <c:v>0.77619047619048931</c:v>
                </c:pt>
                <c:pt idx="6">
                  <c:v>0.74675324675323118</c:v>
                </c:pt>
                <c:pt idx="7">
                  <c:v>0.79533678756474446</c:v>
                </c:pt>
                <c:pt idx="8">
                  <c:v>0.50364963503647986</c:v>
                </c:pt>
                <c:pt idx="9">
                  <c:v>0.35483870967741071</c:v>
                </c:pt>
                <c:pt idx="10">
                  <c:v>0.83139534883719646</c:v>
                </c:pt>
                <c:pt idx="11">
                  <c:v>0.63779527559053661</c:v>
                </c:pt>
                <c:pt idx="12">
                  <c:v>0.78787878787875432</c:v>
                </c:pt>
                <c:pt idx="13">
                  <c:v>0.65753424657538417</c:v>
                </c:pt>
                <c:pt idx="14">
                  <c:v>0.60504201680675562</c:v>
                </c:pt>
                <c:pt idx="15">
                  <c:v>0.64319248826286091</c:v>
                </c:pt>
                <c:pt idx="16">
                  <c:v>0.23383084577114757</c:v>
                </c:pt>
                <c:pt idx="17">
                  <c:v>0.55294117647057106</c:v>
                </c:pt>
                <c:pt idx="18">
                  <c:v>0.56666666666669829</c:v>
                </c:pt>
                <c:pt idx="19">
                  <c:v>0.87142857142852848</c:v>
                </c:pt>
                <c:pt idx="20">
                  <c:v>0.69696969696972766</c:v>
                </c:pt>
                <c:pt idx="21">
                  <c:v>8.5714285714287977E-2</c:v>
                </c:pt>
                <c:pt idx="22">
                  <c:v>0.54028436018957315</c:v>
                </c:pt>
                <c:pt idx="23">
                  <c:v>0.31034482758622717</c:v>
                </c:pt>
                <c:pt idx="24">
                  <c:v>0.66666666666662688</c:v>
                </c:pt>
                <c:pt idx="25">
                  <c:v>7.9999999999866775E-2</c:v>
                </c:pt>
                <c:pt idx="26">
                  <c:v>0.52097902097904136</c:v>
                </c:pt>
                <c:pt idx="27">
                  <c:v>0.46470588235298199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Val val="1"/>
          </c:dLbls>
          <c:cat>
            <c:strRef>
              <c:f>sheet1!$C$3:$AD$3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sheet1!$C$10:$AD$10</c:f>
              <c:numCache>
                <c:formatCode>0</c:formatCode>
                <c:ptCount val="28"/>
                <c:pt idx="0">
                  <c:v>13.300000000000534</c:v>
                </c:pt>
                <c:pt idx="1">
                  <c:v>26.599999999999959</c:v>
                </c:pt>
                <c:pt idx="2">
                  <c:v>16.00000000000108</c:v>
                </c:pt>
                <c:pt idx="3">
                  <c:v>16.599999999999948</c:v>
                </c:pt>
                <c:pt idx="4">
                  <c:v>11.599999999999389</c:v>
                </c:pt>
                <c:pt idx="5">
                  <c:v>20.999999999999908</c:v>
                </c:pt>
                <c:pt idx="6">
                  <c:v>15.399999999999636</c:v>
                </c:pt>
                <c:pt idx="7">
                  <c:v>38.599999999999568</c:v>
                </c:pt>
                <c:pt idx="8">
                  <c:v>27.399999999999647</c:v>
                </c:pt>
                <c:pt idx="9">
                  <c:v>24.800000000000377</c:v>
                </c:pt>
                <c:pt idx="10">
                  <c:v>34.399999999998876</c:v>
                </c:pt>
                <c:pt idx="11">
                  <c:v>12.699999999999934</c:v>
                </c:pt>
                <c:pt idx="12">
                  <c:v>23.099999999999454</c:v>
                </c:pt>
                <c:pt idx="13">
                  <c:v>29.200000000000337</c:v>
                </c:pt>
                <c:pt idx="14">
                  <c:v>23.800000000000487</c:v>
                </c:pt>
                <c:pt idx="15">
                  <c:v>21.299999999999653</c:v>
                </c:pt>
                <c:pt idx="16">
                  <c:v>20.099999999998452</c:v>
                </c:pt>
                <c:pt idx="17">
                  <c:v>42.49999999999865</c:v>
                </c:pt>
                <c:pt idx="18">
                  <c:v>30.000000000001137</c:v>
                </c:pt>
                <c:pt idx="19">
                  <c:v>28.000000000001357</c:v>
                </c:pt>
                <c:pt idx="20">
                  <c:v>13.199999999999878</c:v>
                </c:pt>
                <c:pt idx="21">
                  <c:v>14.000000000000679</c:v>
                </c:pt>
                <c:pt idx="22">
                  <c:v>21.100000000000563</c:v>
                </c:pt>
                <c:pt idx="23">
                  <c:v>14.499999999999602</c:v>
                </c:pt>
                <c:pt idx="24">
                  <c:v>9.2999999999998639</c:v>
                </c:pt>
                <c:pt idx="25">
                  <c:v>9.9999999999988987</c:v>
                </c:pt>
                <c:pt idx="26">
                  <c:v>28.600000000000847</c:v>
                </c:pt>
                <c:pt idx="27">
                  <c:v>17.000000000000171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59107200"/>
        <c:axId val="59108736"/>
      </c:lineChart>
      <c:catAx>
        <c:axId val="59107200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59108736"/>
        <c:crosses val="autoZero"/>
        <c:auto val="1"/>
        <c:lblAlgn val="ctr"/>
        <c:lblOffset val="100"/>
        <c:tickLblSkip val="1"/>
        <c:tickMarkSkip val="1"/>
      </c:catAx>
      <c:valAx>
        <c:axId val="59108736"/>
        <c:scaling>
          <c:orientation val="minMax"/>
        </c:scaling>
        <c:delete val="1"/>
        <c:axPos val="l"/>
        <c:numFmt formatCode="0.00%" sourceLinked="1"/>
        <c:tickLblPos val="none"/>
        <c:crossAx val="59107200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/>
    <c:pageMargins b="1" l="0.75000000000000555" r="0.75000000000000555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f4"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af5"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nterdata.xlsx" TargetMode="Externa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>
            <val>0.95157000000000003</val>
          </value>
        </values>
      </ddeItem>
      <ddeItem name="AUDCHF" advise="1">
        <values>
          <value>
            <val>0.72245000000000004</val>
          </value>
        </values>
      </ddeItem>
      <ddeItem name="AUDJPY" advise="1">
        <values>
          <value>
            <val>94.882000000000005</val>
          </value>
        </values>
      </ddeItem>
      <ddeItem name="AUDNZD" advise="1">
        <values>
          <value>
            <val>1.0667599999999999</val>
          </value>
        </values>
      </ddeItem>
      <ddeItem name="AUDUSD" advise="1">
        <values>
          <value>
            <val>0.76559999999999995</val>
          </value>
        </values>
      </ddeItem>
      <ddeItem name="CADCHF" advise="1">
        <values>
          <value>
            <val>0.75905999999999996</val>
          </value>
        </values>
      </ddeItem>
      <ddeItem name="CADJPY" advise="1">
        <values>
          <value>
            <val>99.760999999999996</val>
          </value>
        </values>
      </ddeItem>
      <ddeItem name="CHFJPY" advise="1">
        <values>
          <value>
            <val>131.46899999999999</val>
          </value>
        </values>
      </ddeItem>
      <ddeItem name="EURAUD" advise="1">
        <values>
          <value>
            <val>1.43377</val>
          </value>
        </values>
      </ddeItem>
      <ddeItem name="EURCAD" advise="1">
        <values>
          <value>
            <val>1.3636200000000001</val>
          </value>
        </values>
      </ddeItem>
      <ddeItem name="EURCHF" advise="1">
        <values>
          <value>
            <val>1.0341199999999999</val>
          </value>
        </values>
      </ddeItem>
      <ddeItem name="EURGBP" advise="1">
        <values>
          <value>
            <val>0.71606000000000003</val>
          </value>
        </values>
      </ddeItem>
      <ddeItem name="EURJPY" advise="1">
        <values>
          <value>
            <val>135.887</val>
          </value>
        </values>
      </ddeItem>
      <ddeItem name="EURNZD" advise="1">
        <values>
          <value>
            <val>1.52877</val>
          </value>
        </values>
      </ddeItem>
      <ddeItem name="EURUSD" advise="1">
        <values>
          <value>
            <val>1.09724</val>
          </value>
        </values>
      </ddeItem>
      <ddeItem name="GBPAUD" advise="1">
        <values>
          <value>
            <val>2.0021100000000001</val>
          </value>
        </values>
      </ddeItem>
      <ddeItem name="GBPCAD" advise="1">
        <values>
          <value>
            <val>1.9045399999999999</val>
          </value>
        </values>
      </ddeItem>
      <ddeItem name="GBPCHF" advise="1">
        <values>
          <value>
            <val>1.446</val>
          </value>
        </values>
      </ddeItem>
      <ddeItem name="GBPJPY" advise="1">
        <values>
          <value>
            <val>189.929</val>
          </value>
        </values>
      </ddeItem>
      <ddeItem name="GBPNZD" advise="1">
        <values>
          <value>
            <val>2.1349300000000002</val>
          </value>
        </values>
      </ddeItem>
      <ddeItem name="GBPUSD" advise="1">
        <values>
          <value>
            <val>1.5321400000000001</val>
          </value>
        </values>
      </ddeItem>
      <ddeItem name="NZDCAD" advise="1">
        <values>
          <value>
            <val>0.89256000000000002</val>
          </value>
        </values>
      </ddeItem>
      <ddeItem name="NZDCHF" advise="1">
        <values>
          <value>
            <val>0.67712000000000006</val>
          </value>
        </values>
      </ddeItem>
      <ddeItem name="NZDJPY" advise="1">
        <values>
          <value>
            <val>88.986999999999995</val>
          </value>
        </values>
      </ddeItem>
      <ddeItem name="NZDUSD" advise="1">
        <values>
          <value>
            <val>0.71801999999999999</val>
          </value>
        </values>
      </ddeItem>
      <ddeItem name="StdDocumentName" ole="1" advise="1"/>
      <ddeItem name="USDCAD" advise="1">
        <values>
          <value>
            <val>1.2433799999999999</val>
          </value>
        </values>
      </ddeItem>
      <ddeItem name="USDCHF" advise="1">
        <values>
          <value>
            <val>0.94403000000000004</val>
          </value>
        </values>
      </ddeItem>
      <ddeItem name="USDJPY" advise="1">
        <values>
          <value>
            <val>124.009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>
            <val>0.95098000000000005</val>
          </value>
        </values>
      </ddeItem>
      <ddeItem name="AUDCHF" advise="1">
        <values>
          <value>
            <val>0.72177999999999998</val>
          </value>
        </values>
      </ddeItem>
      <ddeItem name="AUDJPY" advise="1">
        <values>
          <value>
            <val>94.852000000000004</val>
          </value>
        </values>
      </ddeItem>
      <ddeItem name="AUDNZD" advise="1">
        <values>
          <value>
            <val>1.0668599999999999</val>
          </value>
        </values>
      </ddeItem>
      <ddeItem name="AUDUSD" advise="1">
        <values>
          <value>
            <val>0.76532</val>
          </value>
        </values>
      </ddeItem>
      <ddeItem name="CADCHF" advise="1">
        <values>
          <value>
            <val>0.75915999999999995</val>
          </value>
        </values>
      </ddeItem>
      <ddeItem name="CADJPY" advise="1">
        <values>
          <value>
            <val>99.762</val>
          </value>
        </values>
      </ddeItem>
      <ddeItem name="CHFJPY" advise="1">
        <values>
          <value>
            <val>131.465</val>
          </value>
        </values>
      </ddeItem>
      <ddeItem name="EURAUD" advise="1">
        <values>
          <value>
            <val>1.4328000000000001</val>
          </value>
        </values>
      </ddeItem>
      <ddeItem name="EURCAD" advise="1">
        <values>
          <value>
            <val>1.36232</val>
          </value>
        </values>
      </ddeItem>
      <ddeItem name="EURCHF" advise="1">
        <values>
          <value>
            <val>1.03437</val>
          </value>
        </values>
      </ddeItem>
      <ddeItem name="EURGBP" advise="1">
        <values>
          <value>
            <val>0.71572999999999998</val>
          </value>
        </values>
      </ddeItem>
      <ddeItem name="EURJPY" advise="1">
        <values>
          <value>
            <val>135.863</val>
          </value>
        </values>
      </ddeItem>
      <ddeItem name="EURNZD" advise="1">
        <values>
          <value>
            <val>1.52824</val>
          </value>
        </values>
      </ddeItem>
      <ddeItem name="EURUSD" advise="1">
        <values>
          <value>
            <val>1.0963099999999999</val>
          </value>
        </values>
      </ddeItem>
      <ddeItem name="GBPAUD" advise="1">
        <values>
          <value>
            <val>2.00196</val>
          </value>
        </values>
      </ddeItem>
      <ddeItem name="GBPCAD" advise="1">
        <values>
          <value>
            <val>1.9035500000000001</val>
          </value>
        </values>
      </ddeItem>
      <ddeItem name="GBPCHF" advise="1">
        <values>
          <value>
            <val>1.44486</val>
          </value>
        </values>
      </ddeItem>
      <ddeItem name="GBPJPY" advise="1">
        <values>
          <value>
            <val>189.869</val>
          </value>
        </values>
      </ddeItem>
      <ddeItem name="GBPNZD" advise="1">
        <values>
          <value>
            <val>2.1356600000000001</val>
          </value>
        </values>
      </ddeItem>
      <ddeItem name="GBPUSD" advise="1">
        <values>
          <value>
            <val>1.5318700000000001</val>
          </value>
        </values>
      </ddeItem>
      <ddeItem name="NZDCAD" advise="1">
        <values>
          <value>
            <val>0.89165000000000005</val>
          </value>
        </values>
      </ddeItem>
      <ddeItem name="NZDCHF" advise="1">
        <values>
          <value>
            <val>0.67671999999999999</val>
          </value>
        </values>
      </ddeItem>
      <ddeItem name="NZDJPY" advise="1">
        <values>
          <value>
            <val>88.93</val>
          </value>
        </values>
      </ddeItem>
      <ddeItem name="NZDUSD" advise="1">
        <values>
          <value>
            <val>0.71794999999999998</val>
          </value>
        </values>
      </ddeItem>
      <ddeItem name="StdDocumentName" ole="1" advise="1"/>
      <ddeItem name="USDCAD" advise="1">
        <values>
          <value>
            <val>1.2425900000000001</val>
          </value>
        </values>
      </ddeItem>
      <ddeItem name="USDCHF" advise="1">
        <values>
          <value>
            <val>0.94318999999999997</val>
          </value>
        </values>
      </ddeItem>
      <ddeItem name="USDJPY" advise="1">
        <values>
          <value>
            <val>123.94499999999999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>
            <val>0.95067999999999997</val>
          </value>
        </values>
      </ddeItem>
      <ddeItem name="AUDCHF" advise="1">
        <values>
          <value>
            <val>0.72143999999999997</val>
          </value>
        </values>
      </ddeItem>
      <ddeItem name="AUDJPY" advise="1">
        <values>
          <value>
            <val>94.817999999999998</val>
          </value>
        </values>
      </ddeItem>
      <ddeItem name="AUDNZD" advise="1">
        <values>
          <value>
            <val>1.06637</val>
          </value>
        </values>
      </ddeItem>
      <ddeItem name="AUDUSD" advise="1">
        <values>
          <value>
            <val>0.76515</val>
          </value>
        </values>
      </ddeItem>
      <ddeItem name="CADCHF" advise="1">
        <values>
          <value>
            <val>0.75858999999999999</val>
          </value>
        </values>
      </ddeItem>
      <ddeItem name="CADJPY" advise="1">
        <values>
          <value>
            <val>99.721999999999994</val>
          </value>
        </values>
      </ddeItem>
      <ddeItem name="CHFJPY" advise="1">
        <values>
          <value>
            <val>131.38999999999999</val>
          </value>
        </values>
      </ddeItem>
      <ddeItem name="EURAUD" advise="1">
        <values>
          <value>
            <val>1.43241</val>
          </value>
        </values>
      </ddeItem>
      <ddeItem name="EURCAD" advise="1">
        <values>
          <value>
            <val>1.36202</val>
          </value>
        </values>
      </ddeItem>
      <ddeItem name="EURCHF" advise="1">
        <values>
          <value>
            <val>1.0335399999999999</val>
          </value>
        </values>
      </ddeItem>
      <ddeItem name="EURGBP" advise="1">
        <values>
          <value>
            <val>0.71560000000000001</val>
          </value>
        </values>
      </ddeItem>
      <ddeItem name="EURJPY" advise="1">
        <values>
          <value>
            <val>135.83799999999999</val>
          </value>
        </values>
      </ddeItem>
      <ddeItem name="EURNZD" advise="1">
        <values>
          <value>
            <val>1.5277700000000001</val>
          </value>
        </values>
      </ddeItem>
      <ddeItem name="EURUSD" advise="1">
        <values>
          <value>
            <val>1.0963000000000001</val>
          </value>
        </values>
      </ddeItem>
      <ddeItem name="GBPAUD" advise="1">
        <values>
          <value>
            <val>2.00135</val>
          </value>
        </values>
      </ddeItem>
      <ddeItem name="GBPCAD" advise="1">
        <values>
          <value>
            <val>1.903</val>
          </value>
        </values>
      </ddeItem>
      <ddeItem name="GBPCHF" advise="1">
        <values>
          <value>
            <val>1.4440999999999999</val>
          </value>
        </values>
      </ddeItem>
      <ddeItem name="GBPJPY" advise="1">
        <values>
          <value>
            <val>189.79900000000001</val>
          </value>
        </values>
      </ddeItem>
      <ddeItem name="GBPNZD" advise="1">
        <values>
          <value>
            <val>2.1345700000000001</val>
          </value>
        </values>
      </ddeItem>
      <ddeItem name="GBPUSD" advise="1">
        <values>
          <value>
            <val>1.5317400000000001</val>
          </value>
        </values>
      </ddeItem>
      <ddeItem name="NZDCAD" advise="1">
        <values>
          <value>
            <val>0.89127999999999996</val>
          </value>
        </values>
      </ddeItem>
      <ddeItem name="NZDCHF" advise="1">
        <values>
          <value>
            <val>0.67615000000000003</val>
          </value>
        </values>
      </ddeItem>
      <ddeItem name="NZDJPY" advise="1">
        <values>
          <value>
            <val>88.887</val>
          </value>
        </values>
      </ddeItem>
      <ddeItem name="NZDUSD" advise="1">
        <values>
          <value>
            <val>0.71770999999999996</val>
          </value>
        </values>
      </ddeItem>
      <ddeItem name="StdDocumentName" ole="1" advise="1"/>
      <ddeItem name="USDCAD" advise="1">
        <values>
          <value>
            <val>1.2424599999999999</val>
          </value>
        </values>
      </ddeItem>
      <ddeItem name="USDCHF" advise="1">
        <values>
          <value>
            <val>0.94266000000000005</val>
          </value>
        </values>
      </ddeItem>
      <ddeItem name="USDJPY" advise="1">
        <values>
          <value>
            <val>123.91800000000001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>
            <val>0.95023999999999997</val>
          </value>
        </values>
      </ddeItem>
      <ddeItem name="AUDCHF" advise="1">
        <values>
          <value>
            <val>0.71979000000000004</val>
          </value>
        </values>
      </ddeItem>
      <ddeItem name="AUDJPY" advise="1">
        <values>
          <value>
            <val>94.721999999999994</val>
          </value>
        </values>
      </ddeItem>
      <ddeItem name="AUDNZD" advise="1">
        <values>
          <value>
            <val>1.0650999999999999</val>
          </value>
        </values>
      </ddeItem>
      <ddeItem name="AUDUSD" advise="1">
        <values>
          <value>
            <val>0.76444000000000001</val>
          </value>
        </values>
      </ddeItem>
      <ddeItem name="CADCHF" advise="1">
        <values>
          <value>
            <val>0.75695999999999997</val>
          </value>
        </values>
      </ddeItem>
      <ddeItem name="CADJPY" advise="1">
        <values>
          <value>
            <val>99.606999999999999</val>
          </value>
        </values>
      </ddeItem>
      <ddeItem name="CHFJPY" advise="1">
        <values>
          <value>
            <val>131.083</val>
          </value>
        </values>
      </ddeItem>
      <ddeItem name="EURAUD" advise="1">
        <values>
          <value>
            <val>1.43103</val>
          </value>
        </values>
      </ddeItem>
      <ddeItem name="EURCAD" advise="1">
        <values>
          <value>
            <val>1.36114</val>
          </value>
        </values>
      </ddeItem>
      <ddeItem name="EURCHF" advise="1">
        <values>
          <value>
            <val>1.03068</val>
          </value>
        </values>
      </ddeItem>
      <ddeItem name="EURGBP" advise="1">
        <values>
          <value>
            <val>0.71479000000000004</val>
          </value>
        </values>
      </ddeItem>
      <ddeItem name="EURJPY" advise="1">
        <values>
          <value>
            <val>135.65600000000001</val>
          </value>
        </values>
      </ddeItem>
      <ddeItem name="EURNZD" advise="1">
        <values>
          <value>
            <val>1.5258499999999999</val>
          </value>
        </values>
      </ddeItem>
      <ddeItem name="EURUSD" advise="1">
        <values>
          <value>
            <val>1.0948599999999999</val>
          </value>
        </values>
      </ddeItem>
      <ddeItem name="GBPAUD" advise="1">
        <values>
          <value>
            <val>1.9999800000000001</val>
          </value>
        </values>
      </ddeItem>
      <ddeItem name="GBPCAD" advise="1">
        <values>
          <value>
            <val>1.9025300000000001</val>
          </value>
        </values>
      </ddeItem>
      <ddeItem name="GBPCHF" advise="1">
        <values>
          <value>
            <val>1.4417500000000001</val>
          </value>
        </values>
      </ddeItem>
      <ddeItem name="GBPJPY" advise="1">
        <values>
          <value>
            <val>189.62899999999999</val>
          </value>
        </values>
      </ddeItem>
      <ddeItem name="GBPNZD" advise="1">
        <values>
          <value>
            <val>2.1321300000000001</val>
          </value>
        </values>
      </ddeItem>
      <ddeItem name="GBPUSD" advise="1">
        <values>
          <value>
            <val>1.5308200000000001</val>
          </value>
        </values>
      </ddeItem>
      <ddeItem name="NZDCAD" advise="1">
        <values>
          <value>
            <val>0.89115999999999995</val>
          </value>
        </values>
      </ddeItem>
      <ddeItem name="NZDCHF" advise="1">
        <values>
          <value>
            <val>0.67501</val>
          </value>
        </values>
      </ddeItem>
      <ddeItem name="NZDJPY" advise="1">
        <values>
          <value>
            <val>88.841999999999999</val>
          </value>
        </values>
      </ddeItem>
      <ddeItem name="NZDUSD" advise="1">
        <values>
          <value>
            <val>0.71709000000000001</val>
          </value>
        </values>
      </ddeItem>
      <ddeItem name="StdDocumentName" ole="1" advise="1"/>
      <ddeItem name="USDCAD" advise="1">
        <values>
          <value>
            <val>1.24238</val>
          </value>
        </values>
      </ddeItem>
      <ddeItem name="USDCHF" advise="1">
        <values>
          <value>
            <val>0.94116999999999995</val>
          </value>
        </values>
      </ddeItem>
      <ddeItem name="USDJPY" advise="1">
        <values>
          <value>
            <val>123.839</val>
          </value>
        </values>
      </ddeItem>
    </ddeItems>
  </ddeLin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S</v>
          </cell>
        </row>
        <row r="3">
          <cell r="B3">
            <v>9.0649999999999994E-2</v>
          </cell>
        </row>
        <row r="4">
          <cell r="B4">
            <v>9.3597725351279304E-2</v>
          </cell>
        </row>
        <row r="5">
          <cell r="B5">
            <v>9.6542702809925496E-2</v>
          </cell>
        </row>
        <row r="6">
          <cell r="B6">
            <v>9.9484934482454851E-2</v>
          </cell>
        </row>
        <row r="7">
          <cell r="B7">
            <v>0.10242442247445641</v>
          </cell>
        </row>
        <row r="8">
          <cell r="B8">
            <v>0.10536116889059177</v>
          </cell>
        </row>
        <row r="9">
          <cell r="B9">
            <v>0.10829517583459551</v>
          </cell>
        </row>
        <row r="10">
          <cell r="B10">
            <v>0.11122644540927513</v>
          </cell>
        </row>
        <row r="11">
          <cell r="B11">
            <v>0.11415497971651148</v>
          </cell>
        </row>
        <row r="12">
          <cell r="B12">
            <v>0.1170807808572588</v>
          </cell>
        </row>
        <row r="13">
          <cell r="B13">
            <v>0.12000385093154496</v>
          </cell>
        </row>
        <row r="14">
          <cell r="B14">
            <v>0.12292419203847156</v>
          </cell>
        </row>
        <row r="15">
          <cell r="B15">
            <v>0.12584180627621425</v>
          </cell>
        </row>
        <row r="16">
          <cell r="B16">
            <v>0.12875669574202284</v>
          </cell>
        </row>
        <row r="17">
          <cell r="B17">
            <v>0.13166886253222135</v>
          </cell>
        </row>
        <row r="18">
          <cell r="B18">
            <v>0.13457830874220855</v>
          </cell>
        </row>
        <row r="19">
          <cell r="B19">
            <v>0.13748503646645777</v>
          </cell>
        </row>
        <row r="20">
          <cell r="B20">
            <v>0.14038904779851716</v>
          </cell>
        </row>
        <row r="21">
          <cell r="B21">
            <v>0.14329034483101022</v>
          </cell>
        </row>
        <row r="22">
          <cell r="B22">
            <v>0.14618892965563543</v>
          </cell>
        </row>
        <row r="23">
          <cell r="B23">
            <v>0.14908480436316685</v>
          </cell>
        </row>
        <row r="24">
          <cell r="B24">
            <v>0.1519779710434542</v>
          </cell>
        </row>
        <row r="25">
          <cell r="B25">
            <v>0.15486843178542281</v>
          </cell>
        </row>
        <row r="26">
          <cell r="B26">
            <v>0.15775618867707436</v>
          </cell>
        </row>
        <row r="27">
          <cell r="B27">
            <v>0.16064124380548642</v>
          </cell>
        </row>
        <row r="28">
          <cell r="B28">
            <v>0.1635235992568129</v>
          </cell>
        </row>
        <row r="29">
          <cell r="B29">
            <v>0.16640325711628454</v>
          </cell>
        </row>
        <row r="30">
          <cell r="B30">
            <v>0.16928021946820848</v>
          </cell>
        </row>
        <row r="31">
          <cell r="B31">
            <v>0.172154488395969</v>
          </cell>
        </row>
        <row r="32">
          <cell r="B32">
            <v>0.17502606598202744</v>
          </cell>
        </row>
        <row r="33">
          <cell r="B33">
            <v>0.17789495430792227</v>
          </cell>
        </row>
        <row r="34">
          <cell r="B34">
            <v>0.18076115545426963</v>
          </cell>
        </row>
        <row r="35">
          <cell r="B35">
            <v>0.1836246715007632</v>
          </cell>
        </row>
        <row r="36">
          <cell r="B36">
            <v>0.18648550452617452</v>
          </cell>
        </row>
        <row r="37">
          <cell r="B37">
            <v>0.18934365660835303</v>
          </cell>
        </row>
        <row r="38">
          <cell r="B38">
            <v>0.19219912982422663</v>
          </cell>
        </row>
        <row r="39">
          <cell r="B39">
            <v>0.19505192624980128</v>
          </cell>
        </row>
        <row r="40">
          <cell r="B40">
            <v>0.19790204796016175</v>
          </cell>
        </row>
        <row r="41">
          <cell r="B41">
            <v>0.20074949702947145</v>
          </cell>
        </row>
        <row r="42">
          <cell r="B42">
            <v>0.20359427553097276</v>
          </cell>
        </row>
        <row r="43">
          <cell r="B43">
            <v>0.2064363855369872</v>
          </cell>
        </row>
        <row r="44">
          <cell r="B44">
            <v>0.20927582911891546</v>
          </cell>
        </row>
        <row r="45">
          <cell r="B45">
            <v>0.21211260834723786</v>
          </cell>
        </row>
        <row r="46">
          <cell r="B46">
            <v>0.21494672529151435</v>
          </cell>
        </row>
        <row r="47">
          <cell r="B47">
            <v>0.21777818202038468</v>
          </cell>
        </row>
        <row r="48">
          <cell r="B48">
            <v>0.22060698060156864</v>
          </cell>
        </row>
        <row r="49">
          <cell r="B49">
            <v>0.22343312310186636</v>
          </cell>
        </row>
        <row r="50">
          <cell r="B50">
            <v>0.22625661158715815</v>
          </cell>
        </row>
        <row r="51">
          <cell r="B51">
            <v>0.22907744812240508</v>
          </cell>
        </row>
        <row r="52">
          <cell r="B52">
            <v>0.23189563477164904</v>
          </cell>
        </row>
        <row r="53">
          <cell r="B53">
            <v>0.23471117359801255</v>
          </cell>
        </row>
        <row r="54">
          <cell r="B54">
            <v>0.23752406666369963</v>
          </cell>
        </row>
        <row r="55">
          <cell r="B55">
            <v>0.24033431602999553</v>
          </cell>
        </row>
        <row r="56">
          <cell r="B56">
            <v>0.24314192375726676</v>
          </cell>
        </row>
        <row r="57">
          <cell r="B57">
            <v>0.24594689190496186</v>
          </cell>
        </row>
        <row r="58">
          <cell r="B58">
            <v>0.24874922253161103</v>
          </cell>
        </row>
        <row r="59">
          <cell r="B59">
            <v>0.25154891769482651</v>
          </cell>
        </row>
        <row r="60">
          <cell r="B60">
            <v>0.25434597945130283</v>
          </cell>
        </row>
        <row r="61">
          <cell r="B61">
            <v>0.25714040985681708</v>
          </cell>
        </row>
        <row r="62">
          <cell r="B62">
            <v>0.25993221096622871</v>
          </cell>
        </row>
        <row r="63">
          <cell r="B63">
            <v>0.26272138483348018</v>
          </cell>
        </row>
        <row r="64">
          <cell r="B64">
            <v>0.26550793351159663</v>
          </cell>
        </row>
        <row r="65">
          <cell r="B65">
            <v>0.26829185905268665</v>
          </cell>
        </row>
        <row r="66">
          <cell r="B66">
            <v>0.27107316350794214</v>
          </cell>
        </row>
        <row r="67">
          <cell r="B67">
            <v>0.2738518489276382</v>
          </cell>
        </row>
        <row r="68">
          <cell r="B68">
            <v>0.27662791736113407</v>
          </cell>
        </row>
        <row r="69">
          <cell r="B69">
            <v>0.27940137085687261</v>
          </cell>
        </row>
        <row r="70">
          <cell r="B70">
            <v>0.28217221146238075</v>
          </cell>
        </row>
        <row r="71">
          <cell r="B71">
            <v>0.28494044122426981</v>
          </cell>
        </row>
        <row r="72">
          <cell r="B72">
            <v>0.28770606218823547</v>
          </cell>
        </row>
        <row r="73">
          <cell r="B73">
            <v>0.29046907639905806</v>
          </cell>
        </row>
        <row r="74">
          <cell r="B74">
            <v>0.29322948590060272</v>
          </cell>
        </row>
        <row r="75">
          <cell r="B75">
            <v>0.29598729273581947</v>
          </cell>
        </row>
        <row r="76">
          <cell r="B76">
            <v>0.29874249894674365</v>
          </cell>
        </row>
        <row r="77">
          <cell r="B77">
            <v>0.30149510657449596</v>
          </cell>
        </row>
        <row r="78">
          <cell r="B78">
            <v>0.30424511765928253</v>
          </cell>
        </row>
        <row r="79">
          <cell r="B79">
            <v>0.30699253424039519</v>
          </cell>
        </row>
        <row r="80">
          <cell r="B80">
            <v>0.30973735835621197</v>
          </cell>
        </row>
        <row r="81">
          <cell r="B81">
            <v>0.31247959204419651</v>
          </cell>
        </row>
        <row r="82">
          <cell r="B82">
            <v>0.31521923734089918</v>
          </cell>
        </row>
        <row r="83">
          <cell r="B83">
            <v>0.31795629628195649</v>
          </cell>
        </row>
        <row r="84">
          <cell r="B84">
            <v>0.3206907709020918</v>
          </cell>
        </row>
        <row r="85">
          <cell r="B85">
            <v>0.3234226632351152</v>
          </cell>
        </row>
        <row r="86">
          <cell r="B86">
            <v>0.32615197531392376</v>
          </cell>
        </row>
        <row r="87">
          <cell r="B87">
            <v>0.32887870917050183</v>
          </cell>
        </row>
        <row r="88">
          <cell r="B88">
            <v>0.33160286683592111</v>
          </cell>
        </row>
        <row r="89">
          <cell r="B89">
            <v>0.33432445034034075</v>
          </cell>
        </row>
        <row r="90">
          <cell r="B90">
            <v>0.33704346171300792</v>
          </cell>
        </row>
        <row r="91">
          <cell r="B91">
            <v>0.33975990298225722</v>
          </cell>
        </row>
        <row r="92">
          <cell r="B92">
            <v>0.342473776175512</v>
          </cell>
        </row>
        <row r="93">
          <cell r="B93">
            <v>0.34518508331928338</v>
          </cell>
        </row>
        <row r="94">
          <cell r="B94">
            <v>0.34789382643917122</v>
          </cell>
        </row>
        <row r="95">
          <cell r="B95">
            <v>0.35060000755986404</v>
          </cell>
        </row>
        <row r="96">
          <cell r="B96">
            <v>0.35330362870513887</v>
          </cell>
        </row>
        <row r="97">
          <cell r="B97">
            <v>0.35600469189786238</v>
          </cell>
        </row>
        <row r="98">
          <cell r="B98">
            <v>0.35870319915998999</v>
          </cell>
        </row>
        <row r="99">
          <cell r="B99">
            <v>0.36139915251256644</v>
          </cell>
        </row>
        <row r="100">
          <cell r="B100">
            <v>0.36409255397572643</v>
          </cell>
        </row>
        <row r="101">
          <cell r="B101">
            <v>0.36678340556869427</v>
          </cell>
        </row>
        <row r="102">
          <cell r="B102">
            <v>0.36947170930978407</v>
          </cell>
        </row>
        <row r="103">
          <cell r="B103">
            <v>0.37215746721640014</v>
          </cell>
        </row>
        <row r="104">
          <cell r="B104">
            <v>0.37484068130503734</v>
          </cell>
        </row>
        <row r="105">
          <cell r="B105">
            <v>0.37752135359128064</v>
          </cell>
        </row>
        <row r="106">
          <cell r="B106">
            <v>0.38019948608980597</v>
          </cell>
        </row>
        <row r="107">
          <cell r="B107">
            <v>0.38287508081438004</v>
          </cell>
        </row>
        <row r="108">
          <cell r="B108">
            <v>0.38554813977786045</v>
          </cell>
        </row>
        <row r="109">
          <cell r="B109">
            <v>0.38821866499219643</v>
          </cell>
        </row>
        <row r="110">
          <cell r="B110">
            <v>0.39088665846842813</v>
          </cell>
        </row>
        <row r="111">
          <cell r="B111">
            <v>0.39355212221668773</v>
          </cell>
        </row>
        <row r="112">
          <cell r="B112">
            <v>0.3962150582461989</v>
          </cell>
        </row>
        <row r="113">
          <cell r="B113">
            <v>0.39887546856527739</v>
          </cell>
        </row>
        <row r="114">
          <cell r="B114">
            <v>0.4015333551813311</v>
          </cell>
        </row>
        <row r="115">
          <cell r="B115">
            <v>0.40418872010086021</v>
          </cell>
        </row>
        <row r="116">
          <cell r="B116">
            <v>0.40684156532945748</v>
          </cell>
        </row>
        <row r="117">
          <cell r="B117">
            <v>0.40949189287180848</v>
          </cell>
        </row>
        <row r="118">
          <cell r="B118">
            <v>0.41213970473169131</v>
          </cell>
        </row>
        <row r="119">
          <cell r="B119">
            <v>0.41478500291197745</v>
          </cell>
        </row>
        <row r="120">
          <cell r="B120">
            <v>0.4174277894146316</v>
          </cell>
        </row>
        <row r="121">
          <cell r="B121">
            <v>0.42006806624071158</v>
          </cell>
        </row>
        <row r="122">
          <cell r="B122">
            <v>0.42270583539036943</v>
          </cell>
        </row>
        <row r="123">
          <cell r="B123">
            <v>0.42534109886285032</v>
          </cell>
        </row>
        <row r="124">
          <cell r="B124">
            <v>0.42797385865649384</v>
          </cell>
        </row>
        <row r="125">
          <cell r="B125">
            <v>0.43060411676873372</v>
          </cell>
        </row>
        <row r="126">
          <cell r="B126">
            <v>0.43323187519609774</v>
          </cell>
        </row>
        <row r="127">
          <cell r="B127">
            <v>0.43585713593420861</v>
          </cell>
        </row>
        <row r="128">
          <cell r="B128">
            <v>0.43847990097778344</v>
          </cell>
        </row>
        <row r="129">
          <cell r="B129">
            <v>0.44110017232063448</v>
          </cell>
        </row>
        <row r="130">
          <cell r="B130">
            <v>0.44371795195566882</v>
          </cell>
        </row>
        <row r="131">
          <cell r="B131">
            <v>0.4463332418748891</v>
          </cell>
        </row>
        <row r="132">
          <cell r="B132">
            <v>0.4489460440693932</v>
          </cell>
        </row>
        <row r="133">
          <cell r="B133">
            <v>0.45155636052937476</v>
          </cell>
        </row>
        <row r="134">
          <cell r="B134">
            <v>0.45416419324412294</v>
          </cell>
        </row>
        <row r="135">
          <cell r="B135">
            <v>0.45676954420202348</v>
          </cell>
        </row>
        <row r="136">
          <cell r="B136">
            <v>0.45937241539055784</v>
          </cell>
        </row>
        <row r="137">
          <cell r="B137">
            <v>0.46197280879630392</v>
          </cell>
        </row>
        <row r="138">
          <cell r="B138">
            <v>0.4645707264049363</v>
          </cell>
        </row>
        <row r="139">
          <cell r="B139">
            <v>0.46716617020122636</v>
          </cell>
        </row>
        <row r="140">
          <cell r="B140">
            <v>0.46975914216904197</v>
          </cell>
        </row>
        <row r="141">
          <cell r="B141">
            <v>0.47234964429134857</v>
          </cell>
        </row>
        <row r="142">
          <cell r="B142">
            <v>0.47493767855020874</v>
          </cell>
        </row>
        <row r="143">
          <cell r="B143">
            <v>0.47752324692678261</v>
          </cell>
        </row>
        <row r="144">
          <cell r="B144">
            <v>0.48010635140132779</v>
          </cell>
        </row>
        <row r="145">
          <cell r="B145">
            <v>0.48268699395319964</v>
          </cell>
        </row>
        <row r="146">
          <cell r="B146">
            <v>0.48526517656085205</v>
          </cell>
        </row>
        <row r="147">
          <cell r="B147">
            <v>0.4878409012018366</v>
          </cell>
        </row>
        <row r="148">
          <cell r="B148">
            <v>0.49041416985280334</v>
          </cell>
        </row>
        <row r="149">
          <cell r="B149">
            <v>0.49298498448950123</v>
          </cell>
        </row>
        <row r="150">
          <cell r="B150">
            <v>0.49555334708677756</v>
          </cell>
        </row>
        <row r="151">
          <cell r="B151">
            <v>0.49811925961857884</v>
          </cell>
        </row>
        <row r="152">
          <cell r="B152">
            <v>0.50068272405795078</v>
          </cell>
        </row>
        <row r="153">
          <cell r="B153">
            <v>0.50324374237703784</v>
          </cell>
        </row>
        <row r="154">
          <cell r="B154">
            <v>0.50580231654708441</v>
          </cell>
        </row>
        <row r="155">
          <cell r="B155">
            <v>0.50835844853843504</v>
          </cell>
        </row>
        <row r="156">
          <cell r="B156">
            <v>0.510912140320533</v>
          </cell>
        </row>
        <row r="157">
          <cell r="B157">
            <v>0.51346339386192241</v>
          </cell>
        </row>
        <row r="158">
          <cell r="B158">
            <v>0.51601221113024753</v>
          </cell>
        </row>
        <row r="159">
          <cell r="B159">
            <v>0.51855859409225302</v>
          </cell>
        </row>
        <row r="160">
          <cell r="B160">
            <v>0.52110254471378348</v>
          </cell>
        </row>
        <row r="161">
          <cell r="B161">
            <v>0.52364406495978555</v>
          </cell>
        </row>
        <row r="162">
          <cell r="B162">
            <v>0.5261831567943055</v>
          </cell>
        </row>
        <row r="163">
          <cell r="B163">
            <v>0.52871982218049163</v>
          </cell>
        </row>
        <row r="164">
          <cell r="B164">
            <v>0.53125406308059309</v>
          </cell>
        </row>
        <row r="165">
          <cell r="B165">
            <v>0.53378588145596106</v>
          </cell>
        </row>
        <row r="166">
          <cell r="B166">
            <v>0.53631527926704781</v>
          </cell>
        </row>
        <row r="167">
          <cell r="B167">
            <v>0.53884225847340783</v>
          </cell>
        </row>
        <row r="168">
          <cell r="B168">
            <v>0.54136682103369782</v>
          </cell>
        </row>
        <row r="169">
          <cell r="B169">
            <v>0.54388896890567628</v>
          </cell>
        </row>
        <row r="170">
          <cell r="B170">
            <v>0.54640870404620412</v>
          </cell>
        </row>
        <row r="171">
          <cell r="B171">
            <v>0.54892602841124583</v>
          </cell>
        </row>
        <row r="172">
          <cell r="B172">
            <v>0.5514409439558674</v>
          </cell>
        </row>
        <row r="173">
          <cell r="B173">
            <v>0.55395345263423856</v>
          </cell>
        </row>
        <row r="174">
          <cell r="B174">
            <v>0.55646355639963185</v>
          </cell>
        </row>
        <row r="175">
          <cell r="B175">
            <v>0.55897125720442353</v>
          </cell>
        </row>
        <row r="176">
          <cell r="B176">
            <v>0.56147655700009325</v>
          </cell>
        </row>
        <row r="177">
          <cell r="B177">
            <v>0.5639794577372238</v>
          </cell>
        </row>
        <row r="178">
          <cell r="B178">
            <v>0.56647996136550305</v>
          </cell>
        </row>
        <row r="179">
          <cell r="B179">
            <v>0.5689780698337219</v>
          </cell>
        </row>
        <row r="180">
          <cell r="B180">
            <v>0.57147378508977575</v>
          </cell>
        </row>
        <row r="181">
          <cell r="B181">
            <v>0.57396710908066495</v>
          </cell>
        </row>
        <row r="182">
          <cell r="B182">
            <v>0.57645804375249388</v>
          </cell>
        </row>
        <row r="183">
          <cell r="B183">
            <v>0.57894659105047186</v>
          </cell>
        </row>
        <row r="184">
          <cell r="B184">
            <v>0.5814327529189135</v>
          </cell>
        </row>
        <row r="185">
          <cell r="B185">
            <v>0.58391653130123844</v>
          </cell>
        </row>
        <row r="186">
          <cell r="B186">
            <v>0.58639792813997149</v>
          </cell>
        </row>
        <row r="187">
          <cell r="B187">
            <v>0.58887694537674307</v>
          </cell>
        </row>
        <row r="188">
          <cell r="B188">
            <v>0.59135358495228985</v>
          </cell>
        </row>
        <row r="189">
          <cell r="B189">
            <v>0.59382784880645367</v>
          </cell>
        </row>
        <row r="190">
          <cell r="B190">
            <v>0.59629973887818255</v>
          </cell>
        </row>
        <row r="191">
          <cell r="B191">
            <v>0.59876925710553164</v>
          </cell>
        </row>
        <row r="192">
          <cell r="B192">
            <v>0.60123640542566137</v>
          </cell>
        </row>
        <row r="193">
          <cell r="B193">
            <v>0.60370118577483978</v>
          </cell>
        </row>
        <row r="194">
          <cell r="B194">
            <v>0.60616360008844128</v>
          </cell>
        </row>
        <row r="195">
          <cell r="B195">
            <v>0.60862365030094734</v>
          </cell>
        </row>
        <row r="196">
          <cell r="B196">
            <v>0.61108133834594647</v>
          </cell>
        </row>
        <row r="197">
          <cell r="B197">
            <v>0.613536666156135</v>
          </cell>
        </row>
        <row r="198">
          <cell r="B198">
            <v>0.61598963566331677</v>
          </cell>
        </row>
        <row r="199">
          <cell r="B199">
            <v>0.61844024879840265</v>
          </cell>
        </row>
        <row r="200">
          <cell r="B200">
            <v>0.62088850749141233</v>
          </cell>
        </row>
        <row r="201">
          <cell r="B201">
            <v>0.62333441367147335</v>
          </cell>
        </row>
        <row r="202">
          <cell r="B202">
            <v>0.62577796926682117</v>
          </cell>
        </row>
        <row r="203">
          <cell r="B203">
            <v>0.6282191762048005</v>
          </cell>
        </row>
        <row r="204">
          <cell r="B204">
            <v>0.63065803641186369</v>
          </cell>
        </row>
        <row r="205">
          <cell r="B205">
            <v>0.63309455181357277</v>
          </cell>
        </row>
        <row r="206">
          <cell r="B206">
            <v>0.63552872433459862</v>
          </cell>
        </row>
        <row r="207">
          <cell r="B207">
            <v>0.63796055589872114</v>
          </cell>
        </row>
        <row r="208">
          <cell r="B208">
            <v>0.64039004842882996</v>
          </cell>
        </row>
        <row r="209">
          <cell r="B209">
            <v>0.64281720384692376</v>
          </cell>
        </row>
        <row r="210">
          <cell r="B210">
            <v>0.64524202407411158</v>
          </cell>
        </row>
        <row r="211">
          <cell r="B211">
            <v>0.64766451103061218</v>
          </cell>
        </row>
        <row r="212">
          <cell r="B212">
            <v>0.65008466663575426</v>
          </cell>
        </row>
        <row r="213">
          <cell r="B213">
            <v>0.65250249280797712</v>
          </cell>
        </row>
        <row r="214">
          <cell r="B214">
            <v>0.65491799146483054</v>
          </cell>
        </row>
        <row r="215">
          <cell r="B215">
            <v>0.65733116452297469</v>
          </cell>
        </row>
        <row r="216">
          <cell r="B216">
            <v>0.65974201389818099</v>
          </cell>
        </row>
        <row r="217">
          <cell r="B217">
            <v>0.66215054150533159</v>
          </cell>
        </row>
        <row r="218">
          <cell r="B218">
            <v>0.66455674925842023</v>
          </cell>
        </row>
        <row r="219">
          <cell r="B219">
            <v>0.66696063907055159</v>
          </cell>
        </row>
        <row r="220">
          <cell r="B220">
            <v>0.66936221285394282</v>
          </cell>
        </row>
        <row r="221">
          <cell r="B221">
            <v>0.67176147251992158</v>
          </cell>
        </row>
        <row r="222">
          <cell r="B222">
            <v>0.67415841997892867</v>
          </cell>
        </row>
        <row r="223">
          <cell r="B223">
            <v>0.67655305714051639</v>
          </cell>
        </row>
        <row r="224">
          <cell r="B224">
            <v>0.67894538591334996</v>
          </cell>
        </row>
        <row r="225">
          <cell r="B225">
            <v>0.68133540820520622</v>
          </cell>
        </row>
        <row r="226">
          <cell r="B226">
            <v>0.68372312592297546</v>
          </cell>
        </row>
        <row r="227">
          <cell r="B227">
            <v>0.6861085409726605</v>
          </cell>
        </row>
        <row r="228">
          <cell r="B228">
            <v>0.6884916552593775</v>
          </cell>
        </row>
        <row r="229">
          <cell r="B229">
            <v>0.69087247068735591</v>
          </cell>
        </row>
        <row r="230">
          <cell r="B230">
            <v>0.6932509891599381</v>
          </cell>
        </row>
        <row r="231">
          <cell r="B231">
            <v>0.69562721257958071</v>
          </cell>
        </row>
        <row r="232">
          <cell r="B232">
            <v>0.69800114284785375</v>
          </cell>
        </row>
        <row r="233">
          <cell r="B233">
            <v>0.7003727818654415</v>
          </cell>
        </row>
        <row r="234">
          <cell r="B234">
            <v>0.70274213153214204</v>
          </cell>
        </row>
        <row r="235">
          <cell r="B235">
            <v>0.70510919374686853</v>
          </cell>
        </row>
        <row r="236">
          <cell r="B236">
            <v>0.70747397040764759</v>
          </cell>
        </row>
        <row r="237">
          <cell r="B237">
            <v>0.70983646341162165</v>
          </cell>
        </row>
        <row r="238">
          <cell r="B238">
            <v>0.71219667465504699</v>
          </cell>
        </row>
        <row r="239">
          <cell r="B239">
            <v>0.71455460603329646</v>
          </cell>
        </row>
        <row r="240">
          <cell r="B240">
            <v>0.71691025944085662</v>
          </cell>
        </row>
        <row r="241">
          <cell r="B241">
            <v>0.71926363677133043</v>
          </cell>
        </row>
        <row r="242">
          <cell r="B242">
            <v>0.72161473991743608</v>
          </cell>
        </row>
        <row r="243">
          <cell r="B243">
            <v>0.72396357077100792</v>
          </cell>
        </row>
        <row r="244">
          <cell r="B244">
            <v>0.72631013122299581</v>
          </cell>
        </row>
        <row r="245">
          <cell r="B245">
            <v>0.72865442316346651</v>
          </cell>
        </row>
        <row r="246">
          <cell r="B246">
            <v>0.7309964484816025</v>
          </cell>
        </row>
        <row r="247">
          <cell r="B247">
            <v>0.73333620906570329</v>
          </cell>
        </row>
        <row r="248">
          <cell r="B248">
            <v>0.73567370680318478</v>
          </cell>
        </row>
        <row r="249">
          <cell r="B249">
            <v>0.73800894358058</v>
          </cell>
        </row>
        <row r="250">
          <cell r="B250">
            <v>0.74034192128353893</v>
          </cell>
        </row>
        <row r="251">
          <cell r="B251">
            <v>0.74267264179682912</v>
          </cell>
        </row>
        <row r="252">
          <cell r="B252">
            <v>0.74500110700433542</v>
          </cell>
        </row>
        <row r="253">
          <cell r="B253">
            <v>0.74732731878906034</v>
          </cell>
        </row>
        <row r="254">
          <cell r="B254">
            <v>0.74965127903312423</v>
          </cell>
        </row>
        <row r="255">
          <cell r="B255">
            <v>0.75197298961776549</v>
          </cell>
        </row>
        <row r="256">
          <cell r="B256">
            <v>0.7542924524233412</v>
          </cell>
        </row>
        <row r="257">
          <cell r="B257">
            <v>0.75660966932932538</v>
          </cell>
        </row>
        <row r="258">
          <cell r="B258">
            <v>0.75892464221431266</v>
          </cell>
        </row>
        <row r="259">
          <cell r="B259">
            <v>0.76123737295601468</v>
          </cell>
        </row>
        <row r="260">
          <cell r="B260">
            <v>0.76354786343126324</v>
          </cell>
        </row>
        <row r="261">
          <cell r="B261">
            <v>0.76585611551600841</v>
          </cell>
        </row>
        <row r="262">
          <cell r="B262">
            <v>0.76816213108532028</v>
          </cell>
        </row>
        <row r="263">
          <cell r="B263">
            <v>0.77046591201338777</v>
          </cell>
        </row>
        <row r="264">
          <cell r="B264">
            <v>0.77276746017352027</v>
          </cell>
        </row>
        <row r="265">
          <cell r="B265">
            <v>0.77506677743814612</v>
          </cell>
        </row>
        <row r="266">
          <cell r="B266">
            <v>0.77736386567881444</v>
          </cell>
        </row>
        <row r="267">
          <cell r="B267">
            <v>0.7796587267661943</v>
          </cell>
        </row>
        <row r="268">
          <cell r="B268">
            <v>0.78195136257007503</v>
          </cell>
        </row>
        <row r="269">
          <cell r="B269">
            <v>0.7842417749593672</v>
          </cell>
        </row>
        <row r="270">
          <cell r="B270">
            <v>0.78652996580210099</v>
          </cell>
        </row>
        <row r="271">
          <cell r="B271">
            <v>0.78881593696542884</v>
          </cell>
        </row>
        <row r="272">
          <cell r="B272">
            <v>0.79109969031562344</v>
          </cell>
        </row>
        <row r="273">
          <cell r="B273">
            <v>0.79338122771807928</v>
          </cell>
        </row>
        <row r="274">
          <cell r="B274">
            <v>0.79566055103731215</v>
          </cell>
        </row>
        <row r="275">
          <cell r="B275">
            <v>0.7979376621369596</v>
          </cell>
        </row>
        <row r="276">
          <cell r="B276">
            <v>0.80021256287978126</v>
          </cell>
        </row>
        <row r="277">
          <cell r="B277">
            <v>0.80248525512765845</v>
          </cell>
        </row>
        <row r="278">
          <cell r="B278">
            <v>0.80475574074159484</v>
          </cell>
        </row>
        <row r="279">
          <cell r="B279">
            <v>0.80702402158171671</v>
          </cell>
        </row>
        <row r="280">
          <cell r="B280">
            <v>0.80929009950727304</v>
          </cell>
        </row>
        <row r="281">
          <cell r="B281">
            <v>0.81155397637663529</v>
          </cell>
        </row>
        <row r="282">
          <cell r="B282">
            <v>0.81381565404729816</v>
          </cell>
        </row>
        <row r="283">
          <cell r="B283">
            <v>0.8160751343758792</v>
          </cell>
        </row>
        <row r="284">
          <cell r="B284">
            <v>0.81833241921811972</v>
          </cell>
        </row>
        <row r="285">
          <cell r="B285">
            <v>0.82058751042888456</v>
          </cell>
        </row>
        <row r="286">
          <cell r="B286">
            <v>0.82284040986216178</v>
          </cell>
        </row>
        <row r="287">
          <cell r="B287">
            <v>0.82509111937106383</v>
          </cell>
        </row>
        <row r="288">
          <cell r="B288">
            <v>0.82733964080782729</v>
          </cell>
        </row>
        <row r="289">
          <cell r="B289">
            <v>0.82958597602381245</v>
          </cell>
        </row>
        <row r="290">
          <cell r="B290">
            <v>0.83183012686950442</v>
          </cell>
        </row>
        <row r="291">
          <cell r="B291">
            <v>0.83407209519451309</v>
          </cell>
        </row>
        <row r="292">
          <cell r="B292">
            <v>0.83631188284757296</v>
          </cell>
        </row>
        <row r="293">
          <cell r="B293">
            <v>0.83854949167654369</v>
          </cell>
        </row>
        <row r="294">
          <cell r="B294">
            <v>0.84078492352840994</v>
          </cell>
        </row>
        <row r="295">
          <cell r="B295">
            <v>0.84301818024928188</v>
          </cell>
        </row>
        <row r="296">
          <cell r="B296">
            <v>0.84524926368439512</v>
          </cell>
        </row>
        <row r="297">
          <cell r="B297">
            <v>0.84747817567811135</v>
          </cell>
        </row>
        <row r="298">
          <cell r="B298">
            <v>0.84970491807391746</v>
          </cell>
        </row>
        <row r="299">
          <cell r="B299">
            <v>0.85192949271442742</v>
          </cell>
        </row>
        <row r="300">
          <cell r="B300">
            <v>0.85415190144138053</v>
          </cell>
        </row>
        <row r="301">
          <cell r="B301">
            <v>0.85637214609564316</v>
          </cell>
        </row>
        <row r="302">
          <cell r="B302">
            <v>0.85859022851720845</v>
          </cell>
        </row>
        <row r="303">
          <cell r="B303">
            <v>0.8608061505451956</v>
          </cell>
        </row>
        <row r="304">
          <cell r="B304">
            <v>0.86301991401785172</v>
          </cell>
        </row>
        <row r="305">
          <cell r="B305">
            <v>0.86523152077255061</v>
          </cell>
        </row>
        <row r="306">
          <cell r="B306">
            <v>0.86744097264579367</v>
          </cell>
        </row>
        <row r="307">
          <cell r="B307">
            <v>0.86964827147320978</v>
          </cell>
        </row>
        <row r="308">
          <cell r="B308">
            <v>0.8718534190895556</v>
          </cell>
        </row>
        <row r="309">
          <cell r="B309">
            <v>0.87405641732871597</v>
          </cell>
        </row>
        <row r="310">
          <cell r="B310">
            <v>0.87625726802370318</v>
          </cell>
        </row>
        <row r="311">
          <cell r="B311">
            <v>0.87845597300665867</v>
          </cell>
        </row>
        <row r="312">
          <cell r="B312">
            <v>0.88065253410885158</v>
          </cell>
        </row>
        <row r="313">
          <cell r="B313">
            <v>0.88284695316068051</v>
          </cell>
        </row>
        <row r="314">
          <cell r="B314">
            <v>0.88503923199167267</v>
          </cell>
        </row>
        <row r="315">
          <cell r="B315">
            <v>0.88722937243048361</v>
          </cell>
        </row>
        <row r="316">
          <cell r="B316">
            <v>0.88941737630489903</v>
          </cell>
        </row>
        <row r="317">
          <cell r="B317">
            <v>0.89160324544183367</v>
          </cell>
        </row>
        <row r="318">
          <cell r="B318">
            <v>0.89378698166733195</v>
          </cell>
        </row>
        <row r="319">
          <cell r="B319">
            <v>0.89596858680656766</v>
          </cell>
        </row>
        <row r="320">
          <cell r="B320">
            <v>0.89814806268384562</v>
          </cell>
        </row>
        <row r="321">
          <cell r="B321">
            <v>0.90032541112259923</v>
          </cell>
        </row>
        <row r="322">
          <cell r="B322">
            <v>0.90250063394539337</v>
          </cell>
        </row>
        <row r="323">
          <cell r="B323">
            <v>0.90467373297392339</v>
          </cell>
        </row>
        <row r="324">
          <cell r="B324">
            <v>0.90684471002901423</v>
          </cell>
        </row>
        <row r="325">
          <cell r="B325">
            <v>0.90901356693062374</v>
          </cell>
        </row>
        <row r="326">
          <cell r="B326">
            <v>0.91118030549783868</v>
          </cell>
        </row>
        <row r="327">
          <cell r="B327">
            <v>0.91334492754887853</v>
          </cell>
        </row>
        <row r="328">
          <cell r="B328">
            <v>0.91550743490109332</v>
          </cell>
        </row>
        <row r="329">
          <cell r="B329">
            <v>0.91766782937096536</v>
          </cell>
        </row>
        <row r="330">
          <cell r="B330">
            <v>0.9198261127741082</v>
          </cell>
        </row>
        <row r="331">
          <cell r="B331">
            <v>0.92198228692526774</v>
          </cell>
        </row>
        <row r="332">
          <cell r="B332">
            <v>0.92413635363832192</v>
          </cell>
        </row>
        <row r="333">
          <cell r="B333">
            <v>0.92628831472628104</v>
          </cell>
        </row>
        <row r="334">
          <cell r="B334">
            <v>0.92843817200128798</v>
          </cell>
        </row>
        <row r="335">
          <cell r="B335">
            <v>0.93058592727461809</v>
          </cell>
        </row>
        <row r="336">
          <cell r="B336">
            <v>0.93273158235667997</v>
          </cell>
        </row>
        <row r="337">
          <cell r="B337">
            <v>0.93487513905701491</v>
          </cell>
        </row>
        <row r="338">
          <cell r="B338">
            <v>0.93701659918429803</v>
          </cell>
        </row>
        <row r="339">
          <cell r="B339">
            <v>0.93915596454633743</v>
          </cell>
        </row>
        <row r="340">
          <cell r="B340">
            <v>0.94129323695007494</v>
          </cell>
        </row>
        <row r="341">
          <cell r="B341">
            <v>0.94342841820158596</v>
          </cell>
        </row>
        <row r="342">
          <cell r="B342">
            <v>0.94556151010608069</v>
          </cell>
        </row>
        <row r="343">
          <cell r="B343">
            <v>0.94769251446790248</v>
          </cell>
        </row>
        <row r="344">
          <cell r="B344">
            <v>0.94982143309053002</v>
          </cell>
        </row>
        <row r="345">
          <cell r="B345">
            <v>0.95194826777657571</v>
          </cell>
        </row>
        <row r="346">
          <cell r="B346">
            <v>0.95407302032778718</v>
          </cell>
        </row>
        <row r="347">
          <cell r="B347">
            <v>0.95619569254504733</v>
          </cell>
        </row>
        <row r="348">
          <cell r="B348">
            <v>0.95831628622837295</v>
          </cell>
        </row>
        <row r="349">
          <cell r="B349">
            <v>0.96043480317691698</v>
          </cell>
        </row>
        <row r="350">
          <cell r="B350">
            <v>0.96255124518896806</v>
          </cell>
        </row>
        <row r="351">
          <cell r="B351">
            <v>0.96466561406194995</v>
          </cell>
        </row>
        <row r="352">
          <cell r="B352">
            <v>0.96677791159242221</v>
          </cell>
        </row>
        <row r="353">
          <cell r="B353">
            <v>0.968888139576081</v>
          </cell>
        </row>
        <row r="354">
          <cell r="B354">
            <v>0.97099629980775815</v>
          </cell>
        </row>
        <row r="355">
          <cell r="B355">
            <v>0.97310239408142185</v>
          </cell>
        </row>
        <row r="356">
          <cell r="B356">
            <v>0.97520642419017722</v>
          </cell>
        </row>
        <row r="357">
          <cell r="B357">
            <v>0.97730839192626606</v>
          </cell>
        </row>
        <row r="358">
          <cell r="B358">
            <v>0.97940829908106664</v>
          </cell>
        </row>
        <row r="359">
          <cell r="B359">
            <v>0.98150614744509512</v>
          </cell>
        </row>
        <row r="360">
          <cell r="B360">
            <v>0.98360193880800439</v>
          </cell>
        </row>
        <row r="361">
          <cell r="B361">
            <v>0.9856956749585849</v>
          </cell>
        </row>
        <row r="362">
          <cell r="B362">
            <v>0.987787357684765</v>
          </cell>
        </row>
        <row r="363">
          <cell r="B363">
            <v>0.98987698877361063</v>
          </cell>
        </row>
        <row r="364">
          <cell r="B364">
            <v>0.9919645700113261</v>
          </cell>
        </row>
        <row r="365">
          <cell r="B365">
            <v>0.99405010318325349</v>
          </cell>
        </row>
        <row r="366">
          <cell r="B366">
            <v>0.99613359007387359</v>
          </cell>
        </row>
        <row r="367">
          <cell r="B367">
            <v>0.99821503246680576</v>
          </cell>
        </row>
        <row r="368">
          <cell r="B368">
            <v>1.0002944321448084</v>
          </cell>
        </row>
        <row r="369">
          <cell r="B369">
            <v>1.002371790889778</v>
          </cell>
        </row>
        <row r="370">
          <cell r="B370">
            <v>1.004447110482751</v>
          </cell>
        </row>
        <row r="371">
          <cell r="B371">
            <v>1.006520392703903</v>
          </cell>
        </row>
        <row r="372">
          <cell r="B372">
            <v>1.0085916393325489</v>
          </cell>
        </row>
        <row r="373">
          <cell r="B373">
            <v>1.010660852147143</v>
          </cell>
        </row>
        <row r="374">
          <cell r="B374">
            <v>1.0127280329252808</v>
          </cell>
        </row>
        <row r="375">
          <cell r="B375">
            <v>1.0147931834436963</v>
          </cell>
        </row>
        <row r="376">
          <cell r="B376">
            <v>1.0168563054782647</v>
          </cell>
        </row>
        <row r="377">
          <cell r="B377">
            <v>1.0189174008040007</v>
          </cell>
        </row>
        <row r="378">
          <cell r="B378">
            <v>1.0209764711950609</v>
          </cell>
        </row>
        <row r="379">
          <cell r="B379">
            <v>1.0230335184247417</v>
          </cell>
        </row>
        <row r="380">
          <cell r="B380">
            <v>1.0250885442654805</v>
          </cell>
        </row>
        <row r="381">
          <cell r="B381">
            <v>1.0271415504888566</v>
          </cell>
        </row>
        <row r="382">
          <cell r="B382">
            <v>1.02919253886559</v>
          </cell>
        </row>
        <row r="383">
          <cell r="B383">
            <v>1.0312415111655422</v>
          </cell>
        </row>
        <row r="384">
          <cell r="B384">
            <v>1.0332884691577169</v>
          </cell>
        </row>
        <row r="385">
          <cell r="B385">
            <v>1.0353334146102593</v>
          </cell>
        </row>
        <row r="386">
          <cell r="B386">
            <v>1.0373763492904566</v>
          </cell>
        </row>
        <row r="387">
          <cell r="B387">
            <v>1.0394172749647386</v>
          </cell>
        </row>
        <row r="388">
          <cell r="B388">
            <v>1.0414561933986777</v>
          </cell>
        </row>
        <row r="389">
          <cell r="B389">
            <v>1.0434931063569879</v>
          </cell>
        </row>
        <row r="390">
          <cell r="B390">
            <v>1.0455280156035271</v>
          </cell>
        </row>
        <row r="391">
          <cell r="B391">
            <v>1.0475609229012959</v>
          </cell>
        </row>
        <row r="392">
          <cell r="B392">
            <v>1.0495918300124378</v>
          </cell>
        </row>
        <row r="393">
          <cell r="B393">
            <v>1.0516207386982399</v>
          </cell>
        </row>
        <row r="394">
          <cell r="B394">
            <v>1.0536476507191326</v>
          </cell>
        </row>
        <row r="395">
          <cell r="B395">
            <v>1.0556725678346908</v>
          </cell>
        </row>
        <row r="396">
          <cell r="B396">
            <v>1.0576954918036319</v>
          </cell>
        </row>
        <row r="397">
          <cell r="B397">
            <v>1.0597164243838189</v>
          </cell>
        </row>
        <row r="398">
          <cell r="B398">
            <v>1.061735367332258</v>
          </cell>
        </row>
        <row r="399">
          <cell r="B399">
            <v>1.0637523224051006</v>
          </cell>
        </row>
        <row r="400">
          <cell r="B400">
            <v>1.0657672913576421</v>
          </cell>
        </row>
        <row r="401">
          <cell r="B401">
            <v>1.0677802759443233</v>
          </cell>
        </row>
        <row r="402">
          <cell r="B402">
            <v>1.0697912779187295</v>
          </cell>
        </row>
        <row r="403">
          <cell r="B403">
            <v>1.0718002990335915</v>
          </cell>
        </row>
        <row r="404">
          <cell r="B404">
            <v>1.073807341040786</v>
          </cell>
        </row>
        <row r="405">
          <cell r="B405">
            <v>1.0758124056913334</v>
          </cell>
        </row>
        <row r="406">
          <cell r="B406">
            <v>1.0778154947354024</v>
          </cell>
        </row>
        <row r="407">
          <cell r="B407">
            <v>1.0798166099223059</v>
          </cell>
        </row>
        <row r="408">
          <cell r="B408">
            <v>1.0818157530005033</v>
          </cell>
        </row>
        <row r="409">
          <cell r="B409">
            <v>1.0838129257176004</v>
          </cell>
        </row>
        <row r="410">
          <cell r="B410">
            <v>1.0858081298203495</v>
          </cell>
        </row>
        <row r="411">
          <cell r="B411">
            <v>1.08780136705465</v>
          </cell>
        </row>
        <row r="412">
          <cell r="B412">
            <v>1.0897926391655466</v>
          </cell>
        </row>
        <row r="413">
          <cell r="B413">
            <v>1.091781947897233</v>
          </cell>
        </row>
        <row r="414">
          <cell r="B414">
            <v>1.0937692949930491</v>
          </cell>
        </row>
        <row r="415">
          <cell r="B415">
            <v>1.095754682195482</v>
          </cell>
        </row>
        <row r="416">
          <cell r="B416">
            <v>1.0977381112461668</v>
          </cell>
        </row>
        <row r="417">
          <cell r="B417">
            <v>1.0997195838858866</v>
          </cell>
        </row>
        <row r="418">
          <cell r="B418">
            <v>1.1016991018545719</v>
          </cell>
        </row>
        <row r="419">
          <cell r="B419">
            <v>1.1036766668913014</v>
          </cell>
        </row>
        <row r="420">
          <cell r="B420">
            <v>1.1056522807343026</v>
          </cell>
        </row>
        <row r="421">
          <cell r="B421">
            <v>1.1076259451209507</v>
          </cell>
        </row>
        <row r="422">
          <cell r="B422">
            <v>1.1095976617877703</v>
          </cell>
        </row>
        <row r="423">
          <cell r="B423">
            <v>1.1115674324704348</v>
          </cell>
        </row>
        <row r="424">
          <cell r="B424">
            <v>1.1135352589037661</v>
          </cell>
        </row>
        <row r="425">
          <cell r="B425">
            <v>1.1155011428217361</v>
          </cell>
        </row>
        <row r="426">
          <cell r="B426">
            <v>1.1174650859574657</v>
          </cell>
        </row>
        <row r="427">
          <cell r="B427">
            <v>1.119427090043225</v>
          </cell>
        </row>
        <row r="428">
          <cell r="B428">
            <v>1.121387156810435</v>
          </cell>
        </row>
        <row r="429">
          <cell r="B429">
            <v>1.1233452879896653</v>
          </cell>
        </row>
        <row r="430">
          <cell r="B430">
            <v>1.1253014853106367</v>
          </cell>
        </row>
        <row r="431">
          <cell r="B431">
            <v>1.1272557505022198</v>
          </cell>
        </row>
        <row r="432">
          <cell r="B432">
            <v>1.1292080852924362</v>
          </cell>
        </row>
        <row r="433">
          <cell r="B433">
            <v>1.131158491408458</v>
          </cell>
        </row>
        <row r="434">
          <cell r="B434">
            <v>1.1331069705766073</v>
          </cell>
        </row>
        <row r="435">
          <cell r="B435">
            <v>1.1350535245223583</v>
          </cell>
        </row>
        <row r="436">
          <cell r="B436">
            <v>1.1369981549703367</v>
          </cell>
        </row>
        <row r="437">
          <cell r="B437">
            <v>1.1389408636443188</v>
          </cell>
        </row>
        <row r="438">
          <cell r="B438">
            <v>1.1408816522672329</v>
          </cell>
        </row>
        <row r="439">
          <cell r="B439">
            <v>1.1428205225611592</v>
          </cell>
        </row>
        <row r="440">
          <cell r="B440">
            <v>1.1447574762473296</v>
          </cell>
        </row>
        <row r="441">
          <cell r="B441">
            <v>1.1466925150461289</v>
          </cell>
        </row>
        <row r="442">
          <cell r="B442">
            <v>1.1486256406770927</v>
          </cell>
        </row>
        <row r="443">
          <cell r="B443">
            <v>1.1505568548589107</v>
          </cell>
        </row>
        <row r="444">
          <cell r="B444">
            <v>1.1524861593094242</v>
          </cell>
        </row>
        <row r="445">
          <cell r="B445">
            <v>1.1544135557456288</v>
          </cell>
        </row>
        <row r="446">
          <cell r="B446">
            <v>1.1563390458836715</v>
          </cell>
        </row>
        <row r="447">
          <cell r="B447">
            <v>1.1582626314388542</v>
          </cell>
        </row>
        <row r="448">
          <cell r="B448">
            <v>1.1601843141256309</v>
          </cell>
        </row>
        <row r="449">
          <cell r="B449">
            <v>1.1621040956576101</v>
          </cell>
        </row>
        <row r="450">
          <cell r="B450">
            <v>1.1640219777475538</v>
          </cell>
        </row>
        <row r="451">
          <cell r="B451">
            <v>1.1659379621073778</v>
          </cell>
        </row>
        <row r="452">
          <cell r="B452">
            <v>1.1678520504481524</v>
          </cell>
        </row>
        <row r="453">
          <cell r="B453">
            <v>1.1697642444801026</v>
          </cell>
        </row>
        <row r="454">
          <cell r="B454">
            <v>1.1716745459126072</v>
          </cell>
        </row>
        <row r="455">
          <cell r="B455">
            <v>1.1735829564541997</v>
          </cell>
        </row>
        <row r="456">
          <cell r="B456">
            <v>1.1754894778125702</v>
          </cell>
        </row>
        <row r="457">
          <cell r="B457">
            <v>1.1773941116945612</v>
          </cell>
        </row>
        <row r="458">
          <cell r="B458">
            <v>1.1792968598061728</v>
          </cell>
        </row>
        <row r="459">
          <cell r="B459">
            <v>1.1811977238525595</v>
          </cell>
        </row>
        <row r="460">
          <cell r="B460">
            <v>1.1830967055380315</v>
          </cell>
        </row>
        <row r="461">
          <cell r="B461">
            <v>1.184993806566055</v>
          </cell>
        </row>
        <row r="462">
          <cell r="B462">
            <v>1.1868890286392526</v>
          </cell>
        </row>
        <row r="463">
          <cell r="B463">
            <v>1.1887823734594027</v>
          </cell>
        </row>
        <row r="464">
          <cell r="B464">
            <v>1.1906738427274399</v>
          </cell>
        </row>
        <row r="465">
          <cell r="B465">
            <v>1.1925634381434553</v>
          </cell>
        </row>
        <row r="466">
          <cell r="B466">
            <v>1.1944511614066975</v>
          </cell>
        </row>
        <row r="467">
          <cell r="B467">
            <v>1.1963370142155716</v>
          </cell>
        </row>
        <row r="468">
          <cell r="B468">
            <v>1.1982209982676395</v>
          </cell>
        </row>
        <row r="469">
          <cell r="B469">
            <v>1.2001031152596213</v>
          </cell>
        </row>
        <row r="470">
          <cell r="B470">
            <v>1.201983366887394</v>
          </cell>
        </row>
        <row r="471">
          <cell r="B471">
            <v>1.2038617548459916</v>
          </cell>
        </row>
        <row r="472">
          <cell r="B472">
            <v>1.2057382808296078</v>
          </cell>
        </row>
        <row r="473">
          <cell r="B473">
            <v>1.2076129465315921</v>
          </cell>
        </row>
        <row r="474">
          <cell r="B474">
            <v>1.2094857536444543</v>
          </cell>
        </row>
        <row r="475">
          <cell r="B475">
            <v>1.2113567038598612</v>
          </cell>
        </row>
        <row r="476">
          <cell r="B476">
            <v>1.2132257988686383</v>
          </cell>
        </row>
        <row r="477">
          <cell r="B477">
            <v>1.2150930403607714</v>
          </cell>
        </row>
        <row r="478">
          <cell r="B478">
            <v>1.216958430025403</v>
          </cell>
        </row>
        <row r="479">
          <cell r="B479">
            <v>1.2188219695508364</v>
          </cell>
        </row>
        <row r="480">
          <cell r="B480">
            <v>1.2206836606245333</v>
          </cell>
        </row>
        <row r="481">
          <cell r="B481">
            <v>1.2225435049331159</v>
          </cell>
        </row>
        <row r="482">
          <cell r="B482">
            <v>1.224401504162365</v>
          </cell>
        </row>
        <row r="483">
          <cell r="B483">
            <v>1.2262576599972224</v>
          </cell>
        </row>
        <row r="484">
          <cell r="B484">
            <v>1.2281119741217887</v>
          </cell>
        </row>
        <row r="485">
          <cell r="B485">
            <v>1.2299644482193255</v>
          </cell>
        </row>
        <row r="486">
          <cell r="B486">
            <v>1.2318150839722548</v>
          </cell>
        </row>
        <row r="487">
          <cell r="B487">
            <v>1.2336638830621591</v>
          </cell>
        </row>
        <row r="488">
          <cell r="B488">
            <v>1.235510847169782</v>
          </cell>
        </row>
        <row r="489">
          <cell r="B489">
            <v>1.2373559779750276</v>
          </cell>
        </row>
        <row r="490">
          <cell r="B490">
            <v>1.2391992771569615</v>
          </cell>
        </row>
        <row r="491">
          <cell r="B491">
            <v>1.2410407463938107</v>
          </cell>
        </row>
        <row r="492">
          <cell r="B492">
            <v>1.2428803873629628</v>
          </cell>
        </row>
        <row r="493">
          <cell r="B493">
            <v>1.244718201740969</v>
          </cell>
        </row>
        <row r="494">
          <cell r="B494">
            <v>1.2465541912035405</v>
          </cell>
        </row>
        <row r="495">
          <cell r="B495">
            <v>1.2483883574255517</v>
          </cell>
        </row>
        <row r="496">
          <cell r="B496">
            <v>1.2502207020810385</v>
          </cell>
        </row>
        <row r="497">
          <cell r="B497">
            <v>1.2520512268432005</v>
          </cell>
        </row>
        <row r="498">
          <cell r="B498">
            <v>1.2538799333843986</v>
          </cell>
        </row>
        <row r="499">
          <cell r="B499">
            <v>1.2557068233761568</v>
          </cell>
        </row>
        <row r="500">
          <cell r="B500">
            <v>1.257531898489163</v>
          </cell>
        </row>
        <row r="501">
          <cell r="B501">
            <v>1.2593551603932673</v>
          </cell>
        </row>
        <row r="502">
          <cell r="B502">
            <v>1.2611766107574833</v>
          </cell>
        </row>
        <row r="503">
          <cell r="B503">
            <v>1.2629962512499886</v>
          </cell>
        </row>
        <row r="504">
          <cell r="B504">
            <v>1.2648140835381243</v>
          </cell>
        </row>
        <row r="505">
          <cell r="B505">
            <v>1.2666301092883954</v>
          </cell>
        </row>
        <row r="506">
          <cell r="B506">
            <v>1.2684443301664707</v>
          </cell>
        </row>
        <row r="507">
          <cell r="B507">
            <v>1.2702567478371838</v>
          </cell>
        </row>
        <row r="508">
          <cell r="B508">
            <v>1.2720673639645326</v>
          </cell>
        </row>
        <row r="509">
          <cell r="B509">
            <v>1.27387618021168</v>
          </cell>
        </row>
        <row r="510">
          <cell r="B510">
            <v>1.2756831982409529</v>
          </cell>
        </row>
        <row r="511">
          <cell r="B511">
            <v>1.2774884197138436</v>
          </cell>
        </row>
        <row r="512">
          <cell r="B512">
            <v>1.2792918462910097</v>
          </cell>
        </row>
        <row r="513">
          <cell r="B513">
            <v>1.2810934796322744</v>
          </cell>
        </row>
        <row r="514">
          <cell r="B514">
            <v>1.282893321396626</v>
          </cell>
        </row>
        <row r="515">
          <cell r="B515">
            <v>1.2846913732422192</v>
          </cell>
        </row>
        <row r="516">
          <cell r="B516">
            <v>1.2864876368263738</v>
          </cell>
        </row>
        <row r="517">
          <cell r="B517">
            <v>1.2882821138055762</v>
          </cell>
        </row>
        <row r="518">
          <cell r="B518">
            <v>1.2900748058354796</v>
          </cell>
        </row>
        <row r="519">
          <cell r="B519">
            <v>1.2918657145709018</v>
          </cell>
        </row>
        <row r="520">
          <cell r="B520">
            <v>1.2936548416658302</v>
          </cell>
        </row>
        <row r="521">
          <cell r="B521">
            <v>1.2954421887734171</v>
          </cell>
        </row>
        <row r="522">
          <cell r="B522">
            <v>1.2972277575459814</v>
          </cell>
        </row>
        <row r="523">
          <cell r="B523">
            <v>1.2990115496350108</v>
          </cell>
        </row>
        <row r="524">
          <cell r="B524">
            <v>1.3007935666911592</v>
          </cell>
        </row>
        <row r="525">
          <cell r="B525">
            <v>1.3025738103642492</v>
          </cell>
        </row>
        <row r="526">
          <cell r="B526">
            <v>1.3043522823032698</v>
          </cell>
        </row>
        <row r="527">
          <cell r="B527">
            <v>1.3061289841563792</v>
          </cell>
        </row>
        <row r="528">
          <cell r="B528">
            <v>1.3079039175709026</v>
          </cell>
        </row>
        <row r="529">
          <cell r="B529">
            <v>1.3096770841933343</v>
          </cell>
        </row>
        <row r="530">
          <cell r="B530">
            <v>1.3114484856693374</v>
          </cell>
        </row>
        <row r="531">
          <cell r="B531">
            <v>1.3132181236437428</v>
          </cell>
        </row>
        <row r="532">
          <cell r="B532">
            <v>1.3149859997605511</v>
          </cell>
        </row>
        <row r="533">
          <cell r="B533">
            <v>1.3167521156629309</v>
          </cell>
        </row>
        <row r="534">
          <cell r="B534">
            <v>1.3185164729932215</v>
          </cell>
        </row>
        <row r="535">
          <cell r="B535">
            <v>1.3202790733929304</v>
          </cell>
        </row>
        <row r="536">
          <cell r="B536">
            <v>1.3220399185027349</v>
          </cell>
        </row>
        <row r="537">
          <cell r="B537">
            <v>1.3237990099624832</v>
          </cell>
        </row>
        <row r="538">
          <cell r="B538">
            <v>1.3255563494111919</v>
          </cell>
        </row>
        <row r="539">
          <cell r="B539">
            <v>1.3273119384870484</v>
          </cell>
        </row>
        <row r="540">
          <cell r="B540">
            <v>1.3290657788274109</v>
          </cell>
        </row>
        <row r="541">
          <cell r="B541">
            <v>1.3308178720688073</v>
          </cell>
        </row>
        <row r="542">
          <cell r="B542">
            <v>1.3325682198469375</v>
          </cell>
        </row>
        <row r="543">
          <cell r="B543">
            <v>1.3343168237966707</v>
          </cell>
        </row>
        <row r="544">
          <cell r="B544">
            <v>1.336063685552048</v>
          </cell>
        </row>
        <row r="545">
          <cell r="B545">
            <v>1.3378088067462821</v>
          </cell>
        </row>
        <row r="546">
          <cell r="B546">
            <v>1.3395521890117559</v>
          </cell>
        </row>
        <row r="547">
          <cell r="B547">
            <v>1.3412938339800258</v>
          </cell>
        </row>
        <row r="548">
          <cell r="B548">
            <v>1.3430337432818185</v>
          </cell>
        </row>
        <row r="549">
          <cell r="B549">
            <v>1.344771918547033</v>
          </cell>
        </row>
        <row r="550">
          <cell r="B550">
            <v>1.3465083614047411</v>
          </cell>
        </row>
        <row r="551">
          <cell r="B551">
            <v>1.3482430734831858</v>
          </cell>
        </row>
        <row r="552">
          <cell r="B552">
            <v>1.3499760564097845</v>
          </cell>
        </row>
        <row r="553">
          <cell r="B553">
            <v>1.3517073118111249</v>
          </cell>
        </row>
        <row r="554">
          <cell r="B554">
            <v>1.3534368413129694</v>
          </cell>
        </row>
        <row r="555">
          <cell r="B555">
            <v>1.3551646465402536</v>
          </cell>
        </row>
        <row r="556">
          <cell r="B556">
            <v>1.3568907291170849</v>
          </cell>
        </row>
        <row r="557">
          <cell r="B557">
            <v>1.3586150906667454</v>
          </cell>
        </row>
        <row r="558">
          <cell r="B558">
            <v>1.3603377328116908</v>
          </cell>
        </row>
        <row r="559">
          <cell r="B559">
            <v>1.3620586571735496</v>
          </cell>
        </row>
        <row r="560">
          <cell r="B560">
            <v>1.3637778653731258</v>
          </cell>
        </row>
        <row r="561">
          <cell r="B561">
            <v>1.3654953590303964</v>
          </cell>
        </row>
        <row r="562">
          <cell r="B562">
            <v>1.3672111397645133</v>
          </cell>
        </row>
        <row r="563">
          <cell r="B563">
            <v>1.3689252091938031</v>
          </cell>
        </row>
        <row r="564">
          <cell r="B564">
            <v>1.3706375689357664</v>
          </cell>
        </row>
        <row r="565">
          <cell r="B565">
            <v>1.3723482206070801</v>
          </cell>
        </row>
        <row r="566">
          <cell r="B566">
            <v>1.3740571658235943</v>
          </cell>
        </row>
        <row r="567">
          <cell r="B567">
            <v>1.3757644062003369</v>
          </cell>
        </row>
        <row r="568">
          <cell r="B568">
            <v>1.3774699433515083</v>
          </cell>
        </row>
        <row r="569">
          <cell r="B569">
            <v>1.3791737788904872</v>
          </cell>
        </row>
        <row r="570">
          <cell r="B570">
            <v>1.380875914429827</v>
          </cell>
        </row>
        <row r="571">
          <cell r="B571">
            <v>1.3825763515812568</v>
          </cell>
        </row>
        <row r="572">
          <cell r="B572">
            <v>1.3842750919556823</v>
          </cell>
        </row>
        <row r="573">
          <cell r="B573">
            <v>1.3859721371631857</v>
          </cell>
        </row>
        <row r="574">
          <cell r="B574">
            <v>1.3876674888130263</v>
          </cell>
        </row>
        <row r="575">
          <cell r="B575">
            <v>1.389361148513639</v>
          </cell>
        </row>
        <row r="576">
          <cell r="B576">
            <v>1.3910531178726364</v>
          </cell>
        </row>
        <row r="577">
          <cell r="B577">
            <v>1.3927433984968078</v>
          </cell>
        </row>
        <row r="578">
          <cell r="B578">
            <v>1.39443199199212</v>
          </cell>
        </row>
        <row r="579">
          <cell r="B579">
            <v>1.3961188999637193</v>
          </cell>
        </row>
        <row r="580">
          <cell r="B580">
            <v>1.3978041240159249</v>
          </cell>
        </row>
        <row r="581">
          <cell r="B581">
            <v>1.3994876657522388</v>
          </cell>
        </row>
        <row r="582">
          <cell r="B582">
            <v>1.4011695267753379</v>
          </cell>
        </row>
        <row r="583">
          <cell r="B583">
            <v>1.402849708687079</v>
          </cell>
        </row>
        <row r="584">
          <cell r="B584">
            <v>1.4045282130884966</v>
          </cell>
        </row>
        <row r="585">
          <cell r="B585">
            <v>1.406205041579804</v>
          </cell>
        </row>
        <row r="586">
          <cell r="B586">
            <v>1.4078801957603928</v>
          </cell>
        </row>
        <row r="587">
          <cell r="B587">
            <v>1.4095536772288348</v>
          </cell>
        </row>
        <row r="588">
          <cell r="B588">
            <v>1.41122548758288</v>
          </cell>
        </row>
        <row r="589">
          <cell r="B589">
            <v>1.4128956284194576</v>
          </cell>
        </row>
        <row r="590">
          <cell r="B590">
            <v>1.4145641013346768</v>
          </cell>
        </row>
        <row r="591">
          <cell r="B591">
            <v>1.4162309079238264</v>
          </cell>
        </row>
        <row r="592">
          <cell r="B592">
            <v>1.4178960497813746</v>
          </cell>
        </row>
        <row r="593">
          <cell r="B593">
            <v>1.419559528500971</v>
          </cell>
        </row>
        <row r="594">
          <cell r="B594">
            <v>1.4212213456754437</v>
          </cell>
        </row>
        <row r="595">
          <cell r="B595">
            <v>1.4228815028968018</v>
          </cell>
        </row>
        <row r="596">
          <cell r="B596">
            <v>1.4245400017562369</v>
          </cell>
        </row>
        <row r="597">
          <cell r="B597">
            <v>1.4261968438441184</v>
          </cell>
        </row>
        <row r="598">
          <cell r="B598">
            <v>1.4278520307499987</v>
          </cell>
        </row>
        <row r="599">
          <cell r="B599">
            <v>1.4295055640626106</v>
          </cell>
        </row>
        <row r="600">
          <cell r="B600">
            <v>1.4311574453698686</v>
          </cell>
        </row>
        <row r="601">
          <cell r="B601">
            <v>1.4328076762588684</v>
          </cell>
        </row>
        <row r="602">
          <cell r="B602">
            <v>1.434456258315888</v>
          </cell>
        </row>
        <row r="603">
          <cell r="B603">
            <v>1.4361031931263861</v>
          </cell>
        </row>
        <row r="604">
          <cell r="B604">
            <v>1.4377484822750053</v>
          </cell>
        </row>
        <row r="605">
          <cell r="B605">
            <v>1.4393921273455688</v>
          </cell>
        </row>
        <row r="606">
          <cell r="B606">
            <v>1.4410341299210834</v>
          </cell>
        </row>
        <row r="607">
          <cell r="B607">
            <v>1.442674491583738</v>
          </cell>
        </row>
        <row r="608">
          <cell r="B608">
            <v>1.4443132139149037</v>
          </cell>
        </row>
        <row r="609">
          <cell r="B609">
            <v>1.4459502984951365</v>
          </cell>
        </row>
        <row r="610">
          <cell r="B610">
            <v>1.4475857469041735</v>
          </cell>
        </row>
        <row r="611">
          <cell r="B611">
            <v>1.4492195607209368</v>
          </cell>
        </row>
        <row r="612">
          <cell r="B612">
            <v>1.4508517415235307</v>
          </cell>
        </row>
        <row r="613">
          <cell r="B613">
            <v>1.4524822908892443</v>
          </cell>
        </row>
        <row r="614">
          <cell r="B614">
            <v>1.4541112103945499</v>
          </cell>
        </row>
        <row r="615">
          <cell r="B615">
            <v>1.4557385016151045</v>
          </cell>
        </row>
        <row r="616">
          <cell r="B616">
            <v>1.457364166125749</v>
          </cell>
        </row>
        <row r="617">
          <cell r="B617">
            <v>1.4589882055005088</v>
          </cell>
        </row>
        <row r="618">
          <cell r="B618">
            <v>1.4606106213125947</v>
          </cell>
        </row>
        <row r="619">
          <cell r="B619">
            <v>1.4622314151344007</v>
          </cell>
        </row>
        <row r="620">
          <cell r="B620">
            <v>1.4638505885375075</v>
          </cell>
        </row>
        <row r="621">
          <cell r="B621">
            <v>1.4654681430926804</v>
          </cell>
        </row>
        <row r="622">
          <cell r="B622">
            <v>1.4670840803698699</v>
          </cell>
        </row>
        <row r="623">
          <cell r="B623">
            <v>1.4686984019382119</v>
          </cell>
        </row>
        <row r="624">
          <cell r="B624">
            <v>1.4703111093660288</v>
          </cell>
        </row>
        <row r="625">
          <cell r="B625">
            <v>1.4719222042208282</v>
          </cell>
        </row>
        <row r="626">
          <cell r="B626">
            <v>1.4735316880693046</v>
          </cell>
        </row>
        <row r="627">
          <cell r="B627">
            <v>1.475139562477338</v>
          </cell>
        </row>
        <row r="628">
          <cell r="B628">
            <v>1.4767458290099953</v>
          </cell>
        </row>
        <row r="629">
          <cell r="B629">
            <v>1.4783504892315302</v>
          </cell>
        </row>
        <row r="630">
          <cell r="B630">
            <v>1.4799535447053833</v>
          </cell>
        </row>
        <row r="631">
          <cell r="B631">
            <v>1.4815549969941815</v>
          </cell>
        </row>
        <row r="632">
          <cell r="B632">
            <v>1.4831548476597398</v>
          </cell>
        </row>
        <row r="633">
          <cell r="B633">
            <v>1.4847530982630612</v>
          </cell>
        </row>
        <row r="634">
          <cell r="B634">
            <v>1.4863497503643341</v>
          </cell>
        </row>
        <row r="635">
          <cell r="B635">
            <v>1.4879448055229361</v>
          </cell>
        </row>
        <row r="636">
          <cell r="B636">
            <v>1.4895382652974329</v>
          </cell>
        </row>
        <row r="637">
          <cell r="B637">
            <v>1.4911301312455785</v>
          </cell>
        </row>
        <row r="638">
          <cell r="B638">
            <v>1.4927204049243143</v>
          </cell>
        </row>
        <row r="639">
          <cell r="B639">
            <v>1.4943090878897707</v>
          </cell>
        </row>
        <row r="640">
          <cell r="B640">
            <v>1.4958961816972678</v>
          </cell>
        </row>
        <row r="641">
          <cell r="B641">
            <v>1.4974816879013122</v>
          </cell>
        </row>
        <row r="642">
          <cell r="B642">
            <v>1.4990656080556022</v>
          </cell>
        </row>
        <row r="643">
          <cell r="B643">
            <v>1.5006479437130238</v>
          </cell>
        </row>
        <row r="644">
          <cell r="B644">
            <v>1.5022286964256524</v>
          </cell>
        </row>
        <row r="645">
          <cell r="B645">
            <v>1.5038078677447537</v>
          </cell>
        </row>
        <row r="646">
          <cell r="B646">
            <v>1.5053854592207834</v>
          </cell>
        </row>
        <row r="647">
          <cell r="B647">
            <v>1.5069614724033851</v>
          </cell>
        </row>
        <row r="648">
          <cell r="B648">
            <v>1.5085359088413959</v>
          </cell>
        </row>
        <row r="649">
          <cell r="B649">
            <v>1.5101087700828408</v>
          </cell>
        </row>
        <row r="650">
          <cell r="B650">
            <v>1.5116800576749359</v>
          </cell>
        </row>
        <row r="651">
          <cell r="B651">
            <v>1.5132497731640882</v>
          </cell>
        </row>
        <row r="652">
          <cell r="B652">
            <v>1.5148179180958958</v>
          </cell>
        </row>
        <row r="653">
          <cell r="B653">
            <v>1.5163844940151474</v>
          </cell>
        </row>
        <row r="654">
          <cell r="B654">
            <v>1.5179495024658241</v>
          </cell>
        </row>
        <row r="655">
          <cell r="B655">
            <v>1.5195129449910958</v>
          </cell>
        </row>
        <row r="656">
          <cell r="B656">
            <v>1.5210748231333273</v>
          </cell>
        </row>
        <row r="657">
          <cell r="B657">
            <v>1.5226351384340733</v>
          </cell>
        </row>
        <row r="658">
          <cell r="B658">
            <v>1.5241938924340803</v>
          </cell>
        </row>
        <row r="659">
          <cell r="B659">
            <v>1.5257510866732884</v>
          </cell>
        </row>
        <row r="660">
          <cell r="B660">
            <v>1.527306722690829</v>
          </cell>
        </row>
        <row r="661">
          <cell r="B661">
            <v>1.5288608020250265</v>
          </cell>
        </row>
        <row r="662">
          <cell r="B662">
            <v>1.5304133262133977</v>
          </cell>
        </row>
        <row r="663">
          <cell r="B663">
            <v>1.5319642967926526</v>
          </cell>
        </row>
        <row r="664">
          <cell r="B664">
            <v>1.5335137152986942</v>
          </cell>
        </row>
        <row r="665">
          <cell r="B665">
            <v>1.5350615832666183</v>
          </cell>
        </row>
        <row r="666">
          <cell r="B666">
            <v>1.5366079022307153</v>
          </cell>
        </row>
        <row r="667">
          <cell r="B667">
            <v>1.5381526737244686</v>
          </cell>
        </row>
        <row r="668">
          <cell r="B668">
            <v>1.5396958992805552</v>
          </cell>
        </row>
        <row r="669">
          <cell r="B669">
            <v>1.5412375804308462</v>
          </cell>
        </row>
        <row r="670">
          <cell r="B670">
            <v>1.54277771870641</v>
          </cell>
        </row>
        <row r="671">
          <cell r="B671">
            <v>1.544316315637499</v>
          </cell>
        </row>
        <row r="672">
          <cell r="B672">
            <v>1.5458533727535748</v>
          </cell>
        </row>
        <row r="673">
          <cell r="B673">
            <v>1.5473888915832841</v>
          </cell>
        </row>
        <row r="674">
          <cell r="B674">
            <v>1.5489228736544713</v>
          </cell>
        </row>
        <row r="675">
          <cell r="B675">
            <v>1.5504553204941756</v>
          </cell>
        </row>
        <row r="676">
          <cell r="B676">
            <v>1.5519862336286314</v>
          </cell>
        </row>
        <row r="677">
          <cell r="B677">
            <v>1.5535156145832694</v>
          </cell>
        </row>
        <row r="678">
          <cell r="B678">
            <v>1.5550434648827141</v>
          </cell>
        </row>
        <row r="679">
          <cell r="B679">
            <v>1.5565697860507886</v>
          </cell>
        </row>
        <row r="680">
          <cell r="B680">
            <v>1.558094579610509</v>
          </cell>
        </row>
        <row r="681">
          <cell r="B681">
            <v>1.5596178470840902</v>
          </cell>
        </row>
        <row r="682">
          <cell r="B682">
            <v>1.5611395899929423</v>
          </cell>
        </row>
        <row r="683">
          <cell r="B683">
            <v>1.5626598098576725</v>
          </cell>
        </row>
        <row r="684">
          <cell r="B684">
            <v>1.5641785081980832</v>
          </cell>
        </row>
        <row r="685">
          <cell r="B685">
            <v>1.5656956865331764</v>
          </cell>
        </row>
        <row r="686">
          <cell r="B686">
            <v>1.5672113463811497</v>
          </cell>
        </row>
        <row r="687">
          <cell r="B687">
            <v>1.5687254892593974</v>
          </cell>
        </row>
        <row r="688">
          <cell r="B688">
            <v>1.5702381166845121</v>
          </cell>
        </row>
        <row r="689">
          <cell r="B689">
            <v>1.5717492301722846</v>
          </cell>
        </row>
        <row r="690">
          <cell r="B690">
            <v>1.5732588312377025</v>
          </cell>
        </row>
        <row r="691">
          <cell r="B691">
            <v>1.5747669213949527</v>
          </cell>
        </row>
        <row r="692">
          <cell r="B692">
            <v>1.5762735021574192</v>
          </cell>
        </row>
        <row r="693">
          <cell r="B693">
            <v>1.5777785750376851</v>
          </cell>
        </row>
        <row r="694">
          <cell r="B694">
            <v>1.579282141547532</v>
          </cell>
        </row>
        <row r="695">
          <cell r="B695">
            <v>1.5807842031979398</v>
          </cell>
        </row>
        <row r="696">
          <cell r="B696">
            <v>1.582284761499088</v>
          </cell>
        </row>
        <row r="697">
          <cell r="B697">
            <v>1.5837838179603552</v>
          </cell>
        </row>
        <row r="698">
          <cell r="B698">
            <v>1.5852813740903187</v>
          </cell>
        </row>
        <row r="699">
          <cell r="B699">
            <v>1.5867774313967558</v>
          </cell>
        </row>
        <row r="700">
          <cell r="B700">
            <v>1.5882719913866441</v>
          </cell>
        </row>
        <row r="701">
          <cell r="B701">
            <v>1.5897650555661602</v>
          </cell>
        </row>
        <row r="702">
          <cell r="B702">
            <v>1.5912566254406815</v>
          </cell>
        </row>
        <row r="703">
          <cell r="B703">
            <v>1.5927467025147846</v>
          </cell>
        </row>
        <row r="704">
          <cell r="B704">
            <v>1.5942352882922475</v>
          </cell>
        </row>
        <row r="705">
          <cell r="B705">
            <v>1.5957223842760484</v>
          </cell>
        </row>
        <row r="706">
          <cell r="B706">
            <v>1.5972079919683666</v>
          </cell>
        </row>
        <row r="707">
          <cell r="B707">
            <v>1.5986921128705827</v>
          </cell>
        </row>
        <row r="708">
          <cell r="B708">
            <v>1.6001747484832769</v>
          </cell>
        </row>
        <row r="709">
          <cell r="B709">
            <v>1.6016559003062327</v>
          </cell>
        </row>
        <row r="710">
          <cell r="B710">
            <v>1.6031355698384344</v>
          </cell>
        </row>
        <row r="711">
          <cell r="B711">
            <v>1.6046137585780678</v>
          </cell>
        </row>
        <row r="712">
          <cell r="B712">
            <v>1.6060904680225205</v>
          </cell>
        </row>
        <row r="713">
          <cell r="B713">
            <v>1.6075656996683825</v>
          </cell>
        </row>
        <row r="714">
          <cell r="B714">
            <v>1.6090394550114469</v>
          </cell>
        </row>
        <row r="715">
          <cell r="B715">
            <v>1.6105117355467078</v>
          </cell>
        </row>
        <row r="716">
          <cell r="B716">
            <v>1.6119825427683623</v>
          </cell>
        </row>
        <row r="717">
          <cell r="B717">
            <v>1.6134518781698108</v>
          </cell>
        </row>
        <row r="718">
          <cell r="B718">
            <v>1.6149197432436573</v>
          </cell>
        </row>
        <row r="719">
          <cell r="B719">
            <v>1.6163861394817074</v>
          </cell>
        </row>
        <row r="720">
          <cell r="B720">
            <v>1.6178510683749709</v>
          </cell>
        </row>
        <row r="721">
          <cell r="B721">
            <v>1.6193145314136621</v>
          </cell>
        </row>
        <row r="722">
          <cell r="B722">
            <v>1.620776530087197</v>
          </cell>
        </row>
        <row r="723">
          <cell r="B723">
            <v>1.6222370658841976</v>
          </cell>
        </row>
        <row r="724">
          <cell r="B724">
            <v>1.6236961402924881</v>
          </cell>
        </row>
        <row r="725">
          <cell r="B725">
            <v>1.6251537547990986</v>
          </cell>
        </row>
        <row r="726">
          <cell r="B726">
            <v>1.6266099108902632</v>
          </cell>
        </row>
        <row r="727">
          <cell r="B727">
            <v>1.6280646100514204</v>
          </cell>
        </row>
        <row r="728">
          <cell r="B728">
            <v>1.6295178537672139</v>
          </cell>
        </row>
        <row r="729">
          <cell r="B729">
            <v>1.6309696435214927</v>
          </cell>
        </row>
        <row r="730">
          <cell r="B730">
            <v>1.632419980797309</v>
          </cell>
        </row>
        <row r="731">
          <cell r="B731">
            <v>1.6338688670769228</v>
          </cell>
        </row>
        <row r="732">
          <cell r="B732">
            <v>1.6353163038417988</v>
          </cell>
        </row>
        <row r="733">
          <cell r="B733">
            <v>1.636762292572608</v>
          </cell>
        </row>
        <row r="734">
          <cell r="B734">
            <v>1.6382068347492262</v>
          </cell>
        </row>
        <row r="735">
          <cell r="B735">
            <v>1.6396499318507367</v>
          </cell>
        </row>
        <row r="736">
          <cell r="B736">
            <v>1.6410915853554275</v>
          </cell>
        </row>
        <row r="737">
          <cell r="B737">
            <v>1.6425317967407949</v>
          </cell>
        </row>
        <row r="738">
          <cell r="B738">
            <v>1.6439705674835403</v>
          </cell>
        </row>
        <row r="739">
          <cell r="B739">
            <v>1.6454078990595733</v>
          </cell>
        </row>
        <row r="740">
          <cell r="B740">
            <v>1.6468437929440098</v>
          </cell>
        </row>
        <row r="741">
          <cell r="B741">
            <v>1.6482782506111728</v>
          </cell>
        </row>
        <row r="742">
          <cell r="B742">
            <v>1.6497112735345933</v>
          </cell>
        </row>
        <row r="743">
          <cell r="B743">
            <v>1.6511428631870095</v>
          </cell>
        </row>
        <row r="744">
          <cell r="B744">
            <v>1.6525730210403675</v>
          </cell>
        </row>
        <row r="745">
          <cell r="B745">
            <v>1.6540017485658218</v>
          </cell>
        </row>
        <row r="746">
          <cell r="B746">
            <v>1.6554290472337334</v>
          </cell>
        </row>
        <row r="747">
          <cell r="B747">
            <v>1.6568549185136745</v>
          </cell>
        </row>
        <row r="748">
          <cell r="B748">
            <v>1.6582793638744231</v>
          </cell>
        </row>
        <row r="749">
          <cell r="B749">
            <v>1.6597023847839674</v>
          </cell>
        </row>
        <row r="750">
          <cell r="B750">
            <v>1.6611239827095037</v>
          </cell>
        </row>
        <row r="751">
          <cell r="B751">
            <v>1.6625441591174384</v>
          </cell>
        </row>
        <row r="752">
          <cell r="B752">
            <v>1.6639629154733859</v>
          </cell>
        </row>
        <row r="753">
          <cell r="B753">
            <v>1.6653802532421713</v>
          </cell>
        </row>
        <row r="754">
          <cell r="B754">
            <v>1.6667961738878281</v>
          </cell>
        </row>
        <row r="755">
          <cell r="B755">
            <v>1.6682106788736006</v>
          </cell>
        </row>
        <row r="756">
          <cell r="B756">
            <v>1.6696237696619425</v>
          </cell>
        </row>
        <row r="757">
          <cell r="B757">
            <v>1.671035447714518</v>
          </cell>
        </row>
        <row r="758">
          <cell r="B758">
            <v>1.6724457144922011</v>
          </cell>
        </row>
        <row r="759">
          <cell r="B759">
            <v>1.673854571455077</v>
          </cell>
        </row>
        <row r="760">
          <cell r="B760">
            <v>1.675262020062442</v>
          </cell>
        </row>
        <row r="761">
          <cell r="B761">
            <v>1.6766680617728023</v>
          </cell>
        </row>
        <row r="762">
          <cell r="B762">
            <v>1.6780726980438752</v>
          </cell>
        </row>
        <row r="763">
          <cell r="B763">
            <v>1.6794759303325899</v>
          </cell>
        </row>
        <row r="764">
          <cell r="B764">
            <v>1.6808777600950873</v>
          </cell>
        </row>
        <row r="765">
          <cell r="B765">
            <v>1.6822781887867184</v>
          </cell>
        </row>
        <row r="766">
          <cell r="B766">
            <v>1.6836772178620485</v>
          </cell>
        </row>
        <row r="767">
          <cell r="B767">
            <v>1.6850748487748526</v>
          </cell>
        </row>
        <row r="768">
          <cell r="B768">
            <v>1.6864710829781191</v>
          </cell>
        </row>
        <row r="769">
          <cell r="B769">
            <v>1.6878659219240482</v>
          </cell>
        </row>
        <row r="770">
          <cell r="B770">
            <v>1.6892593670640534</v>
          </cell>
        </row>
        <row r="771">
          <cell r="B771">
            <v>1.6906514198487599</v>
          </cell>
        </row>
        <row r="772">
          <cell r="B772">
            <v>1.6920420817280077</v>
          </cell>
        </row>
        <row r="773">
          <cell r="B773">
            <v>1.6934313541508474</v>
          </cell>
        </row>
        <row r="774">
          <cell r="B774">
            <v>1.6948192385655441</v>
          </cell>
        </row>
        <row r="775">
          <cell r="B775">
            <v>1.6962057364195768</v>
          </cell>
        </row>
        <row r="776">
          <cell r="B776">
            <v>1.6975908491596374</v>
          </cell>
        </row>
        <row r="777">
          <cell r="B777">
            <v>1.6989745782316332</v>
          </cell>
        </row>
        <row r="778">
          <cell r="B778">
            <v>1.7003569250806836</v>
          </cell>
        </row>
        <row r="779">
          <cell r="B779">
            <v>1.7017378911511221</v>
          </cell>
        </row>
        <row r="780">
          <cell r="B780">
            <v>1.7031174778864986</v>
          </cell>
        </row>
        <row r="781">
          <cell r="B781">
            <v>1.7044956867295766</v>
          </cell>
        </row>
        <row r="782">
          <cell r="B782">
            <v>1.7058725191223334</v>
          </cell>
        </row>
        <row r="783">
          <cell r="B783">
            <v>1.7072479765059625</v>
          </cell>
        </row>
        <row r="784">
          <cell r="B784">
            <v>1.7086220603208715</v>
          </cell>
        </row>
        <row r="785">
          <cell r="B785">
            <v>1.7099947720066848</v>
          </cell>
        </row>
        <row r="786">
          <cell r="B786">
            <v>1.7113661130022413</v>
          </cell>
        </row>
        <row r="787">
          <cell r="B787">
            <v>1.712736084745595</v>
          </cell>
        </row>
        <row r="788">
          <cell r="B788">
            <v>1.714104688674017</v>
          </cell>
        </row>
        <row r="789">
          <cell r="B789">
            <v>1.7154719262239935</v>
          </cell>
        </row>
        <row r="790">
          <cell r="B790">
            <v>1.7168377988312282</v>
          </cell>
        </row>
        <row r="791">
          <cell r="B791">
            <v>1.718202307930639</v>
          </cell>
        </row>
        <row r="792">
          <cell r="B792">
            <v>1.7195654549563628</v>
          </cell>
        </row>
        <row r="793">
          <cell r="B793">
            <v>1.7209272413417518</v>
          </cell>
        </row>
        <row r="794">
          <cell r="B794">
            <v>1.7222876685193758</v>
          </cell>
        </row>
        <row r="795">
          <cell r="B795">
            <v>1.7236467379210216</v>
          </cell>
        </row>
        <row r="796">
          <cell r="B796">
            <v>1.7250044509776932</v>
          </cell>
        </row>
        <row r="797">
          <cell r="B797">
            <v>1.7263608091196119</v>
          </cell>
        </row>
        <row r="798">
          <cell r="B798">
            <v>1.7277158137762174</v>
          </cell>
        </row>
        <row r="799">
          <cell r="B799">
            <v>1.7290694663761668</v>
          </cell>
        </row>
        <row r="800">
          <cell r="B800">
            <v>1.7304217683473353</v>
          </cell>
        </row>
        <row r="801">
          <cell r="B801">
            <v>1.7317727211168166</v>
          </cell>
        </row>
        <row r="802">
          <cell r="B802">
            <v>1.7331223261109223</v>
          </cell>
        </row>
        <row r="803">
          <cell r="B803">
            <v>1.7344705847551829</v>
          </cell>
        </row>
        <row r="804">
          <cell r="B804">
            <v>1.7358174984743484</v>
          </cell>
        </row>
        <row r="805">
          <cell r="B805">
            <v>1.7371630686923867</v>
          </cell>
        </row>
        <row r="806">
          <cell r="B806">
            <v>1.7385072968324853</v>
          </cell>
        </row>
        <row r="807">
          <cell r="B807">
            <v>1.7398501843170511</v>
          </cell>
        </row>
        <row r="808">
          <cell r="B808">
            <v>1.7411917325677109</v>
          </cell>
        </row>
        <row r="809">
          <cell r="B809">
            <v>1.7425319430053101</v>
          </cell>
        </row>
        <row r="810">
          <cell r="B810">
            <v>1.7438708170499158</v>
          </cell>
        </row>
        <row r="811">
          <cell r="B811">
            <v>1.7452083561208129</v>
          </cell>
        </row>
        <row r="812">
          <cell r="B812">
            <v>1.7465445616365085</v>
          </cell>
        </row>
        <row r="813">
          <cell r="B813">
            <v>1.7478794350147293</v>
          </cell>
        </row>
        <row r="814">
          <cell r="B814">
            <v>1.7492129776724232</v>
          </cell>
        </row>
        <row r="815">
          <cell r="B815">
            <v>1.7505451910257579</v>
          </cell>
        </row>
        <row r="816">
          <cell r="B816">
            <v>1.7518760764901231</v>
          </cell>
        </row>
        <row r="817">
          <cell r="B817">
            <v>1.7532056354801293</v>
          </cell>
        </row>
        <row r="818">
          <cell r="B818">
            <v>1.754533869409608</v>
          </cell>
        </row>
        <row r="819">
          <cell r="B819">
            <v>1.7558607796916128</v>
          </cell>
        </row>
        <row r="820">
          <cell r="B820">
            <v>1.757186367738419</v>
          </cell>
        </row>
        <row r="821">
          <cell r="B821">
            <v>1.7585106349615236</v>
          </cell>
        </row>
        <row r="822">
          <cell r="B822">
            <v>1.759833582771646</v>
          </cell>
        </row>
        <row r="823">
          <cell r="B823">
            <v>1.7611552125787275</v>
          </cell>
        </row>
        <row r="824">
          <cell r="B824">
            <v>1.762475525791932</v>
          </cell>
        </row>
        <row r="825">
          <cell r="B825">
            <v>1.7637945238196466</v>
          </cell>
        </row>
        <row r="826">
          <cell r="B826">
            <v>1.7651122080694803</v>
          </cell>
        </row>
        <row r="827">
          <cell r="B827">
            <v>1.7664285799482655</v>
          </cell>
        </row>
        <row r="828">
          <cell r="B828">
            <v>1.7677436408620586</v>
          </cell>
        </row>
        <row r="829">
          <cell r="B829">
            <v>1.7690573922161379</v>
          </cell>
        </row>
        <row r="830">
          <cell r="B830">
            <v>1.7703698354150061</v>
          </cell>
        </row>
        <row r="831">
          <cell r="B831">
            <v>1.77168097186239</v>
          </cell>
        </row>
        <row r="832">
          <cell r="B832">
            <v>1.7729908029612405</v>
          </cell>
        </row>
        <row r="833">
          <cell r="B833">
            <v>1.7742993301137309</v>
          </cell>
        </row>
        <row r="834">
          <cell r="B834">
            <v>1.7756065547212605</v>
          </cell>
        </row>
        <row r="835">
          <cell r="B835">
            <v>1.776912478184453</v>
          </cell>
        </row>
        <row r="836">
          <cell r="B836">
            <v>1.7782171019031559</v>
          </cell>
        </row>
        <row r="837">
          <cell r="B837">
            <v>1.779520427276442</v>
          </cell>
        </row>
        <row r="838">
          <cell r="B838">
            <v>1.7808224557026093</v>
          </cell>
        </row>
        <row r="839">
          <cell r="B839">
            <v>1.7821231885791813</v>
          </cell>
        </row>
        <row r="840">
          <cell r="B840">
            <v>1.7834226273029059</v>
          </cell>
        </row>
        <row r="841">
          <cell r="B841">
            <v>1.7847207732697576</v>
          </cell>
        </row>
        <row r="842">
          <cell r="B842">
            <v>1.786017627874936</v>
          </cell>
        </row>
        <row r="843">
          <cell r="B843">
            <v>1.7873131925128674</v>
          </cell>
        </row>
        <row r="844">
          <cell r="B844">
            <v>1.7886074685772033</v>
          </cell>
        </row>
        <row r="845">
          <cell r="B845">
            <v>1.7899004574608224</v>
          </cell>
        </row>
        <row r="846">
          <cell r="B846">
            <v>1.7911921605558292</v>
          </cell>
        </row>
        <row r="847">
          <cell r="B847">
            <v>1.7924825792535553</v>
          </cell>
        </row>
        <row r="848">
          <cell r="B848">
            <v>1.7937717149445593</v>
          </cell>
        </row>
        <row r="849">
          <cell r="B849">
            <v>1.7950595690186264</v>
          </cell>
        </row>
        <row r="850">
          <cell r="B850">
            <v>1.7963461428647696</v>
          </cell>
        </row>
        <row r="851">
          <cell r="B851">
            <v>1.797631437871229</v>
          </cell>
        </row>
        <row r="852">
          <cell r="B852">
            <v>1.7989154554254723</v>
          </cell>
        </row>
        <row r="853">
          <cell r="B853">
            <v>1.8001981969141949</v>
          </cell>
        </row>
        <row r="854">
          <cell r="B854">
            <v>1.8014796637233204</v>
          </cell>
        </row>
        <row r="855">
          <cell r="B855">
            <v>1.8027598572380008</v>
          </cell>
        </row>
        <row r="856">
          <cell r="B856">
            <v>1.804038778842616</v>
          </cell>
        </row>
        <row r="857">
          <cell r="B857">
            <v>1.8053164299207745</v>
          </cell>
        </row>
        <row r="858">
          <cell r="B858">
            <v>1.8065928118553138</v>
          </cell>
        </row>
        <row r="859">
          <cell r="B859">
            <v>1.8078679260282997</v>
          </cell>
        </row>
        <row r="860">
          <cell r="B860">
            <v>1.8091417738210274</v>
          </cell>
        </row>
        <row r="861">
          <cell r="B861">
            <v>1.8104143566140221</v>
          </cell>
        </row>
        <row r="862">
          <cell r="B862">
            <v>1.811685675787037</v>
          </cell>
        </row>
        <row r="863">
          <cell r="B863">
            <v>1.8129557327190564</v>
          </cell>
        </row>
        <row r="864">
          <cell r="B864">
            <v>1.8142245287882932</v>
          </cell>
        </row>
        <row r="865">
          <cell r="B865">
            <v>1.8154920653721915</v>
          </cell>
        </row>
        <row r="866">
          <cell r="B866">
            <v>1.8167583438474244</v>
          </cell>
        </row>
        <row r="867">
          <cell r="B867">
            <v>1.8180233655898956</v>
          </cell>
        </row>
        <row r="868">
          <cell r="B868">
            <v>1.8192871319747406</v>
          </cell>
        </row>
        <row r="869">
          <cell r="B869">
            <v>1.820549644376324</v>
          </cell>
        </row>
        <row r="870">
          <cell r="B870">
            <v>1.821810904168242</v>
          </cell>
        </row>
        <row r="871">
          <cell r="B871">
            <v>1.823070912723322</v>
          </cell>
        </row>
        <row r="872">
          <cell r="B872">
            <v>1.8243296714136228</v>
          </cell>
        </row>
        <row r="873">
          <cell r="B873">
            <v>1.8255871816104343</v>
          </cell>
        </row>
        <row r="874">
          <cell r="B874">
            <v>1.8268434446842774</v>
          </cell>
        </row>
        <row r="875">
          <cell r="B875">
            <v>1.8280984620049072</v>
          </cell>
        </row>
        <row r="876">
          <cell r="B876">
            <v>1.8293522349413078</v>
          </cell>
        </row>
        <row r="877">
          <cell r="B877">
            <v>1.8306047648616981</v>
          </cell>
        </row>
        <row r="878">
          <cell r="B878">
            <v>1.8318560531335273</v>
          </cell>
        </row>
        <row r="879">
          <cell r="B879">
            <v>1.8331061011234786</v>
          </cell>
        </row>
        <row r="880">
          <cell r="B880">
            <v>1.834354910197467</v>
          </cell>
        </row>
        <row r="881">
          <cell r="B881">
            <v>1.835602481720642</v>
          </cell>
        </row>
        <row r="882">
          <cell r="B882">
            <v>1.836848817057384</v>
          </cell>
        </row>
        <row r="883">
          <cell r="B883">
            <v>1.8380939175713082</v>
          </cell>
        </row>
        <row r="884">
          <cell r="B884">
            <v>1.839337784625263</v>
          </cell>
        </row>
        <row r="885">
          <cell r="B885">
            <v>1.8405804195813302</v>
          </cell>
        </row>
        <row r="886">
          <cell r="B886">
            <v>1.8418218238008257</v>
          </cell>
        </row>
        <row r="887">
          <cell r="B887">
            <v>1.8430619986442995</v>
          </cell>
        </row>
        <row r="888">
          <cell r="B888">
            <v>1.8443009454715353</v>
          </cell>
        </row>
        <row r="889">
          <cell r="B889">
            <v>1.845538665641552</v>
          </cell>
        </row>
        <row r="890">
          <cell r="B890">
            <v>1.8467751605126028</v>
          </cell>
        </row>
        <row r="891">
          <cell r="B891">
            <v>1.848010431442175</v>
          </cell>
        </row>
        <row r="892">
          <cell r="B892">
            <v>1.8492444797869916</v>
          </cell>
        </row>
        <row r="893">
          <cell r="B893">
            <v>1.8504773069030112</v>
          </cell>
        </row>
        <row r="894">
          <cell r="B894">
            <v>1.8517089141454259</v>
          </cell>
        </row>
        <row r="895">
          <cell r="B895">
            <v>1.8529393028686656</v>
          </cell>
        </row>
        <row r="896">
          <cell r="B896">
            <v>1.8541684744263944</v>
          </cell>
        </row>
        <row r="897">
          <cell r="B897">
            <v>1.855396430171512</v>
          </cell>
        </row>
        <row r="898">
          <cell r="B898">
            <v>1.8566231714561556</v>
          </cell>
        </row>
        <row r="899">
          <cell r="B899">
            <v>1.8578486996316979</v>
          </cell>
        </row>
        <row r="900">
          <cell r="B900">
            <v>1.8590730160487479</v>
          </cell>
        </row>
        <row r="901">
          <cell r="B901">
            <v>1.8602961220571506</v>
          </cell>
        </row>
        <row r="902">
          <cell r="B902">
            <v>1.861518019005989</v>
          </cell>
        </row>
        <row r="903">
          <cell r="B903">
            <v>1.8627387082435827</v>
          </cell>
        </row>
        <row r="904">
          <cell r="B904">
            <v>1.8639581911174872</v>
          </cell>
        </row>
        <row r="905">
          <cell r="B905">
            <v>1.8651764689744978</v>
          </cell>
        </row>
        <row r="906">
          <cell r="B906">
            <v>1.8663935431606458</v>
          </cell>
        </row>
        <row r="907">
          <cell r="B907">
            <v>1.8676094150211997</v>
          </cell>
        </row>
        <row r="908">
          <cell r="B908">
            <v>1.8688240859006666</v>
          </cell>
        </row>
        <row r="909">
          <cell r="B909">
            <v>1.8700375571427921</v>
          </cell>
        </row>
        <row r="910">
          <cell r="B910">
            <v>1.8712498300905596</v>
          </cell>
        </row>
        <row r="911">
          <cell r="B911">
            <v>1.872460906086191</v>
          </cell>
        </row>
        <row r="912">
          <cell r="B912">
            <v>1.8736707864711464</v>
          </cell>
        </row>
        <row r="913">
          <cell r="B913">
            <v>1.8748794725861251</v>
          </cell>
        </row>
        <row r="914">
          <cell r="B914">
            <v>1.8760869657710653</v>
          </cell>
        </row>
        <row r="915">
          <cell r="B915">
            <v>1.877293267365145</v>
          </cell>
        </row>
        <row r="916">
          <cell r="B916">
            <v>1.8784983787067806</v>
          </cell>
        </row>
        <row r="917">
          <cell r="B917">
            <v>1.8797023011336287</v>
          </cell>
        </row>
        <row r="918">
          <cell r="B918">
            <v>1.8809050359825854</v>
          </cell>
        </row>
        <row r="919">
          <cell r="B919">
            <v>1.8821065845897862</v>
          </cell>
        </row>
        <row r="920">
          <cell r="B920">
            <v>1.8833069482906077</v>
          </cell>
        </row>
        <row r="921">
          <cell r="B921">
            <v>1.8845061284196662</v>
          </cell>
        </row>
        <row r="922">
          <cell r="B922">
            <v>1.8857041263108185</v>
          </cell>
        </row>
        <row r="923">
          <cell r="B923">
            <v>1.8869009432971615</v>
          </cell>
        </row>
        <row r="924">
          <cell r="B924">
            <v>1.8880965807110346</v>
          </cell>
        </row>
        <row r="925">
          <cell r="B925">
            <v>1.8892910398840166</v>
          </cell>
        </row>
        <row r="926">
          <cell r="B926">
            <v>1.8904843221469279</v>
          </cell>
        </row>
        <row r="927">
          <cell r="B927">
            <v>1.89167642882983</v>
          </cell>
        </row>
        <row r="928">
          <cell r="B928">
            <v>1.8928673612620275</v>
          </cell>
        </row>
        <row r="929">
          <cell r="B929">
            <v>1.8940571207720649</v>
          </cell>
        </row>
        <row r="930">
          <cell r="B930">
            <v>1.8952457086877292</v>
          </cell>
        </row>
        <row r="931">
          <cell r="B931">
            <v>1.8964331263360503</v>
          </cell>
        </row>
        <row r="932">
          <cell r="B932">
            <v>1.8976193750432993</v>
          </cell>
        </row>
        <row r="933">
          <cell r="B933">
            <v>1.8988044561349897</v>
          </cell>
        </row>
        <row r="934">
          <cell r="B934">
            <v>1.8999883709358791</v>
          </cell>
        </row>
        <row r="935">
          <cell r="B935">
            <v>1.9011711207699671</v>
          </cell>
        </row>
        <row r="936">
          <cell r="B936">
            <v>1.9023527069604957</v>
          </cell>
        </row>
        <row r="937">
          <cell r="B937">
            <v>1.903533130829951</v>
          </cell>
        </row>
        <row r="938">
          <cell r="B938">
            <v>1.9047123937000621</v>
          </cell>
        </row>
        <row r="939">
          <cell r="B939">
            <v>1.9058904968918016</v>
          </cell>
        </row>
        <row r="940">
          <cell r="B940">
            <v>1.9070674417253863</v>
          </cell>
        </row>
        <row r="941">
          <cell r="B941">
            <v>1.9082432295202769</v>
          </cell>
        </row>
        <row r="942">
          <cell r="B942">
            <v>1.909417861595178</v>
          </cell>
        </row>
        <row r="943">
          <cell r="B943">
            <v>1.9105913392680378</v>
          </cell>
        </row>
        <row r="944">
          <cell r="B944">
            <v>1.9117636638560507</v>
          </cell>
        </row>
        <row r="945">
          <cell r="B945">
            <v>1.9129348366756544</v>
          </cell>
        </row>
        <row r="946">
          <cell r="B946">
            <v>1.9141048590425314</v>
          </cell>
        </row>
        <row r="947">
          <cell r="B947">
            <v>1.9152737322716107</v>
          </cell>
        </row>
        <row r="948">
          <cell r="B948">
            <v>1.9164414576770654</v>
          </cell>
        </row>
        <row r="949">
          <cell r="B949">
            <v>1.9176080365723136</v>
          </cell>
        </row>
        <row r="950">
          <cell r="B950">
            <v>1.9187734702700199</v>
          </cell>
        </row>
        <row r="951">
          <cell r="B951">
            <v>1.9199377600820946</v>
          </cell>
        </row>
        <row r="952">
          <cell r="B952">
            <v>1.9211009073196936</v>
          </cell>
        </row>
        <row r="953">
          <cell r="B953">
            <v>1.9222629132932194</v>
          </cell>
        </row>
        <row r="954">
          <cell r="B954">
            <v>1.9234237793123201</v>
          </cell>
        </row>
        <row r="955">
          <cell r="B955">
            <v>1.9245835066858912</v>
          </cell>
        </row>
        <row r="956">
          <cell r="B956">
            <v>1.9257420967220742</v>
          </cell>
        </row>
        <row r="957">
          <cell r="B957">
            <v>1.9268995507282576</v>
          </cell>
        </row>
        <row r="958">
          <cell r="B958">
            <v>1.928055870011077</v>
          </cell>
        </row>
        <row r="959">
          <cell r="B959">
            <v>1.9292110558764166</v>
          </cell>
        </row>
        <row r="960">
          <cell r="B960">
            <v>1.9303651096294054</v>
          </cell>
        </row>
        <row r="961">
          <cell r="B961">
            <v>1.9315180325744223</v>
          </cell>
        </row>
        <row r="962">
          <cell r="B962">
            <v>1.9326698260150927</v>
          </cell>
        </row>
        <row r="963">
          <cell r="B963">
            <v>1.9338204912542905</v>
          </cell>
        </row>
        <row r="964">
          <cell r="B964">
            <v>1.9349700295941381</v>
          </cell>
        </row>
        <row r="965">
          <cell r="B965">
            <v>1.9361184423360052</v>
          </cell>
        </row>
        <row r="966">
          <cell r="B966">
            <v>1.9372657307805112</v>
          </cell>
        </row>
        <row r="967">
          <cell r="B967">
            <v>1.9384118962275239</v>
          </cell>
        </row>
        <row r="968">
          <cell r="B968">
            <v>1.9395569399761592</v>
          </cell>
        </row>
        <row r="969">
          <cell r="B969">
            <v>1.9407008633247833</v>
          </cell>
        </row>
        <row r="970">
          <cell r="B970">
            <v>1.9418436675710105</v>
          </cell>
        </row>
        <row r="971">
          <cell r="B971">
            <v>1.9429853540117057</v>
          </cell>
        </row>
        <row r="972">
          <cell r="B972">
            <v>1.9441259239429827</v>
          </cell>
        </row>
        <row r="973">
          <cell r="B973">
            <v>1.9452653786602054</v>
          </cell>
        </row>
        <row r="974">
          <cell r="B974">
            <v>1.9464037194579873</v>
          </cell>
        </row>
        <row r="975">
          <cell r="B975">
            <v>1.9475409476301928</v>
          </cell>
        </row>
        <row r="976">
          <cell r="B976">
            <v>1.948677064469936</v>
          </cell>
        </row>
        <row r="977">
          <cell r="B977">
            <v>1.9498120712695821</v>
          </cell>
        </row>
        <row r="978">
          <cell r="B978">
            <v>1.9509459693207467</v>
          </cell>
        </row>
        <row r="979">
          <cell r="B979">
            <v>1.9520787599142964</v>
          </cell>
        </row>
        <row r="980">
          <cell r="B980">
            <v>1.9532104443403486</v>
          </cell>
        </row>
        <row r="981">
          <cell r="B981">
            <v>1.9543410238882728</v>
          </cell>
        </row>
        <row r="982">
          <cell r="B982">
            <v>1.9554704998466894</v>
          </cell>
        </row>
        <row r="983">
          <cell r="B983">
            <v>1.9565988735034705</v>
          </cell>
        </row>
        <row r="984">
          <cell r="B984">
            <v>1.95772614614574</v>
          </cell>
        </row>
        <row r="985">
          <cell r="B985">
            <v>1.9588523190598743</v>
          </cell>
        </row>
        <row r="986">
          <cell r="B986">
            <v>1.959977393531501</v>
          </cell>
        </row>
        <row r="987">
          <cell r="B987">
            <v>1.9611013708455007</v>
          </cell>
        </row>
        <row r="988">
          <cell r="B988">
            <v>1.9622242522860072</v>
          </cell>
        </row>
        <row r="989">
          <cell r="B989">
            <v>1.9633460391364062</v>
          </cell>
        </row>
        <row r="990">
          <cell r="B990">
            <v>1.9644667326793364</v>
          </cell>
        </row>
        <row r="991">
          <cell r="B991">
            <v>1.9655863341966902</v>
          </cell>
        </row>
        <row r="992">
          <cell r="B992">
            <v>1.9667048449696127</v>
          </cell>
        </row>
        <row r="993">
          <cell r="B993">
            <v>1.9678222662785028</v>
          </cell>
        </row>
        <row r="994">
          <cell r="B994">
            <v>1.9689385994030131</v>
          </cell>
        </row>
        <row r="995">
          <cell r="B995">
            <v>1.9700538456220493</v>
          </cell>
        </row>
        <row r="996">
          <cell r="B996">
            <v>1.9711680062137733</v>
          </cell>
        </row>
        <row r="997">
          <cell r="B997">
            <v>1.9722810824555979</v>
          </cell>
        </row>
        <row r="998">
          <cell r="B998">
            <v>1.9733930756241937</v>
          </cell>
        </row>
        <row r="999">
          <cell r="B999">
            <v>1.9745039869954839</v>
          </cell>
        </row>
        <row r="1000">
          <cell r="B1000">
            <v>1.9756138178446465</v>
          </cell>
        </row>
        <row r="1001">
          <cell r="B1001">
            <v>1.9767225694461157</v>
          </cell>
        </row>
        <row r="1002">
          <cell r="B1002">
            <v>1.9778302430735792</v>
          </cell>
        </row>
        <row r="1003">
          <cell r="B1003">
            <v>1.9789368399999814</v>
          </cell>
        </row>
        <row r="1004">
          <cell r="B1004">
            <v>1.9800423614975218</v>
          </cell>
        </row>
        <row r="1005">
          <cell r="B1005">
            <v>1.9811468088376549</v>
          </cell>
        </row>
        <row r="1006">
          <cell r="B1006">
            <v>1.9822501832910924</v>
          </cell>
        </row>
        <row r="1007">
          <cell r="B1007">
            <v>1.9833524861278005</v>
          </cell>
        </row>
        <row r="1008">
          <cell r="B1008">
            <v>1.9844537186170033</v>
          </cell>
        </row>
        <row r="1009">
          <cell r="B1009">
            <v>1.9855538820271803</v>
          </cell>
        </row>
        <row r="1010">
          <cell r="B1010">
            <v>1.9866529776260673</v>
          </cell>
        </row>
        <row r="1011">
          <cell r="B1011">
            <v>1.9877510066806581</v>
          </cell>
        </row>
        <row r="1012">
          <cell r="B1012">
            <v>1.9888479704572026</v>
          </cell>
        </row>
        <row r="1013">
          <cell r="B1013">
            <v>1.9899438702212078</v>
          </cell>
        </row>
        <row r="1014">
          <cell r="B1014">
            <v>1.9910387072374396</v>
          </cell>
        </row>
        <row r="1015">
          <cell r="B1015">
            <v>1.9921324827699183</v>
          </cell>
        </row>
        <row r="1016">
          <cell r="B1016">
            <v>1.9932251980819247</v>
          </cell>
        </row>
        <row r="1017">
          <cell r="B1017">
            <v>1.9943168544359966</v>
          </cell>
        </row>
        <row r="1018">
          <cell r="B1018">
            <v>1.9954074530939301</v>
          </cell>
        </row>
        <row r="1019">
          <cell r="B1019">
            <v>1.9964969953167784</v>
          </cell>
        </row>
        <row r="1020">
          <cell r="B1020">
            <v>1.9975854823648556</v>
          </cell>
        </row>
        <row r="1021">
          <cell r="B1021">
            <v>1.9986729154977314</v>
          </cell>
        </row>
        <row r="1022">
          <cell r="B1022">
            <v>1.9997592959742363</v>
          </cell>
        </row>
        <row r="1023">
          <cell r="B1023">
            <v>2.0008446250524599</v>
          </cell>
        </row>
        <row r="1024">
          <cell r="B1024">
            <v>2.0019289039897505</v>
          </cell>
        </row>
        <row r="1025">
          <cell r="B1025">
            <v>2.0030121340427143</v>
          </cell>
        </row>
        <row r="1026">
          <cell r="B1026">
            <v>2.0040943164672198</v>
          </cell>
        </row>
        <row r="1027">
          <cell r="B1027">
            <v>2.0051754525183934</v>
          </cell>
        </row>
        <row r="1028">
          <cell r="B1028">
            <v>2.0062555434506226</v>
          </cell>
        </row>
        <row r="1029">
          <cell r="B1029">
            <v>2.0073345905175533</v>
          </cell>
        </row>
        <row r="1030">
          <cell r="B1030">
            <v>2.0084125949720928</v>
          </cell>
        </row>
        <row r="1031">
          <cell r="B1031">
            <v>2.0094895580664085</v>
          </cell>
        </row>
        <row r="1032">
          <cell r="B1032">
            <v>2.0105654810519304</v>
          </cell>
        </row>
        <row r="1033">
          <cell r="B1033">
            <v>2.0116403651793462</v>
          </cell>
        </row>
        <row r="1034">
          <cell r="B1034">
            <v>2.0127142116986052</v>
          </cell>
        </row>
        <row r="1035">
          <cell r="B1035">
            <v>2.0137870218589211</v>
          </cell>
        </row>
        <row r="1036">
          <cell r="B1036">
            <v>2.0148587969087655</v>
          </cell>
        </row>
        <row r="1037">
          <cell r="B1037">
            <v>2.0159295380958726</v>
          </cell>
        </row>
        <row r="1038">
          <cell r="B1038">
            <v>2.016999246667238</v>
          </cell>
        </row>
        <row r="1039">
          <cell r="B1039">
            <v>2.018067923869121</v>
          </cell>
        </row>
        <row r="1040">
          <cell r="B1040">
            <v>2.0191355709470407</v>
          </cell>
        </row>
        <row r="1041">
          <cell r="B1041">
            <v>2.0202021891457802</v>
          </cell>
        </row>
        <row r="1042">
          <cell r="B1042">
            <v>2.0212677797093845</v>
          </cell>
        </row>
        <row r="1043">
          <cell r="B1043">
            <v>2.02233234388116</v>
          </cell>
        </row>
        <row r="1044">
          <cell r="B1044">
            <v>2.0233958829036789</v>
          </cell>
        </row>
        <row r="1045">
          <cell r="B1045">
            <v>2.0244583980187745</v>
          </cell>
        </row>
        <row r="1046">
          <cell r="B1046">
            <v>2.0255198904675424</v>
          </cell>
        </row>
        <row r="1047">
          <cell r="B1047">
            <v>2.0265803614903426</v>
          </cell>
        </row>
        <row r="1048">
          <cell r="B1048">
            <v>2.0276398123267998</v>
          </cell>
        </row>
        <row r="1049">
          <cell r="B1049">
            <v>2.0286982442158017</v>
          </cell>
        </row>
        <row r="1050">
          <cell r="B1050">
            <v>2.0297556583954997</v>
          </cell>
        </row>
        <row r="1051">
          <cell r="B1051">
            <v>2.0308120561033078</v>
          </cell>
        </row>
        <row r="1052">
          <cell r="B1052">
            <v>2.0318674385759077</v>
          </cell>
        </row>
        <row r="1053">
          <cell r="B1053">
            <v>2.0329218070492439</v>
          </cell>
        </row>
        <row r="1054">
          <cell r="B1054">
            <v>2.0339751627585239</v>
          </cell>
        </row>
        <row r="1055">
          <cell r="B1055">
            <v>2.0350275069382233</v>
          </cell>
        </row>
        <row r="1056">
          <cell r="B1056">
            <v>2.0360788408220811</v>
          </cell>
        </row>
        <row r="1057">
          <cell r="B1057">
            <v>2.0371291656431008</v>
          </cell>
        </row>
        <row r="1058">
          <cell r="B1058">
            <v>2.0381784826335521</v>
          </cell>
        </row>
        <row r="1059">
          <cell r="B1059">
            <v>2.0392267930249712</v>
          </cell>
        </row>
        <row r="1060">
          <cell r="B1060">
            <v>2.0402740980481586</v>
          </cell>
        </row>
        <row r="1061">
          <cell r="B1061">
            <v>2.041320398933181</v>
          </cell>
        </row>
        <row r="1062">
          <cell r="B1062">
            <v>2.0423656969093726</v>
          </cell>
        </row>
        <row r="1063">
          <cell r="B1063">
            <v>2.0434099932053327</v>
          </cell>
        </row>
        <row r="1064">
          <cell r="B1064">
            <v>2.0444532890489282</v>
          </cell>
        </row>
        <row r="1065">
          <cell r="B1065">
            <v>2.0454955856672901</v>
          </cell>
        </row>
        <row r="1066">
          <cell r="B1066">
            <v>2.0465368842868195</v>
          </cell>
        </row>
        <row r="1067">
          <cell r="B1067">
            <v>2.0475771861331835</v>
          </cell>
        </row>
        <row r="1068">
          <cell r="B1068">
            <v>2.0486164924313148</v>
          </cell>
        </row>
        <row r="1069">
          <cell r="B1069">
            <v>2.0496548044054164</v>
          </cell>
        </row>
        <row r="1070">
          <cell r="B1070">
            <v>2.0506921232789574</v>
          </cell>
        </row>
        <row r="1071">
          <cell r="B1071">
            <v>2.0517284502746733</v>
          </cell>
        </row>
        <row r="1072">
          <cell r="B1072">
            <v>2.0527637866145705</v>
          </cell>
        </row>
        <row r="1073">
          <cell r="B1073">
            <v>2.0537981335199214</v>
          </cell>
        </row>
        <row r="1074">
          <cell r="B1074">
            <v>2.0548314922112678</v>
          </cell>
        </row>
        <row r="1075">
          <cell r="B1075">
            <v>2.0558638639084199</v>
          </cell>
        </row>
        <row r="1076">
          <cell r="B1076">
            <v>2.0568952498304562</v>
          </cell>
        </row>
        <row r="1077">
          <cell r="B1077">
            <v>2.057925651195724</v>
          </cell>
        </row>
        <row r="1078">
          <cell r="B1078">
            <v>2.0589550692218417</v>
          </cell>
        </row>
        <row r="1079">
          <cell r="B1079">
            <v>2.0599835051256945</v>
          </cell>
        </row>
        <row r="1080">
          <cell r="B1080">
            <v>2.0610109601234372</v>
          </cell>
        </row>
        <row r="1081">
          <cell r="B1081">
            <v>2.0620374354304953</v>
          </cell>
        </row>
        <row r="1082">
          <cell r="B1082">
            <v>2.0630629322615648</v>
          </cell>
        </row>
        <row r="1083">
          <cell r="B1083">
            <v>2.0640874518306096</v>
          </cell>
        </row>
        <row r="1084">
          <cell r="B1084">
            <v>2.0651109953508655</v>
          </cell>
        </row>
        <row r="1085">
          <cell r="B1085">
            <v>2.0661335640348382</v>
          </cell>
        </row>
        <row r="1086">
          <cell r="B1086">
            <v>2.067155159094304</v>
          </cell>
        </row>
        <row r="1087">
          <cell r="B1087">
            <v>2.0681757817403095</v>
          </cell>
        </row>
        <row r="1088">
          <cell r="B1088">
            <v>2.0691954331831721</v>
          </cell>
        </row>
        <row r="1089">
          <cell r="B1089">
            <v>2.0702141146324817</v>
          </cell>
        </row>
        <row r="1090">
          <cell r="B1090">
            <v>2.0712318272970989</v>
          </cell>
        </row>
        <row r="1091">
          <cell r="B1091">
            <v>2.072248572385154</v>
          </cell>
        </row>
        <row r="1092">
          <cell r="B1092">
            <v>2.0732643511040516</v>
          </cell>
        </row>
        <row r="1093">
          <cell r="B1093">
            <v>2.0742791646604664</v>
          </cell>
        </row>
        <row r="1094">
          <cell r="B1094">
            <v>2.0752930142603461</v>
          </cell>
        </row>
        <row r="1095">
          <cell r="B1095">
            <v>2.0763059011089102</v>
          </cell>
        </row>
        <row r="1096">
          <cell r="B1096">
            <v>2.0773178264106509</v>
          </cell>
        </row>
        <row r="1097">
          <cell r="B1097">
            <v>2.0783287913693318</v>
          </cell>
        </row>
        <row r="1098">
          <cell r="B1098">
            <v>2.0793387971879906</v>
          </cell>
        </row>
        <row r="1099">
          <cell r="B1099">
            <v>2.0803478450689386</v>
          </cell>
        </row>
        <row r="1100">
          <cell r="B1100">
            <v>2.0813559362137579</v>
          </cell>
        </row>
        <row r="1101">
          <cell r="B1101">
            <v>2.0823630718233055</v>
          </cell>
        </row>
        <row r="1102">
          <cell r="B1102">
            <v>2.0833692530977124</v>
          </cell>
        </row>
        <row r="1103">
          <cell r="B1103">
            <v>2.0843744812363809</v>
          </cell>
        </row>
        <row r="1104">
          <cell r="B1104">
            <v>2.0853787574379901</v>
          </cell>
        </row>
        <row r="1105">
          <cell r="B1105">
            <v>2.0863820829004918</v>
          </cell>
        </row>
        <row r="1106">
          <cell r="B1106">
            <v>2.087384458821111</v>
          </cell>
        </row>
        <row r="1107">
          <cell r="B1107">
            <v>2.0883858863963494</v>
          </cell>
        </row>
        <row r="1108">
          <cell r="B1108">
            <v>2.089386366821981</v>
          </cell>
        </row>
        <row r="1109">
          <cell r="B1109">
            <v>2.090385901293057</v>
          </cell>
        </row>
        <row r="1110">
          <cell r="B1110">
            <v>2.0913844910039008</v>
          </cell>
        </row>
        <row r="1111">
          <cell r="B1111">
            <v>2.0923821371481131</v>
          </cell>
        </row>
        <row r="1112">
          <cell r="B1112">
            <v>2.093378840918569</v>
          </cell>
        </row>
        <row r="1113">
          <cell r="B1113">
            <v>2.0943746035074202</v>
          </cell>
        </row>
        <row r="1114">
          <cell r="B1114">
            <v>2.0953694261060924</v>
          </cell>
        </row>
        <row r="1115">
          <cell r="B1115">
            <v>2.0963633099052879</v>
          </cell>
        </row>
        <row r="1116">
          <cell r="B1116">
            <v>2.0973562560949852</v>
          </cell>
        </row>
        <row r="1117">
          <cell r="B1117">
            <v>2.0983482658644399</v>
          </cell>
        </row>
        <row r="1118">
          <cell r="B1118">
            <v>2.0993393404021825</v>
          </cell>
        </row>
        <row r="1119">
          <cell r="B1119">
            <v>2.1003294808960207</v>
          </cell>
        </row>
        <row r="1120">
          <cell r="B1120">
            <v>2.1013186885330399</v>
          </cell>
        </row>
        <row r="1121">
          <cell r="B1121">
            <v>2.1023069644996011</v>
          </cell>
        </row>
        <row r="1122">
          <cell r="B1122">
            <v>2.1032943099813433</v>
          </cell>
        </row>
        <row r="1123">
          <cell r="B1123">
            <v>2.1042807261631835</v>
          </cell>
        </row>
        <row r="1124">
          <cell r="B1124">
            <v>2.1052662142293137</v>
          </cell>
        </row>
        <row r="1125">
          <cell r="B1125">
            <v>2.1062507753632063</v>
          </cell>
        </row>
        <row r="1126">
          <cell r="B1126">
            <v>2.1072344107476106</v>
          </cell>
        </row>
        <row r="1127">
          <cell r="B1127">
            <v>2.1082171215645538</v>
          </cell>
        </row>
        <row r="1128">
          <cell r="B1128">
            <v>2.1091989089953427</v>
          </cell>
        </row>
        <row r="1129">
          <cell r="B1129">
            <v>2.1101797742205597</v>
          </cell>
        </row>
        <row r="1130">
          <cell r="B1130">
            <v>2.1111597184200686</v>
          </cell>
        </row>
        <row r="1131">
          <cell r="B1131">
            <v>2.1121387427730109</v>
          </cell>
        </row>
        <row r="1132">
          <cell r="B1132">
            <v>2.1131168484578073</v>
          </cell>
        </row>
        <row r="1133">
          <cell r="B1133">
            <v>2.114094036652157</v>
          </cell>
        </row>
        <row r="1134">
          <cell r="B1134">
            <v>2.1150703085330407</v>
          </cell>
        </row>
        <row r="1135">
          <cell r="B1135">
            <v>2.1160456652767157</v>
          </cell>
        </row>
        <row r="1136">
          <cell r="B1136">
            <v>2.1170201080587212</v>
          </cell>
        </row>
        <row r="1137">
          <cell r="B1137">
            <v>2.1179936380538753</v>
          </cell>
        </row>
        <row r="1138">
          <cell r="B1138">
            <v>2.1189662564362775</v>
          </cell>
        </row>
        <row r="1139">
          <cell r="B1139">
            <v>2.1199379643793046</v>
          </cell>
        </row>
        <row r="1140">
          <cell r="B1140">
            <v>2.1209087630556178</v>
          </cell>
        </row>
        <row r="1141">
          <cell r="B1141">
            <v>2.1218786536371566</v>
          </cell>
        </row>
        <row r="1142">
          <cell r="B1142">
            <v>2.1228476372951417</v>
          </cell>
        </row>
        <row r="1143">
          <cell r="B1143">
            <v>2.1238157152000747</v>
          </cell>
        </row>
        <row r="1144">
          <cell r="B1144">
            <v>2.1247828885217395</v>
          </cell>
        </row>
        <row r="1145">
          <cell r="B1145">
            <v>2.1257491584291994</v>
          </cell>
        </row>
        <row r="1146">
          <cell r="B1146">
            <v>2.1267145260908018</v>
          </cell>
        </row>
        <row r="1147">
          <cell r="B1147">
            <v>2.1276789926741735</v>
          </cell>
        </row>
        <row r="1148">
          <cell r="B1148">
            <v>2.1286425593462246</v>
          </cell>
        </row>
        <row r="1149">
          <cell r="B1149">
            <v>2.1296052272731458</v>
          </cell>
        </row>
        <row r="1150">
          <cell r="B1150">
            <v>2.1305669976204129</v>
          </cell>
        </row>
        <row r="1151">
          <cell r="B1151">
            <v>2.1315278715527826</v>
          </cell>
        </row>
        <row r="1152">
          <cell r="B1152">
            <v>2.1324878502342939</v>
          </cell>
        </row>
        <row r="1153">
          <cell r="B1153">
            <v>2.1334469348282679</v>
          </cell>
        </row>
        <row r="1154">
          <cell r="B1154">
            <v>2.1344051264973118</v>
          </cell>
        </row>
        <row r="1155">
          <cell r="B1155">
            <v>2.1353624264033124</v>
          </cell>
        </row>
        <row r="1156">
          <cell r="B1156">
            <v>2.1363188357074434</v>
          </cell>
        </row>
        <row r="1157">
          <cell r="B1157">
            <v>2.1372743555701592</v>
          </cell>
        </row>
        <row r="1158">
          <cell r="B1158">
            <v>2.1382289871511984</v>
          </cell>
        </row>
        <row r="1159">
          <cell r="B1159">
            <v>2.1391827316095857</v>
          </cell>
        </row>
        <row r="1160">
          <cell r="B1160">
            <v>2.1401355901036276</v>
          </cell>
        </row>
        <row r="1161">
          <cell r="B1161">
            <v>2.1410875637909168</v>
          </cell>
        </row>
        <row r="1162">
          <cell r="B1162">
            <v>2.1420386538283283</v>
          </cell>
        </row>
        <row r="1163">
          <cell r="B1163">
            <v>2.1429888613720247</v>
          </cell>
        </row>
        <row r="1164">
          <cell r="B1164">
            <v>2.1439381875774499</v>
          </cell>
        </row>
        <row r="1165">
          <cell r="B1165">
            <v>2.1448866335993362</v>
          </cell>
        </row>
        <row r="1166">
          <cell r="B1166">
            <v>2.1458342005916995</v>
          </cell>
        </row>
        <row r="1167">
          <cell r="B1167">
            <v>2.1467808897078409</v>
          </cell>
        </row>
        <row r="1168">
          <cell r="B1168">
            <v>2.1477267021003486</v>
          </cell>
        </row>
        <row r="1169">
          <cell r="B1169">
            <v>2.1486716389210949</v>
          </cell>
        </row>
        <row r="1170">
          <cell r="B1170">
            <v>2.1496157013212387</v>
          </cell>
        </row>
        <row r="1171">
          <cell r="B1171">
            <v>2.1505588904512254</v>
          </cell>
        </row>
        <row r="1172">
          <cell r="B1172">
            <v>2.1515012074607873</v>
          </cell>
        </row>
        <row r="1173">
          <cell r="B1173">
            <v>2.1524426534989414</v>
          </cell>
        </row>
        <row r="1174">
          <cell r="B1174">
            <v>2.1533832297139921</v>
          </cell>
        </row>
        <row r="1175">
          <cell r="B1175">
            <v>2.1543229372535326</v>
          </cell>
        </row>
        <row r="1176">
          <cell r="B1176">
            <v>2.1552617772644407</v>
          </cell>
        </row>
        <row r="1177">
          <cell r="B1177">
            <v>2.1561997508928821</v>
          </cell>
        </row>
        <row r="1178">
          <cell r="B1178">
            <v>2.1571368592843116</v>
          </cell>
        </row>
        <row r="1179">
          <cell r="B1179">
            <v>2.1580731035834693</v>
          </cell>
        </row>
        <row r="1180">
          <cell r="B1180">
            <v>2.1590084849343842</v>
          </cell>
        </row>
        <row r="1181">
          <cell r="B1181">
            <v>2.159943004480374</v>
          </cell>
        </row>
        <row r="1182">
          <cell r="B1182">
            <v>2.1608766633640419</v>
          </cell>
        </row>
        <row r="1183">
          <cell r="B1183">
            <v>2.1618094627272839</v>
          </cell>
        </row>
        <row r="1184">
          <cell r="B1184">
            <v>2.1627414037112809</v>
          </cell>
        </row>
        <row r="1185">
          <cell r="B1185">
            <v>2.1636724874565036</v>
          </cell>
        </row>
        <row r="1186">
          <cell r="B1186">
            <v>2.1646027151027121</v>
          </cell>
        </row>
        <row r="1187">
          <cell r="B1187">
            <v>2.165532087788955</v>
          </cell>
        </row>
        <row r="1188">
          <cell r="B1188">
            <v>2.1664606066535703</v>
          </cell>
        </row>
        <row r="1189">
          <cell r="B1189">
            <v>2.1673882728341853</v>
          </cell>
        </row>
        <row r="1190">
          <cell r="B1190">
            <v>2.1683150874677186</v>
          </cell>
        </row>
        <row r="1191">
          <cell r="B1191">
            <v>2.169241051690376</v>
          </cell>
        </row>
        <row r="1192">
          <cell r="B1192">
            <v>2.1701661666376548</v>
          </cell>
        </row>
        <row r="1193">
          <cell r="B1193">
            <v>2.1710904334443422</v>
          </cell>
        </row>
        <row r="1194">
          <cell r="B1194">
            <v>2.1720138532445161</v>
          </cell>
        </row>
        <row r="1195">
          <cell r="B1195">
            <v>2.1729364271715452</v>
          </cell>
        </row>
        <row r="1196">
          <cell r="B1196">
            <v>2.1738581563580883</v>
          </cell>
        </row>
        <row r="1197">
          <cell r="B1197">
            <v>2.1747790419360951</v>
          </cell>
        </row>
        <row r="1198">
          <cell r="B1198">
            <v>2.1756990850368076</v>
          </cell>
        </row>
        <row r="1199">
          <cell r="B1199">
            <v>2.1766182867907564</v>
          </cell>
        </row>
        <row r="1200">
          <cell r="B1200">
            <v>2.1775366483277674</v>
          </cell>
        </row>
        <row r="1201">
          <cell r="B1201">
            <v>2.1784541707769538</v>
          </cell>
        </row>
        <row r="1202">
          <cell r="B1202">
            <v>2.1793708552667264</v>
          </cell>
        </row>
        <row r="1203">
          <cell r="B1203">
            <v>2.1802867029247808</v>
          </cell>
        </row>
        <row r="1204">
          <cell r="B1204">
            <v>2.1812017148781115</v>
          </cell>
        </row>
        <row r="1205">
          <cell r="B1205">
            <v>2.1821158922530017</v>
          </cell>
        </row>
        <row r="1206">
          <cell r="B1206">
            <v>2.1830292361750283</v>
          </cell>
        </row>
        <row r="1207">
          <cell r="B1207">
            <v>2.1839417477690604</v>
          </cell>
        </row>
        <row r="1208">
          <cell r="B1208">
            <v>2.1848534281592609</v>
          </cell>
        </row>
        <row r="1209">
          <cell r="B1209">
            <v>2.1857642784690845</v>
          </cell>
        </row>
        <row r="1210">
          <cell r="B1210">
            <v>2.1866742998212816</v>
          </cell>
        </row>
        <row r="1211">
          <cell r="B1211">
            <v>2.1875834933378933</v>
          </cell>
        </row>
        <row r="1212">
          <cell r="B1212">
            <v>2.1884918601402568</v>
          </cell>
        </row>
        <row r="1213">
          <cell r="B1213">
            <v>2.1893994013489997</v>
          </cell>
        </row>
        <row r="1214">
          <cell r="B1214">
            <v>2.1903061180840497</v>
          </cell>
        </row>
        <row r="1215">
          <cell r="B1215">
            <v>2.1912120114646219</v>
          </cell>
        </row>
        <row r="1216">
          <cell r="B1216">
            <v>2.1921170826092315</v>
          </cell>
        </row>
        <row r="1217">
          <cell r="B1217">
            <v>2.1930213326356838</v>
          </cell>
        </row>
        <row r="1218">
          <cell r="B1218">
            <v>2.1939247626610814</v>
          </cell>
        </row>
        <row r="1219">
          <cell r="B1219">
            <v>2.1948273738018225</v>
          </cell>
        </row>
        <row r="1220">
          <cell r="B1220">
            <v>2.1957291671735981</v>
          </cell>
        </row>
        <row r="1221">
          <cell r="B1221">
            <v>2.1966301438913969</v>
          </cell>
        </row>
        <row r="1222">
          <cell r="B1222">
            <v>2.1975303050695012</v>
          </cell>
        </row>
        <row r="1223">
          <cell r="B1223">
            <v>2.1984296518214901</v>
          </cell>
        </row>
        <row r="1224">
          <cell r="B1224">
            <v>2.1993281852602382</v>
          </cell>
        </row>
        <row r="1225">
          <cell r="B1225">
            <v>2.2002259064979173</v>
          </cell>
        </row>
        <row r="1226">
          <cell r="B1226">
            <v>2.2011228166459929</v>
          </cell>
        </row>
        <row r="1227">
          <cell r="B1227">
            <v>2.2020189168152293</v>
          </cell>
        </row>
        <row r="1228">
          <cell r="B1228">
            <v>2.2029142081156872</v>
          </cell>
        </row>
        <row r="1229">
          <cell r="B1229">
            <v>2.2038086916567234</v>
          </cell>
        </row>
        <row r="1230">
          <cell r="B1230">
            <v>2.2047023685469904</v>
          </cell>
        </row>
        <row r="1231">
          <cell r="B1231">
            <v>2.2055952398944423</v>
          </cell>
        </row>
        <row r="1232">
          <cell r="B1232">
            <v>2.2064873068063249</v>
          </cell>
        </row>
        <row r="1233">
          <cell r="B1233">
            <v>2.2073785703891851</v>
          </cell>
        </row>
        <row r="1234">
          <cell r="B1234">
            <v>2.2082690317488671</v>
          </cell>
        </row>
        <row r="1235">
          <cell r="B1235">
            <v>2.2091586919905124</v>
          </cell>
        </row>
        <row r="1236">
          <cell r="B1236">
            <v>2.2100475522185614</v>
          </cell>
        </row>
        <row r="1237">
          <cell r="B1237">
            <v>2.2109356135367517</v>
          </cell>
        </row>
        <row r="1238">
          <cell r="B1238">
            <v>2.2118228770481192</v>
          </cell>
        </row>
        <row r="1239">
          <cell r="B1239">
            <v>2.2127093438550003</v>
          </cell>
        </row>
        <row r="1240">
          <cell r="B1240">
            <v>2.2135950150590284</v>
          </cell>
        </row>
        <row r="1241">
          <cell r="B1241">
            <v>2.2144798917611368</v>
          </cell>
        </row>
        <row r="1242">
          <cell r="B1242">
            <v>2.2153639750615577</v>
          </cell>
        </row>
        <row r="1243">
          <cell r="B1243">
            <v>2.2162472660598227</v>
          </cell>
        </row>
        <row r="1244">
          <cell r="B1244">
            <v>2.2171297658547631</v>
          </cell>
        </row>
        <row r="1245">
          <cell r="B1245">
            <v>2.2180114755445093</v>
          </cell>
        </row>
        <row r="1246">
          <cell r="B1246">
            <v>2.2188923962264933</v>
          </cell>
        </row>
        <row r="1247">
          <cell r="B1247">
            <v>2.2197725289974448</v>
          </cell>
        </row>
        <row r="1248">
          <cell r="B1248">
            <v>2.2206518749533979</v>
          </cell>
        </row>
        <row r="1249">
          <cell r="B1249">
            <v>2.2215304351896807</v>
          </cell>
        </row>
        <row r="1250">
          <cell r="B1250">
            <v>2.2224082108009284</v>
          </cell>
        </row>
        <row r="1251">
          <cell r="B1251">
            <v>2.2232852028810735</v>
          </cell>
        </row>
        <row r="1252">
          <cell r="B1252">
            <v>2.2241614125233502</v>
          </cell>
        </row>
        <row r="1253">
          <cell r="B1253">
            <v>2.2250368408202936</v>
          </cell>
        </row>
        <row r="1254">
          <cell r="B1254">
            <v>2.225911488863741</v>
          </cell>
        </row>
        <row r="1255">
          <cell r="B1255">
            <v>2.2267853577448324</v>
          </cell>
        </row>
        <row r="1256">
          <cell r="B1256">
            <v>2.2276584485540063</v>
          </cell>
        </row>
        <row r="1257">
          <cell r="B1257">
            <v>2.228530762381006</v>
          </cell>
        </row>
        <row r="1258">
          <cell r="B1258">
            <v>2.229402300314876</v>
          </cell>
        </row>
        <row r="1259">
          <cell r="B1259">
            <v>2.2302730634439625</v>
          </cell>
        </row>
        <row r="1260">
          <cell r="B1260">
            <v>2.2311430528559146</v>
          </cell>
        </row>
        <row r="1261">
          <cell r="B1261">
            <v>2.2320122696376856</v>
          </cell>
        </row>
        <row r="1262">
          <cell r="B1262">
            <v>2.2328807148755292</v>
          </cell>
        </row>
        <row r="1263">
          <cell r="B1263">
            <v>2.2337483896550032</v>
          </cell>
        </row>
        <row r="1264">
          <cell r="B1264">
            <v>2.2346152950609692</v>
          </cell>
        </row>
        <row r="1265">
          <cell r="B1265">
            <v>2.235481432177592</v>
          </cell>
        </row>
        <row r="1266">
          <cell r="B1266">
            <v>2.2363468020883395</v>
          </cell>
        </row>
        <row r="1267">
          <cell r="B1267">
            <v>2.2372114058759824</v>
          </cell>
        </row>
        <row r="1268">
          <cell r="B1268">
            <v>2.2380752446225984</v>
          </cell>
        </row>
        <row r="1269">
          <cell r="B1269">
            <v>2.2389383194095678</v>
          </cell>
        </row>
        <row r="1270">
          <cell r="B1270">
            <v>2.2398006313175731</v>
          </cell>
        </row>
        <row r="1271">
          <cell r="B1271">
            <v>2.2406621814266043</v>
          </cell>
        </row>
        <row r="1272">
          <cell r="B1272">
            <v>2.2415229708159559</v>
          </cell>
        </row>
        <row r="1273">
          <cell r="B1273">
            <v>2.2423830005642249</v>
          </cell>
        </row>
        <row r="1274">
          <cell r="B1274">
            <v>2.2432422717493159</v>
          </cell>
        </row>
        <row r="1275">
          <cell r="B1275">
            <v>2.2441007854484374</v>
          </cell>
        </row>
        <row r="1276">
          <cell r="B1276">
            <v>2.2449585427381038</v>
          </cell>
        </row>
        <row r="1277">
          <cell r="B1277">
            <v>2.245815544694135</v>
          </cell>
        </row>
        <row r="1278">
          <cell r="B1278">
            <v>2.2466717923916568</v>
          </cell>
        </row>
        <row r="1279">
          <cell r="B1279">
            <v>2.2475272869051008</v>
          </cell>
        </row>
        <row r="1280">
          <cell r="B1280">
            <v>2.2483820293082051</v>
          </cell>
        </row>
        <row r="1281">
          <cell r="B1281">
            <v>2.2492360206740143</v>
          </cell>
        </row>
        <row r="1282">
          <cell r="B1282">
            <v>2.2500892620748782</v>
          </cell>
        </row>
        <row r="1283">
          <cell r="B1283">
            <v>2.2509417545824548</v>
          </cell>
        </row>
        <row r="1284">
          <cell r="B1284">
            <v>2.2517934992677096</v>
          </cell>
        </row>
        <row r="1285">
          <cell r="B1285">
            <v>2.252644497200913</v>
          </cell>
        </row>
        <row r="1286">
          <cell r="B1286">
            <v>2.2534947494516437</v>
          </cell>
        </row>
        <row r="1287">
          <cell r="B1287">
            <v>2.2543442570887886</v>
          </cell>
        </row>
        <row r="1288">
          <cell r="B1288">
            <v>2.255193021180542</v>
          </cell>
        </row>
        <row r="1289">
          <cell r="B1289">
            <v>2.2560410427944042</v>
          </cell>
        </row>
        <row r="1290">
          <cell r="B1290">
            <v>2.2568883229971863</v>
          </cell>
        </row>
        <row r="1291">
          <cell r="B1291">
            <v>2.2577348628550054</v>
          </cell>
        </row>
        <row r="1292">
          <cell r="B1292">
            <v>2.2585806634332894</v>
          </cell>
        </row>
        <row r="1293">
          <cell r="B1293">
            <v>2.2594257257967705</v>
          </cell>
        </row>
        <row r="1294">
          <cell r="B1294">
            <v>2.2602700510094946</v>
          </cell>
        </row>
        <row r="1295">
          <cell r="B1295">
            <v>2.2611136401348131</v>
          </cell>
        </row>
        <row r="1296">
          <cell r="B1296">
            <v>2.2619564942353887</v>
          </cell>
        </row>
        <row r="1297">
          <cell r="B1297">
            <v>2.262798614373192</v>
          </cell>
        </row>
        <row r="1298">
          <cell r="B1298">
            <v>2.2636400016095028</v>
          </cell>
        </row>
        <row r="1299">
          <cell r="B1299">
            <v>2.2644806570049116</v>
          </cell>
        </row>
        <row r="1300">
          <cell r="B1300">
            <v>2.2653205816193189</v>
          </cell>
        </row>
        <row r="1301">
          <cell r="B1301">
            <v>2.2661597765119343</v>
          </cell>
        </row>
        <row r="1302">
          <cell r="B1302">
            <v>2.2669982427412778</v>
          </cell>
        </row>
        <row r="1303">
          <cell r="B1303">
            <v>2.2678359813651805</v>
          </cell>
        </row>
        <row r="1304">
          <cell r="B1304">
            <v>2.2686729934407839</v>
          </cell>
        </row>
        <row r="1305">
          <cell r="B1305">
            <v>2.2695092800245384</v>
          </cell>
        </row>
        <row r="1306">
          <cell r="B1306">
            <v>2.2703448421722081</v>
          </cell>
        </row>
        <row r="1307">
          <cell r="B1307">
            <v>2.2711796809388671</v>
          </cell>
        </row>
        <row r="1308">
          <cell r="B1308">
            <v>2.2720137973789014</v>
          </cell>
        </row>
        <row r="1309">
          <cell r="B1309">
            <v>2.2728471925460063</v>
          </cell>
        </row>
        <row r="1310">
          <cell r="B1310">
            <v>2.2736798674931906</v>
          </cell>
        </row>
        <row r="1311">
          <cell r="B1311">
            <v>2.2745118232727761</v>
          </cell>
        </row>
        <row r="1312">
          <cell r="B1312">
            <v>2.2753430609363932</v>
          </cell>
        </row>
        <row r="1313">
          <cell r="B1313">
            <v>2.2761735815349882</v>
          </cell>
        </row>
        <row r="1314">
          <cell r="B1314">
            <v>2.2770033861188175</v>
          </cell>
        </row>
        <row r="1315">
          <cell r="B1315">
            <v>2.2778324757374508</v>
          </cell>
        </row>
        <row r="1316">
          <cell r="B1316">
            <v>2.2786608514397715</v>
          </cell>
        </row>
        <row r="1317">
          <cell r="B1317">
            <v>2.2794885142739743</v>
          </cell>
        </row>
        <row r="1318">
          <cell r="B1318">
            <v>2.2803154652875679</v>
          </cell>
        </row>
        <row r="1319">
          <cell r="B1319">
            <v>2.2811417055273737</v>
          </cell>
        </row>
        <row r="1320">
          <cell r="B1320">
            <v>2.2819672360395278</v>
          </cell>
        </row>
        <row r="1321">
          <cell r="B1321">
            <v>2.2827920578694796</v>
          </cell>
        </row>
        <row r="1322">
          <cell r="B1322">
            <v>2.2836161720619916</v>
          </cell>
        </row>
        <row r="1323">
          <cell r="B1323">
            <v>2.2844395796611408</v>
          </cell>
        </row>
        <row r="1324">
          <cell r="B1324">
            <v>2.285262281710319</v>
          </cell>
        </row>
        <row r="1325">
          <cell r="B1325">
            <v>2.2860842792522322</v>
          </cell>
        </row>
        <row r="1326">
          <cell r="B1326">
            <v>2.2869055733289008</v>
          </cell>
        </row>
        <row r="1327">
          <cell r="B1327">
            <v>2.2877261649816587</v>
          </cell>
        </row>
        <row r="1328">
          <cell r="B1328">
            <v>2.2885460552511572</v>
          </cell>
        </row>
        <row r="1329">
          <cell r="B1329">
            <v>2.2893652451773621</v>
          </cell>
        </row>
        <row r="1330">
          <cell r="B1330">
            <v>2.2901837357995536</v>
          </cell>
        </row>
        <row r="1331">
          <cell r="B1331">
            <v>2.2910015281563276</v>
          </cell>
        </row>
        <row r="1332">
          <cell r="B1332">
            <v>2.2918186232855975</v>
          </cell>
        </row>
        <row r="1333">
          <cell r="B1333">
            <v>2.292635022224589</v>
          </cell>
        </row>
        <row r="1334">
          <cell r="B1334">
            <v>2.2934507260098487</v>
          </cell>
        </row>
        <row r="1335">
          <cell r="B1335">
            <v>2.2942657356772336</v>
          </cell>
        </row>
        <row r="1336">
          <cell r="B1336">
            <v>2.2950800522619241</v>
          </cell>
        </row>
        <row r="1337">
          <cell r="B1337">
            <v>2.2958936767984102</v>
          </cell>
        </row>
        <row r="1338">
          <cell r="B1338">
            <v>2.2967066103205047</v>
          </cell>
        </row>
        <row r="1339">
          <cell r="B1339">
            <v>2.2975188538613329</v>
          </cell>
        </row>
        <row r="1340">
          <cell r="B1340">
            <v>2.2983304084533405</v>
          </cell>
        </row>
        <row r="1341">
          <cell r="B1341">
            <v>2.2991412751282883</v>
          </cell>
        </row>
        <row r="1342">
          <cell r="B1342">
            <v>2.2999514549172564</v>
          </cell>
        </row>
        <row r="1343">
          <cell r="B1343">
            <v>2.3007609488506411</v>
          </cell>
        </row>
        <row r="1344">
          <cell r="B1344">
            <v>2.3015697579581578</v>
          </cell>
        </row>
        <row r="1345">
          <cell r="B1345">
            <v>2.3023778832688389</v>
          </cell>
        </row>
        <row r="1346">
          <cell r="B1346">
            <v>2.3031853258110373</v>
          </cell>
        </row>
        <row r="1347">
          <cell r="B1347">
            <v>2.3039920866124208</v>
          </cell>
        </row>
        <row r="1348">
          <cell r="B1348">
            <v>2.3047981666999795</v>
          </cell>
        </row>
        <row r="1349">
          <cell r="B1349">
            <v>2.3056035671000203</v>
          </cell>
        </row>
        <row r="1350">
          <cell r="B1350">
            <v>2.3064082888381692</v>
          </cell>
        </row>
        <row r="1351">
          <cell r="B1351">
            <v>2.3072123329393714</v>
          </cell>
        </row>
        <row r="1352">
          <cell r="B1352">
            <v>2.3080157004278936</v>
          </cell>
        </row>
        <row r="1353">
          <cell r="B1353">
            <v>2.3088183923273173</v>
          </cell>
        </row>
        <row r="1354">
          <cell r="B1354">
            <v>2.3096204096605502</v>
          </cell>
        </row>
        <row r="1355">
          <cell r="B1355">
            <v>2.3104217534498144</v>
          </cell>
        </row>
        <row r="1356">
          <cell r="B1356">
            <v>2.3112224247166555</v>
          </cell>
        </row>
        <row r="1357">
          <cell r="B1357">
            <v>2.3120224244819365</v>
          </cell>
        </row>
        <row r="1358">
          <cell r="B1358">
            <v>2.312821753765844</v>
          </cell>
        </row>
        <row r="1359">
          <cell r="B1359">
            <v>2.3136204135878828</v>
          </cell>
        </row>
        <row r="1360">
          <cell r="B1360">
            <v>2.3144184049668808</v>
          </cell>
        </row>
        <row r="1361">
          <cell r="B1361">
            <v>2.3152157289209856</v>
          </cell>
        </row>
        <row r="1362">
          <cell r="B1362">
            <v>2.3160123864676647</v>
          </cell>
        </row>
        <row r="1363">
          <cell r="B1363">
            <v>2.3168083786237106</v>
          </cell>
        </row>
        <row r="1364">
          <cell r="B1364">
            <v>2.3176037064052326</v>
          </cell>
        </row>
        <row r="1365">
          <cell r="B1365">
            <v>2.3183983708276674</v>
          </cell>
        </row>
        <row r="1366">
          <cell r="B1366">
            <v>2.3191923729057682</v>
          </cell>
        </row>
        <row r="1367">
          <cell r="B1367">
            <v>2.3199857136536148</v>
          </cell>
        </row>
        <row r="1368">
          <cell r="B1368">
            <v>2.3207783940846065</v>
          </cell>
        </row>
        <row r="1369">
          <cell r="B1369">
            <v>2.321570415211466</v>
          </cell>
        </row>
        <row r="1370">
          <cell r="B1370">
            <v>2.3223617780462376</v>
          </cell>
        </row>
        <row r="1371">
          <cell r="B1371">
            <v>2.3231524836002917</v>
          </cell>
        </row>
        <row r="1372">
          <cell r="B1372">
            <v>2.3239425328843186</v>
          </cell>
        </row>
        <row r="1373">
          <cell r="B1373">
            <v>2.3247319269083335</v>
          </cell>
        </row>
        <row r="1374">
          <cell r="B1374">
            <v>2.325520666681673</v>
          </cell>
        </row>
        <row r="1375">
          <cell r="B1375">
            <v>2.3263087532129996</v>
          </cell>
        </row>
        <row r="1376">
          <cell r="B1376">
            <v>2.3270961875102985</v>
          </cell>
        </row>
        <row r="1377">
          <cell r="B1377">
            <v>2.3278829705808808</v>
          </cell>
        </row>
        <row r="1378">
          <cell r="B1378">
            <v>2.3286691034313769</v>
          </cell>
        </row>
        <row r="1379">
          <cell r="B1379">
            <v>2.3294545870677474</v>
          </cell>
        </row>
        <row r="1380">
          <cell r="B1380">
            <v>2.3302394224952727</v>
          </cell>
        </row>
        <row r="1381">
          <cell r="B1381">
            <v>2.3310236107185625</v>
          </cell>
        </row>
        <row r="1382">
          <cell r="B1382">
            <v>2.331807152741546</v>
          </cell>
        </row>
        <row r="1383">
          <cell r="B1383">
            <v>2.3325900495674827</v>
          </cell>
        </row>
        <row r="1384">
          <cell r="B1384">
            <v>2.3333723021989528</v>
          </cell>
        </row>
        <row r="1385">
          <cell r="B1385">
            <v>2.3341539116378667</v>
          </cell>
        </row>
        <row r="1386">
          <cell r="B1386">
            <v>2.334934878885456</v>
          </cell>
        </row>
        <row r="1387">
          <cell r="B1387">
            <v>2.3357152049422805</v>
          </cell>
        </row>
        <row r="1388">
          <cell r="B1388">
            <v>2.3364948908082255</v>
          </cell>
        </row>
        <row r="1389">
          <cell r="B1389">
            <v>2.3372739374825038</v>
          </cell>
        </row>
        <row r="1390">
          <cell r="B1390">
            <v>2.3380523459636513</v>
          </cell>
        </row>
        <row r="1391">
          <cell r="B1391">
            <v>2.3388301172495325</v>
          </cell>
        </row>
        <row r="1392">
          <cell r="B1392">
            <v>2.3396072523373399</v>
          </cell>
        </row>
        <row r="1393">
          <cell r="B1393">
            <v>2.3403837522235902</v>
          </cell>
        </row>
        <row r="1394">
          <cell r="B1394">
            <v>2.3411596179041303</v>
          </cell>
        </row>
        <row r="1395">
          <cell r="B1395">
            <v>2.3419348503741304</v>
          </cell>
        </row>
        <row r="1396">
          <cell r="B1396">
            <v>2.3427094506280923</v>
          </cell>
        </row>
        <row r="1397">
          <cell r="B1397">
            <v>2.3434834196598429</v>
          </cell>
        </row>
        <row r="1398">
          <cell r="B1398">
            <v>2.3442567584625373</v>
          </cell>
        </row>
        <row r="1399">
          <cell r="B1399">
            <v>2.3450294680286592</v>
          </cell>
        </row>
        <row r="1400">
          <cell r="B1400">
            <v>2.3458015493500204</v>
          </cell>
        </row>
        <row r="1401">
          <cell r="B1401">
            <v>2.3465730034177601</v>
          </cell>
        </row>
        <row r="1402">
          <cell r="B1402">
            <v>2.3473438312223482</v>
          </cell>
        </row>
        <row r="1403">
          <cell r="B1403">
            <v>2.3481140337535806</v>
          </cell>
        </row>
        <row r="1404">
          <cell r="B1404">
            <v>2.3488836120005852</v>
          </cell>
        </row>
        <row r="1405">
          <cell r="B1405">
            <v>2.3496525669518156</v>
          </cell>
        </row>
        <row r="1406">
          <cell r="B1406">
            <v>2.3504208995950582</v>
          </cell>
        </row>
        <row r="1407">
          <cell r="B1407">
            <v>2.3511886109174251</v>
          </cell>
        </row>
        <row r="1408">
          <cell r="B1408">
            <v>2.351955701905363</v>
          </cell>
        </row>
        <row r="1409">
          <cell r="B1409">
            <v>2.3527221735446422</v>
          </cell>
        </row>
        <row r="1410">
          <cell r="B1410">
            <v>2.3534880268203704</v>
          </cell>
        </row>
        <row r="1411">
          <cell r="B1411">
            <v>2.3542532627169774</v>
          </cell>
        </row>
        <row r="1412">
          <cell r="B1412">
            <v>2.3550178822182311</v>
          </cell>
        </row>
        <row r="1413">
          <cell r="B1413">
            <v>2.355781886307224</v>
          </cell>
        </row>
        <row r="1414">
          <cell r="B1414">
            <v>2.3565452759663836</v>
          </cell>
        </row>
        <row r="1415">
          <cell r="B1415">
            <v>2.3573080521774656</v>
          </cell>
        </row>
        <row r="1416">
          <cell r="B1416">
            <v>2.3580702159215581</v>
          </cell>
        </row>
        <row r="1417">
          <cell r="B1417">
            <v>2.3588317681790789</v>
          </cell>
        </row>
        <row r="1418">
          <cell r="B1418">
            <v>2.3595927099297813</v>
          </cell>
        </row>
        <row r="1419">
          <cell r="B1419">
            <v>2.3603530421527457</v>
          </cell>
        </row>
        <row r="1420">
          <cell r="B1420">
            <v>2.3611127658263875</v>
          </cell>
        </row>
        <row r="1421">
          <cell r="B1421">
            <v>2.3618718819284514</v>
          </cell>
        </row>
        <row r="1422">
          <cell r="B1422">
            <v>2.3626303914360181</v>
          </cell>
        </row>
        <row r="1423">
          <cell r="B1423">
            <v>2.3633882953254965</v>
          </cell>
        </row>
        <row r="1424">
          <cell r="B1424">
            <v>2.3641455945726313</v>
          </cell>
        </row>
        <row r="1425">
          <cell r="B1425">
            <v>2.3649022901524974</v>
          </cell>
        </row>
        <row r="1426">
          <cell r="B1426">
            <v>2.365658383039507</v>
          </cell>
        </row>
        <row r="1427">
          <cell r="B1427">
            <v>2.3664138742073995</v>
          </cell>
        </row>
        <row r="1428">
          <cell r="B1428">
            <v>2.3671687646292527</v>
          </cell>
        </row>
        <row r="1429">
          <cell r="B1429">
            <v>2.3679230552774753</v>
          </cell>
        </row>
        <row r="1430">
          <cell r="B1430">
            <v>2.3686767471238102</v>
          </cell>
        </row>
        <row r="1431">
          <cell r="B1431">
            <v>2.369429841139334</v>
          </cell>
        </row>
        <row r="1432">
          <cell r="B1432">
            <v>2.3701823382944593</v>
          </cell>
        </row>
        <row r="1433">
          <cell r="B1433">
            <v>2.3709342395589297</v>
          </cell>
        </row>
        <row r="1434">
          <cell r="B1434">
            <v>2.3716855459018258</v>
          </cell>
        </row>
        <row r="1435">
          <cell r="B1435">
            <v>2.3724362582915615</v>
          </cell>
        </row>
        <row r="1436">
          <cell r="B1436">
            <v>2.3731863776958857</v>
          </cell>
        </row>
        <row r="1437">
          <cell r="B1437">
            <v>2.3739359050818836</v>
          </cell>
        </row>
        <row r="1438">
          <cell r="B1438">
            <v>2.3746848414159731</v>
          </cell>
        </row>
        <row r="1439">
          <cell r="B1439">
            <v>2.3754331876639108</v>
          </cell>
        </row>
        <row r="1440">
          <cell r="B1440">
            <v>2.3761809447907849</v>
          </cell>
        </row>
        <row r="1441">
          <cell r="B1441">
            <v>2.3769281137610232</v>
          </cell>
        </row>
        <row r="1442">
          <cell r="B1442">
            <v>2.3776746955383863</v>
          </cell>
        </row>
        <row r="1443">
          <cell r="B1443">
            <v>2.3784206910859726</v>
          </cell>
        </row>
        <row r="1444">
          <cell r="B1444">
            <v>2.379166101366216</v>
          </cell>
        </row>
        <row r="1445">
          <cell r="B1445">
            <v>2.3799109273408892</v>
          </cell>
        </row>
        <row r="1446">
          <cell r="B1446">
            <v>2.3806551699710963</v>
          </cell>
        </row>
        <row r="1447">
          <cell r="B1447">
            <v>2.3813988302172833</v>
          </cell>
        </row>
        <row r="1448">
          <cell r="B1448">
            <v>2.3821419090392313</v>
          </cell>
        </row>
        <row r="1449">
          <cell r="B1449">
            <v>2.3828844073960593</v>
          </cell>
        </row>
        <row r="1450">
          <cell r="B1450">
            <v>2.3836263262462221</v>
          </cell>
        </row>
        <row r="1451">
          <cell r="B1451">
            <v>2.3843676665475129</v>
          </cell>
        </row>
        <row r="1452">
          <cell r="B1452">
            <v>2.3851084292570639</v>
          </cell>
        </row>
        <row r="1453">
          <cell r="B1453">
            <v>2.3858486153313434</v>
          </cell>
        </row>
        <row r="1454">
          <cell r="B1454">
            <v>2.3865882257261579</v>
          </cell>
        </row>
        <row r="1455">
          <cell r="B1455">
            <v>2.387327261396655</v>
          </cell>
        </row>
        <row r="1456">
          <cell r="B1456">
            <v>2.3880657232973155</v>
          </cell>
        </row>
        <row r="1457">
          <cell r="B1457">
            <v>2.3888036123819654</v>
          </cell>
        </row>
        <row r="1458">
          <cell r="B1458">
            <v>2.3895409296037635</v>
          </cell>
        </row>
        <row r="1459">
          <cell r="B1459">
            <v>2.3902776759152116</v>
          </cell>
        </row>
        <row r="1460">
          <cell r="B1460">
            <v>2.3910138522681486</v>
          </cell>
        </row>
        <row r="1461">
          <cell r="B1461">
            <v>2.391749459613755</v>
          </cell>
        </row>
        <row r="1462">
          <cell r="B1462">
            <v>2.3924844989025473</v>
          </cell>
        </row>
        <row r="1463">
          <cell r="B1463">
            <v>2.3932189710843859</v>
          </cell>
        </row>
        <row r="1464">
          <cell r="B1464">
            <v>2.3939528771084673</v>
          </cell>
        </row>
        <row r="1465">
          <cell r="B1465">
            <v>2.3946862179233319</v>
          </cell>
        </row>
        <row r="1466">
          <cell r="B1466">
            <v>2.3954189944768571</v>
          </cell>
        </row>
        <row r="1467">
          <cell r="B1467">
            <v>2.3961512077162639</v>
          </cell>
        </row>
        <row r="1468">
          <cell r="B1468">
            <v>2.3968828585881101</v>
          </cell>
        </row>
        <row r="1469">
          <cell r="B1469">
            <v>2.3976139480382992</v>
          </cell>
        </row>
        <row r="1470">
          <cell r="B1470">
            <v>2.3983444770120701</v>
          </cell>
        </row>
        <row r="1471">
          <cell r="B1471">
            <v>2.3990744464540095</v>
          </cell>
        </row>
        <row r="1472">
          <cell r="B1472">
            <v>2.3998038573080378</v>
          </cell>
        </row>
        <row r="1473">
          <cell r="B1473">
            <v>2.400532710517425</v>
          </cell>
        </row>
        <row r="1474">
          <cell r="B1474">
            <v>2.4012610070247766</v>
          </cell>
        </row>
        <row r="1475">
          <cell r="B1475">
            <v>2.401988747772045</v>
          </cell>
        </row>
        <row r="1476">
          <cell r="B1476">
            <v>2.4027159337005202</v>
          </cell>
        </row>
        <row r="1477">
          <cell r="B1477">
            <v>2.4034425657508365</v>
          </cell>
        </row>
        <row r="1478">
          <cell r="B1478">
            <v>2.4041686448629727</v>
          </cell>
        </row>
        <row r="1479">
          <cell r="B1479">
            <v>2.4048941719762462</v>
          </cell>
        </row>
        <row r="1480">
          <cell r="B1480">
            <v>2.4056191480293223</v>
          </cell>
        </row>
        <row r="1481">
          <cell r="B1481">
            <v>2.406343573960203</v>
          </cell>
        </row>
        <row r="1482">
          <cell r="B1482">
            <v>2.4070674507062404</v>
          </cell>
        </row>
        <row r="1483">
          <cell r="B1483">
            <v>2.4077907792041255</v>
          </cell>
        </row>
        <row r="1484">
          <cell r="B1484">
            <v>2.4085135603898955</v>
          </cell>
        </row>
        <row r="1485">
          <cell r="B1485">
            <v>2.4092357951989265</v>
          </cell>
        </row>
        <row r="1486">
          <cell r="B1486">
            <v>2.4099574845659473</v>
          </cell>
        </row>
        <row r="1487">
          <cell r="B1487">
            <v>2.4106786294250209</v>
          </cell>
        </row>
        <row r="1488">
          <cell r="B1488">
            <v>2.4113992307095637</v>
          </cell>
        </row>
        <row r="1489">
          <cell r="B1489">
            <v>2.4121192893523298</v>
          </cell>
        </row>
        <row r="1490">
          <cell r="B1490">
            <v>2.4128388062854222</v>
          </cell>
        </row>
        <row r="1491">
          <cell r="B1491">
            <v>2.4135577824402863</v>
          </cell>
        </row>
        <row r="1492">
          <cell r="B1492">
            <v>2.4142762187477143</v>
          </cell>
        </row>
        <row r="1493">
          <cell r="B1493">
            <v>2.4149941161378425</v>
          </cell>
        </row>
        <row r="1494">
          <cell r="B1494">
            <v>2.4157114755401543</v>
          </cell>
        </row>
        <row r="1495">
          <cell r="B1495">
            <v>2.416428297883475</v>
          </cell>
        </row>
        <row r="1496">
          <cell r="B1496">
            <v>2.4171445840959813</v>
          </cell>
        </row>
        <row r="1497">
          <cell r="B1497">
            <v>2.4178603351051908</v>
          </cell>
        </row>
        <row r="1498">
          <cell r="B1498">
            <v>2.418575551837971</v>
          </cell>
        </row>
        <row r="1499">
          <cell r="B1499">
            <v>2.4192902352205321</v>
          </cell>
        </row>
        <row r="1500">
          <cell r="B1500">
            <v>2.4200043861784351</v>
          </cell>
        </row>
        <row r="1501">
          <cell r="B1501">
            <v>2.4207180056365845</v>
          </cell>
        </row>
        <row r="1502">
          <cell r="B1502">
            <v>2.421431094519233</v>
          </cell>
        </row>
        <row r="1503">
          <cell r="B1503">
            <v>2.422143653749981</v>
          </cell>
        </row>
        <row r="1504">
          <cell r="B1504">
            <v>2.4228556842517741</v>
          </cell>
        </row>
        <row r="1505">
          <cell r="B1505">
            <v>2.4235671869469062</v>
          </cell>
        </row>
        <row r="1506">
          <cell r="B1506">
            <v>2.4242781627570213</v>
          </cell>
        </row>
        <row r="1507">
          <cell r="B1507">
            <v>2.4249886126031086</v>
          </cell>
        </row>
        <row r="1508">
          <cell r="B1508">
            <v>2.4256985374055051</v>
          </cell>
        </row>
        <row r="1509">
          <cell r="B1509">
            <v>2.4264079380838979</v>
          </cell>
        </row>
        <row r="1510">
          <cell r="B1510">
            <v>2.4271168155573211</v>
          </cell>
        </row>
        <row r="1511">
          <cell r="B1511">
            <v>2.4278251707441574</v>
          </cell>
        </row>
        <row r="1512">
          <cell r="B1512">
            <v>2.4285330045621398</v>
          </cell>
        </row>
        <row r="1513">
          <cell r="B1513">
            <v>2.4292403179283482</v>
          </cell>
        </row>
        <row r="1514">
          <cell r="B1514">
            <v>2.4299471117592129</v>
          </cell>
        </row>
        <row r="1515">
          <cell r="B1515">
            <v>2.430653386970512</v>
          </cell>
        </row>
        <row r="1516">
          <cell r="B1516">
            <v>2.4313591444773772</v>
          </cell>
        </row>
        <row r="1517">
          <cell r="B1517">
            <v>2.4320643851942836</v>
          </cell>
        </row>
        <row r="1518">
          <cell r="B1518">
            <v>2.4327691100350615</v>
          </cell>
        </row>
        <row r="1519">
          <cell r="B1519">
            <v>2.4334733199128888</v>
          </cell>
        </row>
        <row r="1520">
          <cell r="B1520">
            <v>2.4341770157402931</v>
          </cell>
        </row>
        <row r="1521">
          <cell r="B1521">
            <v>2.4348801984291546</v>
          </cell>
        </row>
        <row r="1522">
          <cell r="B1522">
            <v>2.4355828688907013</v>
          </cell>
        </row>
        <row r="1523">
          <cell r="B1523">
            <v>2.4362850280355155</v>
          </cell>
        </row>
        <row r="1524">
          <cell r="B1524">
            <v>2.4369866767735271</v>
          </cell>
        </row>
        <row r="1525">
          <cell r="B1525">
            <v>2.4376878160140194</v>
          </cell>
        </row>
        <row r="1526">
          <cell r="B1526">
            <v>2.4383884466656256</v>
          </cell>
        </row>
        <row r="1527">
          <cell r="B1527">
            <v>2.4390885696363318</v>
          </cell>
        </row>
        <row r="1528">
          <cell r="B1528">
            <v>2.4397881858334727</v>
          </cell>
        </row>
        <row r="1529">
          <cell r="B1529">
            <v>2.4404872961637407</v>
          </cell>
        </row>
        <row r="1530">
          <cell r="B1530">
            <v>2.4411859015331738</v>
          </cell>
        </row>
        <row r="1531">
          <cell r="B1531">
            <v>2.4418840028471669</v>
          </cell>
        </row>
        <row r="1532">
          <cell r="B1532">
            <v>2.4425816010104646</v>
          </cell>
        </row>
        <row r="1533">
          <cell r="B1533">
            <v>2.4432786969271665</v>
          </cell>
        </row>
        <row r="1534">
          <cell r="B1534">
            <v>2.4439752915007205</v>
          </cell>
        </row>
        <row r="1535">
          <cell r="B1535">
            <v>2.4446713856339355</v>
          </cell>
        </row>
        <row r="1536">
          <cell r="B1536">
            <v>2.4453669802289641</v>
          </cell>
        </row>
        <row r="1537">
          <cell r="B1537">
            <v>2.44606207618732</v>
          </cell>
        </row>
        <row r="1538">
          <cell r="B1538">
            <v>2.4467566744098646</v>
          </cell>
        </row>
        <row r="1539">
          <cell r="B1539">
            <v>2.4474507757968182</v>
          </cell>
        </row>
        <row r="1540">
          <cell r="B1540">
            <v>2.4481443812477504</v>
          </cell>
        </row>
        <row r="1541">
          <cell r="B1541">
            <v>2.4488374916615894</v>
          </cell>
        </row>
        <row r="1542">
          <cell r="B1542">
            <v>2.4495301079366123</v>
          </cell>
        </row>
        <row r="1543">
          <cell r="B1543">
            <v>2.4502222309704558</v>
          </cell>
        </row>
        <row r="1544">
          <cell r="B1544">
            <v>2.4509138616601076</v>
          </cell>
        </row>
        <row r="1545">
          <cell r="B1545">
            <v>2.451605000901913</v>
          </cell>
        </row>
        <row r="1546">
          <cell r="B1546">
            <v>2.4522956495915698</v>
          </cell>
        </row>
        <row r="1547">
          <cell r="B1547">
            <v>2.4529858086241334</v>
          </cell>
        </row>
        <row r="1548">
          <cell r="B1548">
            <v>2.4536754788940112</v>
          </cell>
        </row>
        <row r="1549">
          <cell r="B1549">
            <v>2.4543646612949712</v>
          </cell>
        </row>
        <row r="1550">
          <cell r="B1550">
            <v>2.4550533567201307</v>
          </cell>
        </row>
        <row r="1551">
          <cell r="B1551">
            <v>2.4557415660619695</v>
          </cell>
        </row>
        <row r="1552">
          <cell r="B1552">
            <v>2.4564292902123186</v>
          </cell>
        </row>
        <row r="1553">
          <cell r="B1553">
            <v>2.4571165300623683</v>
          </cell>
        </row>
        <row r="1554">
          <cell r="B1554">
            <v>2.4578032865026622</v>
          </cell>
        </row>
        <row r="1555">
          <cell r="B1555">
            <v>2.4584895604231045</v>
          </cell>
        </row>
        <row r="1556">
          <cell r="B1556">
            <v>2.4591753527129536</v>
          </cell>
        </row>
        <row r="1557">
          <cell r="B1557">
            <v>2.4598606642608258</v>
          </cell>
        </row>
        <row r="1558">
          <cell r="B1558">
            <v>2.4605454959546935</v>
          </cell>
        </row>
        <row r="1559">
          <cell r="B1559">
            <v>2.4612298486818891</v>
          </cell>
        </row>
        <row r="1560">
          <cell r="B1560">
            <v>2.4619137233290989</v>
          </cell>
        </row>
        <row r="1561">
          <cell r="B1561">
            <v>2.46259712078237</v>
          </cell>
        </row>
        <row r="1562">
          <cell r="B1562">
            <v>2.4632800419271064</v>
          </cell>
        </row>
        <row r="1563">
          <cell r="B1563">
            <v>2.463962487648069</v>
          </cell>
        </row>
        <row r="1564">
          <cell r="B1564">
            <v>2.4646444588293797</v>
          </cell>
        </row>
        <row r="1565">
          <cell r="B1565">
            <v>2.465325956354516</v>
          </cell>
        </row>
        <row r="1566">
          <cell r="B1566">
            <v>2.4660069811063163</v>
          </cell>
        </row>
        <row r="1567">
          <cell r="B1567">
            <v>2.4666875339669758</v>
          </cell>
        </row>
        <row r="1568">
          <cell r="B1568">
            <v>2.4673676158180524</v>
          </cell>
        </row>
        <row r="1569">
          <cell r="B1569">
            <v>2.4680472275404584</v>
          </cell>
        </row>
        <row r="1570">
          <cell r="B1570">
            <v>2.468726370014469</v>
          </cell>
        </row>
        <row r="1571">
          <cell r="B1571">
            <v>2.4694050441197173</v>
          </cell>
        </row>
        <row r="1572">
          <cell r="B1572">
            <v>2.4700832507351973</v>
          </cell>
        </row>
        <row r="1573">
          <cell r="B1573">
            <v>2.4707609907392616</v>
          </cell>
        </row>
        <row r="1574">
          <cell r="B1574">
            <v>2.4714382650096245</v>
          </cell>
        </row>
        <row r="1575">
          <cell r="B1575">
            <v>2.4721150744233591</v>
          </cell>
        </row>
        <row r="1576">
          <cell r="B1576">
            <v>2.4727914198569003</v>
          </cell>
        </row>
        <row r="1577">
          <cell r="B1577">
            <v>2.4734673021860427</v>
          </cell>
        </row>
        <row r="1578">
          <cell r="B1578">
            <v>2.4741427222859431</v>
          </cell>
        </row>
        <row r="1579">
          <cell r="B1579">
            <v>2.4748176810311167</v>
          </cell>
        </row>
        <row r="1580">
          <cell r="B1580">
            <v>2.4754921792954443</v>
          </cell>
        </row>
        <row r="1581">
          <cell r="B1581">
            <v>2.4761662179521626</v>
          </cell>
        </row>
        <row r="1582">
          <cell r="B1582">
            <v>2.4768397978738759</v>
          </cell>
        </row>
        <row r="1583">
          <cell r="B1583">
            <v>2.4775129199325447</v>
          </cell>
        </row>
        <row r="1584">
          <cell r="B1584">
            <v>2.4781855849994963</v>
          </cell>
        </row>
        <row r="1585">
          <cell r="B1585">
            <v>2.4788577939454148</v>
          </cell>
        </row>
        <row r="1586">
          <cell r="B1586">
            <v>2.4795295476403529</v>
          </cell>
        </row>
        <row r="1587">
          <cell r="B1587">
            <v>2.4802008469537209</v>
          </cell>
        </row>
        <row r="1588">
          <cell r="B1588">
            <v>2.480871692754294</v>
          </cell>
        </row>
        <row r="1589">
          <cell r="B1589">
            <v>2.4815420859102097</v>
          </cell>
        </row>
        <row r="1590">
          <cell r="B1590">
            <v>2.4822120272889698</v>
          </cell>
        </row>
        <row r="1591">
          <cell r="B1591">
            <v>2.4828815177574359</v>
          </cell>
        </row>
        <row r="1592">
          <cell r="B1592">
            <v>2.4835505581818387</v>
          </cell>
        </row>
        <row r="1593">
          <cell r="B1593">
            <v>2.4842191494277666</v>
          </cell>
        </row>
        <row r="1594">
          <cell r="B1594">
            <v>2.4848872923601761</v>
          </cell>
        </row>
        <row r="1595">
          <cell r="B1595">
            <v>2.4855549878433836</v>
          </cell>
        </row>
        <row r="1596">
          <cell r="B1596">
            <v>2.4862222367410767</v>
          </cell>
        </row>
        <row r="1597">
          <cell r="B1597">
            <v>2.4868890399162984</v>
          </cell>
        </row>
        <row r="1598">
          <cell r="B1598">
            <v>2.4875553982314629</v>
          </cell>
        </row>
        <row r="1599">
          <cell r="B1599">
            <v>2.4882213125483461</v>
          </cell>
        </row>
        <row r="1600">
          <cell r="B1600">
            <v>2.4888867837280904</v>
          </cell>
        </row>
        <row r="1601">
          <cell r="B1601">
            <v>2.4895518126312015</v>
          </cell>
        </row>
        <row r="1602">
          <cell r="B1602">
            <v>2.4902164001175526</v>
          </cell>
        </row>
        <row r="1603">
          <cell r="B1603">
            <v>2.4908805470463808</v>
          </cell>
        </row>
        <row r="1604">
          <cell r="B1604">
            <v>2.4915442542762882</v>
          </cell>
        </row>
        <row r="1605">
          <cell r="B1605">
            <v>2.4922075226652445</v>
          </cell>
        </row>
        <row r="1606">
          <cell r="B1606">
            <v>2.4928703530705847</v>
          </cell>
        </row>
        <row r="1607">
          <cell r="B1607">
            <v>2.4935327463490102</v>
          </cell>
        </row>
        <row r="1608">
          <cell r="B1608">
            <v>2.4941947033565883</v>
          </cell>
        </row>
        <row r="1609">
          <cell r="B1609">
            <v>2.4948562249487543</v>
          </cell>
        </row>
        <row r="1610">
          <cell r="B1610">
            <v>2.495517311980306</v>
          </cell>
        </row>
        <row r="1611">
          <cell r="B1611">
            <v>2.4961779653054141</v>
          </cell>
        </row>
        <row r="1612">
          <cell r="B1612">
            <v>2.4968381857776119</v>
          </cell>
        </row>
        <row r="1613">
          <cell r="B1613">
            <v>2.4974979742498027</v>
          </cell>
        </row>
        <row r="1614">
          <cell r="B1614">
            <v>2.4981573315742542</v>
          </cell>
        </row>
        <row r="1615">
          <cell r="B1615">
            <v>2.4988162586026061</v>
          </cell>
        </row>
        <row r="1616">
          <cell r="B1616">
            <v>2.4994747561858626</v>
          </cell>
        </row>
        <row r="1617">
          <cell r="B1617">
            <v>2.5001328251743966</v>
          </cell>
        </row>
        <row r="1618">
          <cell r="B1618">
            <v>2.5007904664179512</v>
          </cell>
        </row>
        <row r="1619">
          <cell r="B1619">
            <v>2.5014476807656338</v>
          </cell>
        </row>
        <row r="1620">
          <cell r="B1620">
            <v>2.5021044690659249</v>
          </cell>
        </row>
        <row r="1621">
          <cell r="B1621">
            <v>2.502760832166671</v>
          </cell>
        </row>
        <row r="1622">
          <cell r="B1622">
            <v>2.5034167709150874</v>
          </cell>
        </row>
        <row r="1623">
          <cell r="B1623">
            <v>2.5040722861577605</v>
          </cell>
        </row>
        <row r="1624">
          <cell r="B1624">
            <v>2.504727378740645</v>
          </cell>
        </row>
        <row r="1625">
          <cell r="B1625">
            <v>2.505382049509064</v>
          </cell>
        </row>
        <row r="1626">
          <cell r="B1626">
            <v>2.5060362993077128</v>
          </cell>
        </row>
        <row r="1627">
          <cell r="B1627">
            <v>2.506690128980654</v>
          </cell>
        </row>
        <row r="1628">
          <cell r="B1628">
            <v>2.5073435393713202</v>
          </cell>
        </row>
        <row r="1629">
          <cell r="B1629">
            <v>2.5079965313225192</v>
          </cell>
        </row>
        <row r="1630">
          <cell r="B1630">
            <v>2.508649105676422</v>
          </cell>
        </row>
        <row r="1631">
          <cell r="B1631">
            <v>2.5093012632745735</v>
          </cell>
        </row>
        <row r="1632">
          <cell r="B1632">
            <v>2.5099530049578913</v>
          </cell>
        </row>
        <row r="1633">
          <cell r="B1633">
            <v>2.5106043315666606</v>
          </cell>
        </row>
        <row r="1634">
          <cell r="B1634">
            <v>2.5112552439405413</v>
          </cell>
        </row>
        <row r="1635">
          <cell r="B1635">
            <v>2.5119057429185614</v>
          </cell>
        </row>
        <row r="1636">
          <cell r="B1636">
            <v>2.5125558293391212</v>
          </cell>
        </row>
        <row r="1637">
          <cell r="B1637">
            <v>2.513205504039993</v>
          </cell>
        </row>
        <row r="1638">
          <cell r="B1638">
            <v>2.5138547678583225</v>
          </cell>
        </row>
        <row r="1639">
          <cell r="B1639">
            <v>2.5145036216306265</v>
          </cell>
        </row>
        <row r="1640">
          <cell r="B1640">
            <v>2.5151520661927922</v>
          </cell>
        </row>
        <row r="1641">
          <cell r="B1641">
            <v>2.5158001023800809</v>
          </cell>
        </row>
        <row r="1642">
          <cell r="B1642">
            <v>2.5164477310271263</v>
          </cell>
        </row>
        <row r="1643">
          <cell r="B1643">
            <v>2.517094952967935</v>
          </cell>
        </row>
        <row r="1644">
          <cell r="B1644">
            <v>2.5177417690358879</v>
          </cell>
        </row>
        <row r="1645">
          <cell r="B1645">
            <v>2.5183881800637358</v>
          </cell>
        </row>
        <row r="1646">
          <cell r="B1646">
            <v>2.5190341868836064</v>
          </cell>
        </row>
        <row r="1647">
          <cell r="B1647">
            <v>2.5196797903269985</v>
          </cell>
        </row>
        <row r="1648">
          <cell r="B1648">
            <v>2.5203249912247858</v>
          </cell>
        </row>
        <row r="1649">
          <cell r="B1649">
            <v>2.5209697904072157</v>
          </cell>
        </row>
        <row r="1650">
          <cell r="B1650">
            <v>2.5216141887039094</v>
          </cell>
        </row>
        <row r="1651">
          <cell r="B1651">
            <v>2.5222581869438607</v>
          </cell>
        </row>
        <row r="1652">
          <cell r="B1652">
            <v>2.5229017859554435</v>
          </cell>
        </row>
        <row r="1653">
          <cell r="B1653">
            <v>2.5235449865663986</v>
          </cell>
        </row>
        <row r="1654">
          <cell r="B1654">
            <v>2.5241877896038476</v>
          </cell>
        </row>
        <row r="1655">
          <cell r="B1655">
            <v>2.5248301958942849</v>
          </cell>
        </row>
        <row r="1656">
          <cell r="B1656">
            <v>2.5254722062635806</v>
          </cell>
        </row>
        <row r="1657">
          <cell r="B1657">
            <v>2.5261138215369785</v>
          </cell>
        </row>
        <row r="1658">
          <cell r="B1658">
            <v>2.5267550425391012</v>
          </cell>
        </row>
        <row r="1659">
          <cell r="B1659">
            <v>2.5273958700939443</v>
          </cell>
        </row>
        <row r="1660">
          <cell r="B1660">
            <v>2.5280363050248797</v>
          </cell>
        </row>
        <row r="1661">
          <cell r="B1661">
            <v>2.5286763481546553</v>
          </cell>
        </row>
        <row r="1662">
          <cell r="B1662">
            <v>2.529316000305398</v>
          </cell>
        </row>
        <row r="1663">
          <cell r="B1663">
            <v>2.5299552622986066</v>
          </cell>
        </row>
        <row r="1664">
          <cell r="B1664">
            <v>2.5305941349551602</v>
          </cell>
        </row>
        <row r="1665">
          <cell r="B1665">
            <v>2.5312326190953143</v>
          </cell>
        </row>
        <row r="1666">
          <cell r="B1666">
            <v>2.5318707155386995</v>
          </cell>
        </row>
        <row r="1667">
          <cell r="B1667">
            <v>2.5325084251043251</v>
          </cell>
        </row>
        <row r="1668">
          <cell r="B1668">
            <v>2.5331457486105786</v>
          </cell>
        </row>
        <row r="1669">
          <cell r="B1669">
            <v>2.533782686875222</v>
          </cell>
        </row>
        <row r="1670">
          <cell r="B1670">
            <v>2.5344192407153976</v>
          </cell>
        </row>
        <row r="1671">
          <cell r="B1671">
            <v>2.535055410947626</v>
          </cell>
        </row>
        <row r="1672">
          <cell r="B1672">
            <v>2.5356911983878043</v>
          </cell>
        </row>
        <row r="1673">
          <cell r="B1673">
            <v>2.5363266038512093</v>
          </cell>
        </row>
        <row r="1674">
          <cell r="B1674">
            <v>2.5369616281524952</v>
          </cell>
        </row>
        <row r="1675">
          <cell r="B1675">
            <v>2.5375962721056946</v>
          </cell>
        </row>
        <row r="1676">
          <cell r="B1676">
            <v>2.5382305365242201</v>
          </cell>
        </row>
        <row r="1677">
          <cell r="B1677">
            <v>2.5388644222208638</v>
          </cell>
        </row>
        <row r="1678">
          <cell r="B1678">
            <v>2.5394979300077969</v>
          </cell>
        </row>
        <row r="1679">
          <cell r="B1679">
            <v>2.5401310606965657</v>
          </cell>
        </row>
        <row r="1680">
          <cell r="B1680">
            <v>2.5407638150981025</v>
          </cell>
        </row>
        <row r="1681">
          <cell r="B1681">
            <v>2.5413961940227159</v>
          </cell>
        </row>
        <row r="1682">
          <cell r="B1682">
            <v>2.5420281982800952</v>
          </cell>
        </row>
        <row r="1683">
          <cell r="B1683">
            <v>2.5426598286793092</v>
          </cell>
        </row>
        <row r="1684">
          <cell r="B1684">
            <v>2.5432910860288076</v>
          </cell>
        </row>
        <row r="1685">
          <cell r="B1685">
            <v>2.543921971136422</v>
          </cell>
        </row>
        <row r="1686">
          <cell r="B1686">
            <v>2.544552484809361</v>
          </cell>
        </row>
        <row r="1687">
          <cell r="B1687">
            <v>2.5451826278542184</v>
          </cell>
        </row>
        <row r="1688">
          <cell r="B1688">
            <v>2.5458124010769674</v>
          </cell>
        </row>
        <row r="1689">
          <cell r="B1689">
            <v>2.5464418052829596</v>
          </cell>
        </row>
        <row r="1690">
          <cell r="B1690">
            <v>2.5470708412769332</v>
          </cell>
        </row>
        <row r="1691">
          <cell r="B1691">
            <v>2.5476995098630022</v>
          </cell>
        </row>
        <row r="1692">
          <cell r="B1692">
            <v>2.5483278118446693</v>
          </cell>
        </row>
        <row r="1693">
          <cell r="B1693">
            <v>2.5489557480248126</v>
          </cell>
        </row>
        <row r="1694">
          <cell r="B1694">
            <v>2.5495833192056963</v>
          </cell>
        </row>
        <row r="1695">
          <cell r="B1695">
            <v>2.5502105261889665</v>
          </cell>
        </row>
        <row r="1696">
          <cell r="B1696">
            <v>2.5508373697756506</v>
          </cell>
        </row>
        <row r="1697">
          <cell r="B1697">
            <v>2.551463850766158</v>
          </cell>
        </row>
        <row r="1698">
          <cell r="B1698">
            <v>2.5520899699602855</v>
          </cell>
        </row>
        <row r="1699">
          <cell r="B1699">
            <v>2.5527157281572057</v>
          </cell>
        </row>
        <row r="1700">
          <cell r="B1700">
            <v>2.5533411261554821</v>
          </cell>
        </row>
        <row r="1701">
          <cell r="B1701">
            <v>2.553966164753056</v>
          </cell>
        </row>
        <row r="1702">
          <cell r="B1702">
            <v>2.5545908447472558</v>
          </cell>
        </row>
        <row r="1703">
          <cell r="B1703">
            <v>2.5552151669347913</v>
          </cell>
        </row>
        <row r="1704">
          <cell r="B1704">
            <v>2.5558391321117577</v>
          </cell>
        </row>
        <row r="1705">
          <cell r="B1705">
            <v>2.5564627410736347</v>
          </cell>
        </row>
        <row r="1706">
          <cell r="B1706">
            <v>2.5570859946152855</v>
          </cell>
        </row>
        <row r="1707">
          <cell r="B1707">
            <v>2.5577088935309575</v>
          </cell>
        </row>
        <row r="1708">
          <cell r="B1708">
            <v>2.5583314386142848</v>
          </cell>
        </row>
        <row r="1709">
          <cell r="B1709">
            <v>2.5589536306582836</v>
          </cell>
        </row>
        <row r="1710">
          <cell r="B1710">
            <v>2.5595754704553566</v>
          </cell>
        </row>
        <row r="1711">
          <cell r="B1711">
            <v>2.5601969587972917</v>
          </cell>
        </row>
        <row r="1712">
          <cell r="B1712">
            <v>2.5608180964752645</v>
          </cell>
        </row>
        <row r="1713">
          <cell r="B1713">
            <v>2.5614388842798328</v>
          </cell>
        </row>
        <row r="1714">
          <cell r="B1714">
            <v>2.5620593230009412</v>
          </cell>
        </row>
        <row r="1715">
          <cell r="B1715">
            <v>2.5626794134279214</v>
          </cell>
        </row>
        <row r="1716">
          <cell r="B1716">
            <v>2.5632991563494896</v>
          </cell>
        </row>
        <row r="1717">
          <cell r="B1717">
            <v>2.5639185525537513</v>
          </cell>
        </row>
        <row r="1718">
          <cell r="B1718">
            <v>2.5645376028281963</v>
          </cell>
        </row>
        <row r="1719">
          <cell r="B1719">
            <v>2.5651563079597008</v>
          </cell>
        </row>
        <row r="1720">
          <cell r="B1720">
            <v>2.5657746687345275</v>
          </cell>
        </row>
        <row r="1721">
          <cell r="B1721">
            <v>2.5663926859383297</v>
          </cell>
        </row>
        <row r="1722">
          <cell r="B1722">
            <v>2.5670103603561438</v>
          </cell>
        </row>
        <row r="1723">
          <cell r="B1723">
            <v>2.567627692772398</v>
          </cell>
        </row>
        <row r="1724">
          <cell r="B1724">
            <v>2.5682446839709052</v>
          </cell>
        </row>
        <row r="1725">
          <cell r="B1725">
            <v>2.5688613347348648</v>
          </cell>
        </row>
        <row r="1726">
          <cell r="B1726">
            <v>2.5694776458468671</v>
          </cell>
        </row>
        <row r="1727">
          <cell r="B1727">
            <v>2.5700936180888916</v>
          </cell>
        </row>
        <row r="1728">
          <cell r="B1728">
            <v>2.5707092522423025</v>
          </cell>
        </row>
        <row r="1729">
          <cell r="B1729">
            <v>2.5713245490878545</v>
          </cell>
        </row>
        <row r="1730">
          <cell r="B1730">
            <v>2.5719395094056914</v>
          </cell>
        </row>
        <row r="1731">
          <cell r="B1731">
            <v>2.5725541339753444</v>
          </cell>
        </row>
        <row r="1732">
          <cell r="B1732">
            <v>2.5731684235757375</v>
          </cell>
        </row>
        <row r="1733">
          <cell r="B1733">
            <v>2.5737823789851801</v>
          </cell>
        </row>
        <row r="1734">
          <cell r="B1734">
            <v>2.5743960009813724</v>
          </cell>
        </row>
        <row r="1735">
          <cell r="B1735">
            <v>2.5750092903414039</v>
          </cell>
        </row>
        <row r="1736">
          <cell r="B1736">
            <v>2.5756222478417565</v>
          </cell>
        </row>
        <row r="1737">
          <cell r="B1737">
            <v>2.576234874258299</v>
          </cell>
        </row>
        <row r="1738">
          <cell r="B1738">
            <v>2.5768471703662907</v>
          </cell>
        </row>
        <row r="1739">
          <cell r="B1739">
            <v>2.5774591369403845</v>
          </cell>
        </row>
        <row r="1740">
          <cell r="B1740">
            <v>2.5780707747546194</v>
          </cell>
        </row>
        <row r="1741">
          <cell r="B1741">
            <v>2.5786820845824283</v>
          </cell>
        </row>
        <row r="1742">
          <cell r="B1742">
            <v>2.5792930671966348</v>
          </cell>
        </row>
        <row r="1743">
          <cell r="B1743">
            <v>2.5799037233694531</v>
          </cell>
        </row>
        <row r="1744">
          <cell r="B1744">
            <v>2.5805140538724873</v>
          </cell>
        </row>
        <row r="1745">
          <cell r="B1745">
            <v>2.581124059476736</v>
          </cell>
        </row>
        <row r="1746">
          <cell r="B1746">
            <v>2.5817337409525876</v>
          </cell>
        </row>
        <row r="1747">
          <cell r="B1747">
            <v>2.5823430990698242</v>
          </cell>
        </row>
        <row r="1748">
          <cell r="B1748">
            <v>2.5829521345976159</v>
          </cell>
        </row>
        <row r="1749">
          <cell r="B1749">
            <v>2.5835608483045283</v>
          </cell>
        </row>
        <row r="1750">
          <cell r="B1750">
            <v>2.5841692409585195</v>
          </cell>
        </row>
        <row r="1751">
          <cell r="B1751">
            <v>2.5847773133269407</v>
          </cell>
        </row>
        <row r="1752">
          <cell r="B1752">
            <v>2.5853850661765332</v>
          </cell>
        </row>
        <row r="1753">
          <cell r="B1753">
            <v>2.585992500273433</v>
          </cell>
        </row>
        <row r="1754">
          <cell r="B1754">
            <v>2.5865996163831708</v>
          </cell>
        </row>
        <row r="1755">
          <cell r="B1755">
            <v>2.5872064152706673</v>
          </cell>
        </row>
        <row r="1756">
          <cell r="B1756">
            <v>2.5878128977002404</v>
          </cell>
        </row>
        <row r="1757">
          <cell r="B1757">
            <v>2.5884190644355982</v>
          </cell>
        </row>
        <row r="1758">
          <cell r="B1758">
            <v>2.5890249162398447</v>
          </cell>
        </row>
        <row r="1759">
          <cell r="B1759">
            <v>2.5896304538754777</v>
          </cell>
        </row>
        <row r="1760">
          <cell r="B1760">
            <v>2.5902356781043894</v>
          </cell>
        </row>
        <row r="1761">
          <cell r="B1761">
            <v>2.5908405896878666</v>
          </cell>
        </row>
        <row r="1762">
          <cell r="B1762">
            <v>2.5914451893865902</v>
          </cell>
        </row>
        <row r="1763">
          <cell r="B1763">
            <v>2.5920494779606349</v>
          </cell>
        </row>
        <row r="1764">
          <cell r="B1764">
            <v>2.592653456169475</v>
          </cell>
        </row>
        <row r="1765">
          <cell r="B1765">
            <v>2.5932571247719736</v>
          </cell>
        </row>
        <row r="1766">
          <cell r="B1766">
            <v>2.5938604845263944</v>
          </cell>
        </row>
        <row r="1767">
          <cell r="B1767">
            <v>2.5944635361903936</v>
          </cell>
        </row>
        <row r="1768">
          <cell r="B1768">
            <v>2.5950662805210238</v>
          </cell>
        </row>
        <row r="1769">
          <cell r="B1769">
            <v>2.5956687182747347</v>
          </cell>
        </row>
        <row r="1770">
          <cell r="B1770">
            <v>2.596270850207369</v>
          </cell>
        </row>
        <row r="1771">
          <cell r="B1771">
            <v>2.5968726770741721</v>
          </cell>
        </row>
        <row r="1772">
          <cell r="B1772">
            <v>2.5974741996297781</v>
          </cell>
        </row>
        <row r="1773">
          <cell r="B1773">
            <v>2.5980754186282233</v>
          </cell>
        </row>
        <row r="1774">
          <cell r="B1774">
            <v>2.5986763348229389</v>
          </cell>
        </row>
        <row r="1775">
          <cell r="B1775">
            <v>2.599276948966752</v>
          </cell>
        </row>
        <row r="1776">
          <cell r="B1776">
            <v>2.5998772618118897</v>
          </cell>
        </row>
        <row r="1777">
          <cell r="B1777">
            <v>2.6004772741099749</v>
          </cell>
        </row>
        <row r="1778">
          <cell r="B1778">
            <v>2.6010769866120271</v>
          </cell>
        </row>
        <row r="1779">
          <cell r="B1779">
            <v>2.6016764000684636</v>
          </cell>
        </row>
        <row r="1780">
          <cell r="B1780">
            <v>2.6022755152291039</v>
          </cell>
        </row>
        <row r="1781">
          <cell r="B1781">
            <v>2.6028743328431596</v>
          </cell>
        </row>
        <row r="1782">
          <cell r="B1782">
            <v>2.6034728536592437</v>
          </cell>
        </row>
        <row r="1783">
          <cell r="B1783">
            <v>2.6040710784253696</v>
          </cell>
        </row>
        <row r="1784">
          <cell r="B1784">
            <v>2.6046690078889454</v>
          </cell>
        </row>
        <row r="1785">
          <cell r="B1785">
            <v>2.6052666427967797</v>
          </cell>
        </row>
        <row r="1786">
          <cell r="B1786">
            <v>2.6058639838950812</v>
          </cell>
        </row>
        <row r="1787">
          <cell r="B1787">
            <v>2.6064610319294572</v>
          </cell>
        </row>
        <row r="1788">
          <cell r="B1788">
            <v>2.6070577876449139</v>
          </cell>
        </row>
        <row r="1789">
          <cell r="B1789">
            <v>2.6076542517858559</v>
          </cell>
        </row>
        <row r="1790">
          <cell r="B1790">
            <v>2.6082504250960912</v>
          </cell>
        </row>
        <row r="1791">
          <cell r="B1791">
            <v>2.608846308318824</v>
          </cell>
        </row>
        <row r="1792">
          <cell r="B1792">
            <v>2.6094419021966626</v>
          </cell>
        </row>
        <row r="1793">
          <cell r="B1793">
            <v>2.6100372074716107</v>
          </cell>
        </row>
        <row r="1794">
          <cell r="B1794">
            <v>2.6106322248850766</v>
          </cell>
        </row>
        <row r="1795">
          <cell r="B1795">
            <v>2.6112269551778682</v>
          </cell>
        </row>
        <row r="1796">
          <cell r="B1796">
            <v>2.6118213990901946</v>
          </cell>
        </row>
        <row r="1797">
          <cell r="B1797">
            <v>2.612415557361663</v>
          </cell>
        </row>
        <row r="1798">
          <cell r="B1798">
            <v>2.6130094307312852</v>
          </cell>
        </row>
        <row r="1799">
          <cell r="B1799">
            <v>2.6136030199374742</v>
          </cell>
        </row>
        <row r="1800">
          <cell r="B1800">
            <v>2.6141963257180434</v>
          </cell>
        </row>
        <row r="1801">
          <cell r="B1801">
            <v>2.6147893488102092</v>
          </cell>
        </row>
        <row r="1802">
          <cell r="B1802">
            <v>2.6153820899505877</v>
          </cell>
        </row>
        <row r="1803">
          <cell r="B1803">
            <v>2.6159745498752005</v>
          </cell>
        </row>
        <row r="1804">
          <cell r="B1804">
            <v>2.6165667293194694</v>
          </cell>
        </row>
        <row r="1805">
          <cell r="B1805">
            <v>2.6171586290182183</v>
          </cell>
        </row>
        <row r="1806">
          <cell r="B1806">
            <v>2.6177502497056766</v>
          </cell>
        </row>
        <row r="1807">
          <cell r="B1807">
            <v>2.6183415921154718</v>
          </cell>
        </row>
        <row r="1808">
          <cell r="B1808">
            <v>2.6189326569806397</v>
          </cell>
        </row>
        <row r="1809">
          <cell r="B1809">
            <v>2.6195234450336162</v>
          </cell>
        </row>
        <row r="1810">
          <cell r="B1810">
            <v>2.6201139570062413</v>
          </cell>
        </row>
        <row r="1811">
          <cell r="B1811">
            <v>2.6207041936297601</v>
          </cell>
        </row>
        <row r="1812">
          <cell r="B1812">
            <v>2.6212941556348182</v>
          </cell>
        </row>
        <row r="1813">
          <cell r="B1813">
            <v>2.62188384375147</v>
          </cell>
        </row>
        <row r="1814">
          <cell r="B1814">
            <v>2.6224732587091699</v>
          </cell>
        </row>
        <row r="1815">
          <cell r="B1815">
            <v>2.6230624012367785</v>
          </cell>
        </row>
        <row r="1816">
          <cell r="B1816">
            <v>2.6236512720625607</v>
          </cell>
        </row>
        <row r="1817">
          <cell r="B1817">
            <v>2.6242398719141855</v>
          </cell>
        </row>
        <row r="1818">
          <cell r="B1818">
            <v>2.624828201518727</v>
          </cell>
        </row>
        <row r="1819">
          <cell r="B1819">
            <v>2.6254162616026675</v>
          </cell>
        </row>
        <row r="1820">
          <cell r="B1820">
            <v>2.6260040528918878</v>
          </cell>
        </row>
        <row r="1821">
          <cell r="B1821">
            <v>2.6265915761116827</v>
          </cell>
        </row>
        <row r="1822">
          <cell r="B1822">
            <v>2.6271788319867446</v>
          </cell>
        </row>
        <row r="1823">
          <cell r="B1823">
            <v>2.6277658212411787</v>
          </cell>
        </row>
        <row r="1824">
          <cell r="B1824">
            <v>2.6283525445984912</v>
          </cell>
        </row>
        <row r="1825">
          <cell r="B1825">
            <v>2.6289390027815958</v>
          </cell>
        </row>
        <row r="1826">
          <cell r="B1826">
            <v>2.6295251965128159</v>
          </cell>
        </row>
        <row r="1827">
          <cell r="B1827">
            <v>2.6301111265138744</v>
          </cell>
        </row>
        <row r="1828">
          <cell r="B1828">
            <v>2.6306967935059071</v>
          </cell>
        </row>
        <row r="1829">
          <cell r="B1829">
            <v>2.6312821982094556</v>
          </cell>
        </row>
        <row r="1830">
          <cell r="B1830">
            <v>2.6318673413444671</v>
          </cell>
        </row>
        <row r="1831">
          <cell r="B1831">
            <v>2.6324522236302981</v>
          </cell>
        </row>
        <row r="1832">
          <cell r="B1832">
            <v>2.6330368457857096</v>
          </cell>
        </row>
        <row r="1833">
          <cell r="B1833">
            <v>2.633621208528873</v>
          </cell>
        </row>
        <row r="1834">
          <cell r="B1834">
            <v>2.6342053125773672</v>
          </cell>
        </row>
        <row r="1835">
          <cell r="B1835">
            <v>2.6347891586481778</v>
          </cell>
        </row>
        <row r="1836">
          <cell r="B1836">
            <v>2.6353727474577022</v>
          </cell>
        </row>
        <row r="1837">
          <cell r="B1837">
            <v>2.6359560797217383</v>
          </cell>
        </row>
        <row r="1838">
          <cell r="B1838">
            <v>2.6365391561555009</v>
          </cell>
        </row>
        <row r="1839">
          <cell r="B1839">
            <v>2.637121977473611</v>
          </cell>
        </row>
        <row r="1840">
          <cell r="B1840">
            <v>2.6377045443900964</v>
          </cell>
        </row>
        <row r="1841">
          <cell r="B1841">
            <v>2.6382868576183967</v>
          </cell>
        </row>
        <row r="1842">
          <cell r="B1842">
            <v>2.6388689178713589</v>
          </cell>
        </row>
        <row r="1843">
          <cell r="B1843">
            <v>2.639450725861241</v>
          </cell>
        </row>
        <row r="1844">
          <cell r="B1844">
            <v>2.6400322822997109</v>
          </cell>
        </row>
        <row r="1845">
          <cell r="B1845">
            <v>2.6406135878978443</v>
          </cell>
        </row>
        <row r="1846">
          <cell r="B1846">
            <v>2.6411946433661293</v>
          </cell>
        </row>
        <row r="1847">
          <cell r="B1847">
            <v>2.6417754494144625</v>
          </cell>
        </row>
        <row r="1848">
          <cell r="B1848">
            <v>2.642356006752153</v>
          </cell>
        </row>
        <row r="1849">
          <cell r="B1849">
            <v>2.642936316087916</v>
          </cell>
        </row>
        <row r="1850">
          <cell r="B1850">
            <v>2.6435163781298834</v>
          </cell>
        </row>
        <row r="1851">
          <cell r="B1851">
            <v>2.6440961935855953</v>
          </cell>
        </row>
        <row r="1852">
          <cell r="B1852">
            <v>2.6446757631620028</v>
          </cell>
        </row>
        <row r="1853">
          <cell r="B1853">
            <v>2.6452550875654675</v>
          </cell>
        </row>
        <row r="1854">
          <cell r="B1854">
            <v>2.6458341675017647</v>
          </cell>
        </row>
        <row r="1855">
          <cell r="B1855">
            <v>2.6464130036760811</v>
          </cell>
        </row>
        <row r="1856">
          <cell r="B1856">
            <v>2.6469915967930135</v>
          </cell>
        </row>
        <row r="1857">
          <cell r="B1857">
            <v>2.6475699475565717</v>
          </cell>
        </row>
        <row r="1858">
          <cell r="B1858">
            <v>2.6481480566701778</v>
          </cell>
        </row>
        <row r="1859">
          <cell r="B1859">
            <v>2.6487259248366666</v>
          </cell>
        </row>
        <row r="1860">
          <cell r="B1860">
            <v>2.6493035527582856</v>
          </cell>
        </row>
        <row r="1861">
          <cell r="B1861">
            <v>2.6498809411366953</v>
          </cell>
        </row>
        <row r="1862">
          <cell r="B1862">
            <v>2.6504580906729678</v>
          </cell>
        </row>
        <row r="1863">
          <cell r="B1863">
            <v>2.6510350020675921</v>
          </cell>
        </row>
        <row r="1864">
          <cell r="B1864">
            <v>2.6516116760204649</v>
          </cell>
        </row>
        <row r="1865">
          <cell r="B1865">
            <v>2.6521881132309013</v>
          </cell>
        </row>
        <row r="1866">
          <cell r="B1866">
            <v>2.6527643143976269</v>
          </cell>
        </row>
        <row r="1867">
          <cell r="B1867">
            <v>2.6533402802187824</v>
          </cell>
        </row>
        <row r="1868">
          <cell r="B1868">
            <v>2.6539160113919253</v>
          </cell>
        </row>
        <row r="1869">
          <cell r="B1869">
            <v>2.6544915086140226</v>
          </cell>
        </row>
        <row r="1870">
          <cell r="B1870">
            <v>2.6550667725814594</v>
          </cell>
        </row>
        <row r="1871">
          <cell r="B1871">
            <v>2.6556418039900325</v>
          </cell>
        </row>
        <row r="1872">
          <cell r="B1872">
            <v>2.6562166035349564</v>
          </cell>
        </row>
        <row r="1873">
          <cell r="B1873">
            <v>2.6567911719108603</v>
          </cell>
        </row>
        <row r="1874">
          <cell r="B1874">
            <v>2.6573655098117865</v>
          </cell>
        </row>
        <row r="1875">
          <cell r="B1875">
            <v>2.6579396179311958</v>
          </cell>
        </row>
        <row r="1876">
          <cell r="B1876">
            <v>2.6585134969619593</v>
          </cell>
        </row>
        <row r="1877">
          <cell r="B1877">
            <v>2.6590871475963684</v>
          </cell>
        </row>
        <row r="1878">
          <cell r="B1878">
            <v>2.6596605705261305</v>
          </cell>
        </row>
        <row r="1879">
          <cell r="B1879">
            <v>2.6602337664423681</v>
          </cell>
        </row>
        <row r="1880">
          <cell r="B1880">
            <v>2.6608067360356182</v>
          </cell>
        </row>
        <row r="1881">
          <cell r="B1881">
            <v>2.6613794799958379</v>
          </cell>
        </row>
        <row r="1882">
          <cell r="B1882">
            <v>2.661951999012397</v>
          </cell>
        </row>
        <row r="1883">
          <cell r="B1883">
            <v>2.6625242937740858</v>
          </cell>
        </row>
        <row r="1884">
          <cell r="B1884">
            <v>2.6630963649691095</v>
          </cell>
        </row>
        <row r="1885">
          <cell r="B1885">
            <v>2.6636682132850908</v>
          </cell>
        </row>
        <row r="1886">
          <cell r="B1886">
            <v>2.6642398394090696</v>
          </cell>
        </row>
        <row r="1887">
          <cell r="B1887">
            <v>2.6648112440275047</v>
          </cell>
        </row>
        <row r="1888">
          <cell r="B1888">
            <v>2.6653824278262719</v>
          </cell>
        </row>
        <row r="1889">
          <cell r="B1889">
            <v>2.6659533914906635</v>
          </cell>
        </row>
        <row r="1890">
          <cell r="B1890">
            <v>2.666524135705393</v>
          </cell>
        </row>
        <row r="1891">
          <cell r="B1891">
            <v>2.6670946611545903</v>
          </cell>
        </row>
        <row r="1892">
          <cell r="B1892">
            <v>2.6676649685218039</v>
          </cell>
        </row>
        <row r="1893">
          <cell r="B1893">
            <v>2.6682350584899992</v>
          </cell>
        </row>
        <row r="1894">
          <cell r="B1894">
            <v>2.6688049317415654</v>
          </cell>
        </row>
        <row r="1895">
          <cell r="B1895">
            <v>2.6693745889583074</v>
          </cell>
        </row>
        <row r="1896">
          <cell r="B1896">
            <v>2.6699440308214482</v>
          </cell>
        </row>
        <row r="1897">
          <cell r="B1897">
            <v>2.6705132580116322</v>
          </cell>
        </row>
        <row r="1898">
          <cell r="B1898">
            <v>2.6710822712089244</v>
          </cell>
        </row>
        <row r="1899">
          <cell r="B1899">
            <v>2.6716510710928048</v>
          </cell>
        </row>
        <row r="1900">
          <cell r="B1900">
            <v>2.6722196583421813</v>
          </cell>
        </row>
        <row r="1901">
          <cell r="B1901">
            <v>2.6727880336353746</v>
          </cell>
        </row>
        <row r="1902">
          <cell r="B1902">
            <v>2.6733561976501292</v>
          </cell>
        </row>
        <row r="1903">
          <cell r="B1903">
            <v>2.6739241510636096</v>
          </cell>
        </row>
        <row r="1904">
          <cell r="B1904">
            <v>2.6744918945524008</v>
          </cell>
        </row>
        <row r="1905">
          <cell r="B1905">
            <v>2.6750594287925105</v>
          </cell>
        </row>
        <row r="1906">
          <cell r="B1906">
            <v>2.6756267544593619</v>
          </cell>
        </row>
        <row r="1907">
          <cell r="B1907">
            <v>2.6761938722278069</v>
          </cell>
        </row>
        <row r="1908">
          <cell r="B1908">
            <v>2.6767607827721149</v>
          </cell>
        </row>
        <row r="1909">
          <cell r="B1909">
            <v>2.677327486765976</v>
          </cell>
        </row>
        <row r="1910">
          <cell r="B1910">
            <v>2.6778939848825036</v>
          </cell>
        </row>
        <row r="1911">
          <cell r="B1911">
            <v>2.678460277794235</v>
          </cell>
        </row>
        <row r="1912">
          <cell r="B1912">
            <v>2.6790263661731251</v>
          </cell>
        </row>
        <row r="1913">
          <cell r="B1913">
            <v>2.679592250690555</v>
          </cell>
        </row>
        <row r="1914">
          <cell r="B1914">
            <v>2.6801579320173268</v>
          </cell>
        </row>
        <row r="1915">
          <cell r="B1915">
            <v>2.6807234108236679</v>
          </cell>
        </row>
        <row r="1916">
          <cell r="B1916">
            <v>2.6812886877792215</v>
          </cell>
        </row>
        <row r="1917">
          <cell r="B1917">
            <v>2.6818537635530628</v>
          </cell>
        </row>
        <row r="1918">
          <cell r="B1918">
            <v>2.6824186388136844</v>
          </cell>
        </row>
        <row r="1919">
          <cell r="B1919">
            <v>2.6829833142290043</v>
          </cell>
        </row>
        <row r="1920">
          <cell r="B1920">
            <v>2.6835477904663652</v>
          </cell>
        </row>
        <row r="1921">
          <cell r="B1921">
            <v>2.6841120681925315</v>
          </cell>
        </row>
        <row r="1922">
          <cell r="B1922">
            <v>2.6846761480736934</v>
          </cell>
        </row>
        <row r="1923">
          <cell r="B1923">
            <v>2.6852400307754625</v>
          </cell>
        </row>
        <row r="1924">
          <cell r="B1924">
            <v>2.6858037169628797</v>
          </cell>
        </row>
        <row r="1925">
          <cell r="B1925">
            <v>2.6863672073004063</v>
          </cell>
        </row>
        <row r="1926">
          <cell r="B1926">
            <v>2.6869305024519279</v>
          </cell>
        </row>
        <row r="1927">
          <cell r="B1927">
            <v>2.6874936030807595</v>
          </cell>
        </row>
        <row r="1928">
          <cell r="B1928">
            <v>2.6880565098496354</v>
          </cell>
        </row>
        <row r="1929">
          <cell r="B1929">
            <v>2.6886192234207211</v>
          </cell>
        </row>
        <row r="1930">
          <cell r="B1930">
            <v>2.6891817444556043</v>
          </cell>
        </row>
        <row r="1931">
          <cell r="B1931">
            <v>2.6897440736152984</v>
          </cell>
        </row>
        <row r="1932">
          <cell r="B1932">
            <v>2.6903062115602423</v>
          </cell>
        </row>
        <row r="1933">
          <cell r="B1933">
            <v>2.6908681589503027</v>
          </cell>
        </row>
        <row r="1934">
          <cell r="B1934">
            <v>2.6914299164447715</v>
          </cell>
        </row>
        <row r="1935">
          <cell r="B1935">
            <v>2.691991484702366</v>
          </cell>
        </row>
        <row r="1936">
          <cell r="B1936">
            <v>2.6925528643812324</v>
          </cell>
        </row>
        <row r="1937">
          <cell r="B1937">
            <v>2.6931140561389419</v>
          </cell>
        </row>
        <row r="1938">
          <cell r="B1938">
            <v>2.6936750606324931</v>
          </cell>
        </row>
        <row r="1939">
          <cell r="B1939">
            <v>2.6942358785183123</v>
          </cell>
        </row>
        <row r="1940">
          <cell r="B1940">
            <v>2.6947965104522518</v>
          </cell>
        </row>
        <row r="1941">
          <cell r="B1941">
            <v>2.6953569570895932</v>
          </cell>
        </row>
        <row r="1942">
          <cell r="B1942">
            <v>2.6959172190850431</v>
          </cell>
        </row>
        <row r="1943">
          <cell r="B1943">
            <v>2.6964772970927409</v>
          </cell>
        </row>
        <row r="1944">
          <cell r="B1944">
            <v>2.6970371917662481</v>
          </cell>
        </row>
        <row r="1945">
          <cell r="B1945">
            <v>2.6975969037585585</v>
          </cell>
        </row>
        <row r="1946">
          <cell r="B1946">
            <v>2.6981564337220925</v>
          </cell>
        </row>
        <row r="1947">
          <cell r="B1947">
            <v>2.6987157823086991</v>
          </cell>
        </row>
        <row r="1948">
          <cell r="B1948">
            <v>2.6992749501696567</v>
          </cell>
        </row>
        <row r="1949">
          <cell r="B1949">
            <v>2.6998339379556739</v>
          </cell>
        </row>
        <row r="1950">
          <cell r="B1950">
            <v>2.7003927463168869</v>
          </cell>
        </row>
        <row r="1951">
          <cell r="B1951">
            <v>2.7009513759028598</v>
          </cell>
        </row>
        <row r="1952">
          <cell r="B1952">
            <v>2.7015098273625893</v>
          </cell>
        </row>
        <row r="1953">
          <cell r="B1953">
            <v>2.7020681013445014</v>
          </cell>
        </row>
        <row r="1954">
          <cell r="B1954">
            <v>2.7026261984964499</v>
          </cell>
        </row>
        <row r="1955">
          <cell r="B1955">
            <v>2.7031841194657185</v>
          </cell>
        </row>
        <row r="1956">
          <cell r="B1956">
            <v>2.7037418648990252</v>
          </cell>
        </row>
        <row r="1957">
          <cell r="B1957">
            <v>2.7042994354425134</v>
          </cell>
        </row>
        <row r="1958">
          <cell r="B1958">
            <v>2.7048568317417598</v>
          </cell>
        </row>
        <row r="1959">
          <cell r="B1959">
            <v>2.7054140544417731</v>
          </cell>
        </row>
        <row r="1960">
          <cell r="B1960">
            <v>2.7059711041869896</v>
          </cell>
        </row>
        <row r="1961">
          <cell r="B1961">
            <v>2.7065279816212802</v>
          </cell>
        </row>
        <row r="1962">
          <cell r="B1962">
            <v>2.7070846873879448</v>
          </cell>
        </row>
        <row r="1963">
          <cell r="B1963">
            <v>2.7076412221297153</v>
          </cell>
        </row>
        <row r="1964">
          <cell r="B1964">
            <v>2.7081975864887569</v>
          </cell>
        </row>
        <row r="1965">
          <cell r="B1965">
            <v>2.708753781106664</v>
          </cell>
        </row>
        <row r="1966">
          <cell r="B1966">
            <v>2.7093098066244647</v>
          </cell>
        </row>
        <row r="1967">
          <cell r="B1967">
            <v>2.7098656636826206</v>
          </cell>
        </row>
        <row r="1968">
          <cell r="B1968">
            <v>2.7104213529210233</v>
          </cell>
        </row>
        <row r="1969">
          <cell r="B1969">
            <v>2.7109768749789982</v>
          </cell>
        </row>
        <row r="1970">
          <cell r="B1970">
            <v>2.7115322304953029</v>
          </cell>
        </row>
        <row r="1971">
          <cell r="B1971">
            <v>2.7120874201081304</v>
          </cell>
        </row>
        <row r="1972">
          <cell r="B1972">
            <v>2.7126424444551032</v>
          </cell>
        </row>
        <row r="1973">
          <cell r="B1973">
            <v>2.7131973041732818</v>
          </cell>
        </row>
        <row r="1974">
          <cell r="B1974">
            <v>2.7137519998991548</v>
          </cell>
        </row>
        <row r="1975">
          <cell r="B1975">
            <v>2.714306532268647</v>
          </cell>
        </row>
        <row r="1976">
          <cell r="B1976">
            <v>2.7148609019171195</v>
          </cell>
        </row>
        <row r="1977">
          <cell r="B1977">
            <v>2.7154151094793644</v>
          </cell>
        </row>
        <row r="1978">
          <cell r="B1978">
            <v>2.7159691555896095</v>
          </cell>
        </row>
        <row r="1979">
          <cell r="B1979">
            <v>2.716523040881516</v>
          </cell>
        </row>
        <row r="1980">
          <cell r="B1980">
            <v>2.7170767659881814</v>
          </cell>
        </row>
        <row r="1981">
          <cell r="B1981">
            <v>2.7176303315421366</v>
          </cell>
        </row>
        <row r="1982">
          <cell r="B1982">
            <v>2.7181837381753478</v>
          </cell>
        </row>
        <row r="1983">
          <cell r="B1983">
            <v>2.7187369865192177</v>
          </cell>
        </row>
        <row r="1984">
          <cell r="B1984">
            <v>2.7192900772045827</v>
          </cell>
        </row>
        <row r="1985">
          <cell r="B1985">
            <v>2.7198430108617146</v>
          </cell>
        </row>
        <row r="1986">
          <cell r="B1986">
            <v>2.720395788120324</v>
          </cell>
        </row>
        <row r="1987">
          <cell r="B1987">
            <v>2.7209484096095529</v>
          </cell>
        </row>
        <row r="1988">
          <cell r="B1988">
            <v>2.7215008759579828</v>
          </cell>
        </row>
        <row r="1989">
          <cell r="B1989">
            <v>2.7220531877936303</v>
          </cell>
        </row>
        <row r="1990">
          <cell r="B1990">
            <v>2.7226053457439496</v>
          </cell>
        </row>
        <row r="1991">
          <cell r="B1991">
            <v>2.7231573504358306</v>
          </cell>
        </row>
        <row r="1992">
          <cell r="B1992">
            <v>2.7237092024955993</v>
          </cell>
        </row>
        <row r="1993">
          <cell r="B1993">
            <v>2.724260902549021</v>
          </cell>
        </row>
        <row r="1994">
          <cell r="B1994">
            <v>2.7248124512212946</v>
          </cell>
        </row>
        <row r="1995">
          <cell r="B1995">
            <v>2.7253638491370618</v>
          </cell>
        </row>
        <row r="1996">
          <cell r="B1996">
            <v>2.7259150969203954</v>
          </cell>
        </row>
        <row r="1997">
          <cell r="B1997">
            <v>2.7264661951948104</v>
          </cell>
        </row>
        <row r="1998">
          <cell r="B1998">
            <v>2.7270171445832596</v>
          </cell>
        </row>
        <row r="1999">
          <cell r="B1999">
            <v>2.7275679457081341</v>
          </cell>
        </row>
        <row r="2000">
          <cell r="B2000">
            <v>2.7281185991912604</v>
          </cell>
        </row>
        <row r="2001">
          <cell r="B2001">
            <v>2.7286691056539065</v>
          </cell>
        </row>
        <row r="2002">
          <cell r="B2002">
            <v>2.7292194657167772</v>
          </cell>
        </row>
        <row r="2003">
          <cell r="B2003">
            <v>2.7297696800000191</v>
          </cell>
        </row>
        <row r="2004">
          <cell r="B2004">
            <v>2.7303197491232121</v>
          </cell>
        </row>
        <row r="2005">
          <cell r="B2005">
            <v>2.7308696737053828</v>
          </cell>
        </row>
        <row r="2006">
          <cell r="B2006">
            <v>2.7314194543649908</v>
          </cell>
        </row>
        <row r="2007">
          <cell r="B2007">
            <v>2.7319690917199395</v>
          </cell>
        </row>
        <row r="2008">
          <cell r="B2008">
            <v>2.7325185863875698</v>
          </cell>
        </row>
        <row r="2009">
          <cell r="B2009">
            <v>2.7330679389846648</v>
          </cell>
        </row>
        <row r="2010">
          <cell r="B2010">
            <v>2.7336171501274458</v>
          </cell>
        </row>
        <row r="2011">
          <cell r="B2011">
            <v>2.7341662204315749</v>
          </cell>
        </row>
        <row r="2012">
          <cell r="B2012">
            <v>2.7347151505121539</v>
          </cell>
        </row>
        <row r="2013">
          <cell r="B2013">
            <v>2.7352639409837289</v>
          </cell>
        </row>
        <row r="2014">
          <cell r="B2014">
            <v>2.7358125924602805</v>
          </cell>
        </row>
        <row r="2015">
          <cell r="B2015">
            <v>2.7363611055552379</v>
          </cell>
        </row>
        <row r="2016">
          <cell r="B2016">
            <v>2.7369094808814647</v>
          </cell>
        </row>
        <row r="2017">
          <cell r="B2017">
            <v>2.7374577190512723</v>
          </cell>
        </row>
        <row r="2018">
          <cell r="B2018">
            <v>2.738005820676408</v>
          </cell>
        </row>
        <row r="2019">
          <cell r="B2019">
            <v>2.7385537863680645</v>
          </cell>
        </row>
        <row r="2020">
          <cell r="B2020">
            <v>2.7391016167368769</v>
          </cell>
        </row>
        <row r="2021">
          <cell r="B2021">
            <v>2.7396493123929186</v>
          </cell>
        </row>
        <row r="2022">
          <cell r="B2022">
            <v>2.7401968739457092</v>
          </cell>
        </row>
        <row r="2023">
          <cell r="B2023">
            <v>2.7407443020042108</v>
          </cell>
        </row>
        <row r="2024">
          <cell r="B2024">
            <v>2.7412915971768239</v>
          </cell>
        </row>
        <row r="2025">
          <cell r="B2025">
            <v>2.7418387600713978</v>
          </cell>
        </row>
        <row r="2026">
          <cell r="B2026">
            <v>2.742385791295221</v>
          </cell>
        </row>
        <row r="2027">
          <cell r="B2027">
            <v>2.7429326914550258</v>
          </cell>
        </row>
        <row r="2028">
          <cell r="B2028">
            <v>2.7434794611569897</v>
          </cell>
        </row>
        <row r="2029">
          <cell r="B2029">
            <v>2.7440261010067313</v>
          </cell>
        </row>
        <row r="2030">
          <cell r="B2030">
            <v>2.7445726116093159</v>
          </cell>
        </row>
        <row r="2031">
          <cell r="B2031">
            <v>2.7451189935692515</v>
          </cell>
        </row>
        <row r="2032">
          <cell r="B2032">
            <v>2.7456652474904892</v>
          </cell>
        </row>
        <row r="2033">
          <cell r="B2033">
            <v>2.7462113739764278</v>
          </cell>
        </row>
        <row r="2034">
          <cell r="B2034">
            <v>2.746757373629904</v>
          </cell>
        </row>
        <row r="2035">
          <cell r="B2035">
            <v>2.7473032470532082</v>
          </cell>
        </row>
        <row r="2036">
          <cell r="B2036">
            <v>2.7478489948480678</v>
          </cell>
        </row>
        <row r="2037">
          <cell r="B2037">
            <v>2.7483946176156611</v>
          </cell>
        </row>
        <row r="2038">
          <cell r="B2038">
            <v>2.7489401159566085</v>
          </cell>
        </row>
        <row r="2039">
          <cell r="B2039">
            <v>2.7494854904709753</v>
          </cell>
        </row>
        <row r="2040">
          <cell r="B2040">
            <v>2.7500307417582768</v>
          </cell>
        </row>
        <row r="2041">
          <cell r="B2041">
            <v>2.7505758704174692</v>
          </cell>
        </row>
        <row r="2042">
          <cell r="B2042">
            <v>2.751120877046958</v>
          </cell>
        </row>
        <row r="2043">
          <cell r="B2043">
            <v>2.7516657622445928</v>
          </cell>
        </row>
        <row r="2044">
          <cell r="B2044">
            <v>2.7522105266076711</v>
          </cell>
        </row>
        <row r="2045">
          <cell r="B2045">
            <v>2.7527551707329359</v>
          </cell>
        </row>
        <row r="2046">
          <cell r="B2046">
            <v>2.7532996952165782</v>
          </cell>
        </row>
        <row r="2047">
          <cell r="B2047">
            <v>2.7538441006542351</v>
          </cell>
        </row>
        <row r="2048">
          <cell r="B2048">
            <v>2.7543883876409909</v>
          </cell>
        </row>
        <row r="2049">
          <cell r="B2049">
            <v>2.7549325567713772</v>
          </cell>
        </row>
        <row r="2050">
          <cell r="B2050">
            <v>2.7554766086393738</v>
          </cell>
        </row>
        <row r="2051">
          <cell r="B2051">
            <v>2.7560205438384076</v>
          </cell>
        </row>
        <row r="2052">
          <cell r="B2052">
            <v>2.7565643629613539</v>
          </cell>
        </row>
        <row r="2053">
          <cell r="B2053">
            <v>2.7571080666005354</v>
          </cell>
        </row>
        <row r="2054">
          <cell r="B2054">
            <v>2.7576516553477224</v>
          </cell>
        </row>
        <row r="2055">
          <cell r="B2055">
            <v>2.7581951297941343</v>
          </cell>
        </row>
        <row r="2056">
          <cell r="B2056">
            <v>2.7587384905304413</v>
          </cell>
        </row>
        <row r="2057">
          <cell r="B2057">
            <v>2.7592817381467585</v>
          </cell>
        </row>
        <row r="2058">
          <cell r="B2058">
            <v>2.7598248732326534</v>
          </cell>
        </row>
        <row r="2059">
          <cell r="B2059">
            <v>2.760367896377141</v>
          </cell>
        </row>
        <row r="2060">
          <cell r="B2060">
            <v>2.7609108081686848</v>
          </cell>
        </row>
        <row r="2061">
          <cell r="B2061">
            <v>2.7614536091951987</v>
          </cell>
        </row>
        <row r="2062">
          <cell r="B2062">
            <v>2.7619963000440499</v>
          </cell>
        </row>
        <row r="2063">
          <cell r="B2063">
            <v>2.7625388813020466</v>
          </cell>
        </row>
        <row r="2064">
          <cell r="B2064">
            <v>2.7630813535554575</v>
          </cell>
        </row>
        <row r="2065">
          <cell r="B2065">
            <v>2.7636237173899931</v>
          </cell>
        </row>
        <row r="2066">
          <cell r="B2066">
            <v>2.7641659733908202</v>
          </cell>
        </row>
        <row r="2067">
          <cell r="B2067">
            <v>2.7647081221425531</v>
          </cell>
        </row>
        <row r="2068">
          <cell r="B2068">
            <v>2.7652501642292573</v>
          </cell>
        </row>
        <row r="2069">
          <cell r="B2069">
            <v>2.7657921002344499</v>
          </cell>
        </row>
        <row r="2070">
          <cell r="B2070">
            <v>2.7663339307411006</v>
          </cell>
        </row>
        <row r="2071">
          <cell r="B2071">
            <v>2.766875656331627</v>
          </cell>
        </row>
        <row r="2072">
          <cell r="B2072">
            <v>2.7674172775879011</v>
          </cell>
        </row>
        <row r="2073">
          <cell r="B2073">
            <v>2.7679587950912463</v>
          </cell>
        </row>
        <row r="2074">
          <cell r="B2074">
            <v>2.7685002094224349</v>
          </cell>
        </row>
        <row r="2075">
          <cell r="B2075">
            <v>2.7690415211616961</v>
          </cell>
        </row>
        <row r="2076">
          <cell r="B2076">
            <v>2.7695827308887084</v>
          </cell>
        </row>
        <row r="2077">
          <cell r="B2077">
            <v>2.7701238391826015</v>
          </cell>
        </row>
        <row r="2078">
          <cell r="B2078">
            <v>2.7706648466219628</v>
          </cell>
        </row>
        <row r="2079">
          <cell r="B2079">
            <v>2.7712057537848271</v>
          </cell>
        </row>
        <row r="2080">
          <cell r="B2080">
            <v>2.771746561248686</v>
          </cell>
        </row>
        <row r="2081">
          <cell r="B2081">
            <v>2.7722872695904814</v>
          </cell>
        </row>
        <row r="2082">
          <cell r="B2082">
            <v>2.7728278793866119</v>
          </cell>
        </row>
        <row r="2083">
          <cell r="B2083">
            <v>2.7733683912129248</v>
          </cell>
        </row>
        <row r="2084">
          <cell r="B2084">
            <v>2.7739088056447265</v>
          </cell>
        </row>
        <row r="2085">
          <cell r="B2085">
            <v>2.7744491232567743</v>
          </cell>
        </row>
        <row r="2086">
          <cell r="B2086">
            <v>2.7749893446232798</v>
          </cell>
        </row>
        <row r="2087">
          <cell r="B2087">
            <v>2.7755294703179101</v>
          </cell>
        </row>
        <row r="2088">
          <cell r="B2088">
            <v>2.7760695009137866</v>
          </cell>
        </row>
        <row r="2089">
          <cell r="B2089">
            <v>2.7766094369834824</v>
          </cell>
        </row>
        <row r="2090">
          <cell r="B2090">
            <v>2.7771492790990302</v>
          </cell>
        </row>
        <row r="2091">
          <cell r="B2091">
            <v>2.7776890278319155</v>
          </cell>
        </row>
        <row r="2092">
          <cell r="B2092">
            <v>2.7782286837530772</v>
          </cell>
        </row>
        <row r="2093">
          <cell r="B2093">
            <v>2.7787682474329132</v>
          </cell>
        </row>
        <row r="2094">
          <cell r="B2094">
            <v>2.7793077194412739</v>
          </cell>
        </row>
        <row r="2095">
          <cell r="B2095">
            <v>2.7798471003474665</v>
          </cell>
        </row>
        <row r="2096">
          <cell r="B2096">
            <v>2.7803863907202557</v>
          </cell>
        </row>
        <row r="2097">
          <cell r="B2097">
            <v>2.780925591127859</v>
          </cell>
        </row>
        <row r="2098">
          <cell r="B2098">
            <v>2.7814647021379555</v>
          </cell>
        </row>
        <row r="2099">
          <cell r="B2099">
            <v>2.7820037243176747</v>
          </cell>
        </row>
        <row r="2100">
          <cell r="B2100">
            <v>2.782542658233607</v>
          </cell>
        </row>
        <row r="2101">
          <cell r="B2101">
            <v>2.7830815044517982</v>
          </cell>
        </row>
        <row r="2102">
          <cell r="B2102">
            <v>2.7836202635377516</v>
          </cell>
        </row>
        <row r="2103">
          <cell r="B2103">
            <v>2.7841589360564267</v>
          </cell>
        </row>
        <row r="2104">
          <cell r="B2104">
            <v>2.784697522572241</v>
          </cell>
        </row>
        <row r="2105">
          <cell r="B2105">
            <v>2.7852360236490692</v>
          </cell>
        </row>
        <row r="2106">
          <cell r="B2106">
            <v>2.7857744398502464</v>
          </cell>
        </row>
        <row r="2107">
          <cell r="B2107">
            <v>2.786312771738563</v>
          </cell>
        </row>
        <row r="2108">
          <cell r="B2108">
            <v>2.7868510198762668</v>
          </cell>
        </row>
        <row r="2109">
          <cell r="B2109">
            <v>2.7873891848250669</v>
          </cell>
        </row>
        <row r="2110">
          <cell r="B2110">
            <v>2.787927267146129</v>
          </cell>
        </row>
        <row r="2111">
          <cell r="B2111">
            <v>2.7884652674000767</v>
          </cell>
        </row>
        <row r="2112">
          <cell r="B2112">
            <v>2.7890031861469962</v>
          </cell>
        </row>
        <row r="2113">
          <cell r="B2113">
            <v>2.7895410239464282</v>
          </cell>
        </row>
        <row r="2114">
          <cell r="B2114">
            <v>2.790078781357376</v>
          </cell>
        </row>
        <row r="2115">
          <cell r="B2115">
            <v>2.7906164589382993</v>
          </cell>
        </row>
        <row r="2116">
          <cell r="B2116">
            <v>2.7911540572471196</v>
          </cell>
        </row>
        <row r="2117">
          <cell r="B2117">
            <v>2.7916915768412194</v>
          </cell>
        </row>
        <row r="2118">
          <cell r="B2118">
            <v>2.7922290182774381</v>
          </cell>
        </row>
        <row r="2119">
          <cell r="B2119">
            <v>2.7927663821120778</v>
          </cell>
        </row>
        <row r="2120">
          <cell r="B2120">
            <v>2.7933036689009003</v>
          </cell>
        </row>
        <row r="2121">
          <cell r="B2121">
            <v>2.7938408791991267</v>
          </cell>
        </row>
        <row r="2122">
          <cell r="B2122">
            <v>2.79437801356144</v>
          </cell>
        </row>
        <row r="2123">
          <cell r="B2123">
            <v>2.7949150725419818</v>
          </cell>
        </row>
        <row r="2124">
          <cell r="B2124">
            <v>2.7954520566943599</v>
          </cell>
        </row>
        <row r="2125">
          <cell r="B2125">
            <v>2.7959889665716386</v>
          </cell>
        </row>
        <row r="2126">
          <cell r="B2126">
            <v>2.7965258027263471</v>
          </cell>
        </row>
        <row r="2127">
          <cell r="B2127">
            <v>2.7970625657104726</v>
          </cell>
        </row>
        <row r="2128">
          <cell r="B2128">
            <v>2.7975992560754683</v>
          </cell>
        </row>
        <row r="2129">
          <cell r="B2129">
            <v>2.7981358743722438</v>
          </cell>
        </row>
        <row r="2130">
          <cell r="B2130">
            <v>2.7986724211511769</v>
          </cell>
        </row>
        <row r="2131">
          <cell r="B2131">
            <v>2.7992088969621052</v>
          </cell>
        </row>
        <row r="2132">
          <cell r="B2132">
            <v>2.7997453023543279</v>
          </cell>
        </row>
        <row r="2133">
          <cell r="B2133">
            <v>2.800281637876608</v>
          </cell>
        </row>
        <row r="2134">
          <cell r="B2134">
            <v>2.8008179040771704</v>
          </cell>
        </row>
        <row r="2135">
          <cell r="B2135">
            <v>2.8013541015037058</v>
          </cell>
        </row>
        <row r="2136">
          <cell r="B2136">
            <v>2.8018902307033651</v>
          </cell>
        </row>
        <row r="2137">
          <cell r="B2137">
            <v>2.8024262922227647</v>
          </cell>
        </row>
        <row r="2138">
          <cell r="B2138">
            <v>2.8029622866079853</v>
          </cell>
        </row>
        <row r="2139">
          <cell r="B2139">
            <v>2.8034982144045677</v>
          </cell>
        </row>
        <row r="2140">
          <cell r="B2140">
            <v>2.80403407615752</v>
          </cell>
        </row>
        <row r="2141">
          <cell r="B2141">
            <v>2.8045698724113155</v>
          </cell>
        </row>
        <row r="2142">
          <cell r="B2142">
            <v>2.8051056037098872</v>
          </cell>
        </row>
        <row r="2143">
          <cell r="B2143">
            <v>2.8056412705966354</v>
          </cell>
        </row>
        <row r="2144">
          <cell r="B2144">
            <v>2.8061768736144286</v>
          </cell>
        </row>
        <row r="2145">
          <cell r="B2145">
            <v>2.8067124133055943</v>
          </cell>
        </row>
        <row r="2146">
          <cell r="B2146">
            <v>2.8072478902119293</v>
          </cell>
        </row>
        <row r="2147">
          <cell r="B2147">
            <v>2.8077833048746927</v>
          </cell>
        </row>
        <row r="2148">
          <cell r="B2148">
            <v>2.8083186578346129</v>
          </cell>
        </row>
        <row r="2149">
          <cell r="B2149">
            <v>2.8088539496318798</v>
          </cell>
        </row>
        <row r="2150">
          <cell r="B2150">
            <v>2.8093891808061517</v>
          </cell>
        </row>
        <row r="2151">
          <cell r="B2151">
            <v>2.8099243518965538</v>
          </cell>
        </row>
        <row r="2152">
          <cell r="B2152">
            <v>2.8104594634416729</v>
          </cell>
        </row>
        <row r="2153">
          <cell r="B2153">
            <v>2.8109945159795671</v>
          </cell>
        </row>
        <row r="2154">
          <cell r="B2154">
            <v>2.8115295100477615</v>
          </cell>
        </row>
        <row r="2155">
          <cell r="B2155">
            <v>2.8120644461832423</v>
          </cell>
        </row>
        <row r="2156">
          <cell r="B2156">
            <v>2.8125993249224681</v>
          </cell>
        </row>
        <row r="2157">
          <cell r="B2157">
            <v>2.8131341468013633</v>
          </cell>
        </row>
        <row r="2158">
          <cell r="B2158">
            <v>2.8136689123553174</v>
          </cell>
        </row>
        <row r="2159">
          <cell r="B2159">
            <v>2.8142036221191922</v>
          </cell>
        </row>
        <row r="2160">
          <cell r="B2160">
            <v>2.814738276627311</v>
          </cell>
        </row>
        <row r="2161">
          <cell r="B2161">
            <v>2.8152728764134709</v>
          </cell>
        </row>
        <row r="2162">
          <cell r="B2162">
            <v>2.8158074220109319</v>
          </cell>
        </row>
        <row r="2163">
          <cell r="B2163">
            <v>2.8163419139524266</v>
          </cell>
        </row>
        <row r="2164">
          <cell r="B2164">
            <v>2.8168763527701524</v>
          </cell>
        </row>
        <row r="2165">
          <cell r="B2165">
            <v>2.8174107389957799</v>
          </cell>
        </row>
        <row r="2166">
          <cell r="B2166">
            <v>2.8179450731604421</v>
          </cell>
        </row>
        <row r="2167">
          <cell r="B2167">
            <v>2.8184793557947465</v>
          </cell>
        </row>
        <row r="2168">
          <cell r="B2168">
            <v>2.8190135874287687</v>
          </cell>
        </row>
        <row r="2169">
          <cell r="B2169">
            <v>2.8195477685920518</v>
          </cell>
        </row>
        <row r="2170">
          <cell r="B2170">
            <v>2.820081899813609</v>
          </cell>
        </row>
        <row r="2171">
          <cell r="B2171">
            <v>2.8206159816219256</v>
          </cell>
        </row>
        <row r="2172">
          <cell r="B2172">
            <v>2.8211500145449517</v>
          </cell>
        </row>
        <row r="2173">
          <cell r="B2173">
            <v>2.8216839991101135</v>
          </cell>
        </row>
        <row r="2174">
          <cell r="B2174">
            <v>2.822217935844304</v>
          </cell>
        </row>
        <row r="2175">
          <cell r="B2175">
            <v>2.8227518252738868</v>
          </cell>
        </row>
        <row r="2176">
          <cell r="B2176">
            <v>2.8232856679246958</v>
          </cell>
        </row>
        <row r="2177">
          <cell r="B2177">
            <v>2.823819464322038</v>
          </cell>
        </row>
        <row r="2178">
          <cell r="B2178">
            <v>2.8243532149906909</v>
          </cell>
        </row>
        <row r="2179">
          <cell r="B2179">
            <v>2.8248869204549005</v>
          </cell>
        </row>
        <row r="2180">
          <cell r="B2180">
            <v>2.8254205812383861</v>
          </cell>
        </row>
        <row r="2181">
          <cell r="B2181">
            <v>2.8259541978643394</v>
          </cell>
        </row>
        <row r="2182">
          <cell r="B2182">
            <v>2.8264877708554224</v>
          </cell>
        </row>
        <row r="2183">
          <cell r="B2183">
            <v>2.8270213007337679</v>
          </cell>
        </row>
        <row r="2184">
          <cell r="B2184">
            <v>2.827554788020985</v>
          </cell>
        </row>
        <row r="2185">
          <cell r="B2185">
            <v>2.8280882332381512</v>
          </cell>
        </row>
        <row r="2186">
          <cell r="B2186">
            <v>2.8286216369058179</v>
          </cell>
        </row>
        <row r="2187">
          <cell r="B2187">
            <v>2.8291549995440097</v>
          </cell>
        </row>
        <row r="2188">
          <cell r="B2188">
            <v>2.8296883216722222</v>
          </cell>
        </row>
        <row r="2189">
          <cell r="B2189">
            <v>2.8302216038094259</v>
          </cell>
        </row>
        <row r="2190">
          <cell r="B2190">
            <v>2.8307548464740644</v>
          </cell>
        </row>
        <row r="2191">
          <cell r="B2191">
            <v>2.8312880501840541</v>
          </cell>
        </row>
        <row r="2192">
          <cell r="B2192">
            <v>2.8318212154567832</v>
          </cell>
        </row>
        <row r="2193">
          <cell r="B2193">
            <v>2.8323543428091176</v>
          </cell>
        </row>
        <row r="2194">
          <cell r="B2194">
            <v>2.832887432757393</v>
          </cell>
        </row>
        <row r="2195">
          <cell r="B2195">
            <v>2.8334204858174226</v>
          </cell>
        </row>
        <row r="2196">
          <cell r="B2196">
            <v>2.8339535025044924</v>
          </cell>
        </row>
        <row r="2197">
          <cell r="B2197">
            <v>2.8344864833333636</v>
          </cell>
        </row>
        <row r="2198">
          <cell r="B2198">
            <v>2.8350194288182697</v>
          </cell>
        </row>
        <row r="2199">
          <cell r="B2199">
            <v>2.8355523394729234</v>
          </cell>
        </row>
        <row r="2200">
          <cell r="B2200">
            <v>2.8360852158105079</v>
          </cell>
        </row>
        <row r="2201">
          <cell r="B2201">
            <v>2.8366180583436855</v>
          </cell>
        </row>
        <row r="2202">
          <cell r="B2202">
            <v>2.8371508675845902</v>
          </cell>
        </row>
        <row r="2203">
          <cell r="B2203">
            <v>2.8376836440448345</v>
          </cell>
        </row>
        <row r="2204">
          <cell r="B2204">
            <v>2.8382163882355056</v>
          </cell>
        </row>
        <row r="2205">
          <cell r="B2205">
            <v>2.8387491006671657</v>
          </cell>
        </row>
        <row r="2206">
          <cell r="B2206">
            <v>2.8392817818498566</v>
          </cell>
        </row>
        <row r="2207">
          <cell r="B2207">
            <v>2.8398144322930921</v>
          </cell>
        </row>
        <row r="2208">
          <cell r="B2208">
            <v>2.8403470525058649</v>
          </cell>
        </row>
        <row r="2209">
          <cell r="B2209">
            <v>2.8408796429966432</v>
          </cell>
        </row>
        <row r="2210">
          <cell r="B2210">
            <v>2.8414122042733747</v>
          </cell>
        </row>
        <row r="2211">
          <cell r="B2211">
            <v>2.8419447368434811</v>
          </cell>
        </row>
        <row r="2212">
          <cell r="B2212">
            <v>2.8424772412138632</v>
          </cell>
        </row>
        <row r="2213">
          <cell r="B2213">
            <v>2.843009717890896</v>
          </cell>
        </row>
        <row r="2214">
          <cell r="B2214">
            <v>2.8435421673804382</v>
          </cell>
        </row>
        <row r="2215">
          <cell r="B2215">
            <v>2.8440745901878213</v>
          </cell>
        </row>
        <row r="2216">
          <cell r="B2216">
            <v>2.8446069868178561</v>
          </cell>
        </row>
        <row r="2217">
          <cell r="B2217">
            <v>2.8451393577748321</v>
          </cell>
        </row>
        <row r="2218">
          <cell r="B2218">
            <v>2.8456717035625161</v>
          </cell>
        </row>
        <row r="2219">
          <cell r="B2219">
            <v>2.8462040246841553</v>
          </cell>
        </row>
        <row r="2220">
          <cell r="B2220">
            <v>2.8467363216424739</v>
          </cell>
        </row>
        <row r="2221">
          <cell r="B2221">
            <v>2.8472685949396745</v>
          </cell>
        </row>
        <row r="2222">
          <cell r="B2222">
            <v>2.8478008450774421</v>
          </cell>
        </row>
        <row r="2223">
          <cell r="B2223">
            <v>2.848333072556938</v>
          </cell>
        </row>
        <row r="2224">
          <cell r="B2224">
            <v>2.8488652778788017</v>
          </cell>
        </row>
        <row r="2225">
          <cell r="B2225">
            <v>2.8493974615431563</v>
          </cell>
        </row>
        <row r="2226">
          <cell r="B2226">
            <v>2.8499296240496008</v>
          </cell>
        </row>
        <row r="2227">
          <cell r="B2227">
            <v>2.8504617658972191</v>
          </cell>
        </row>
        <row r="2228">
          <cell r="B2228">
            <v>2.8509938875845706</v>
          </cell>
        </row>
        <row r="2229">
          <cell r="B2229">
            <v>2.8515259896096974</v>
          </cell>
        </row>
        <row r="2230">
          <cell r="B2230">
            <v>2.8520580724701201</v>
          </cell>
        </row>
        <row r="2231">
          <cell r="B2231">
            <v>2.8525901366628434</v>
          </cell>
        </row>
        <row r="2232">
          <cell r="B2232">
            <v>2.8531221826843494</v>
          </cell>
        </row>
        <row r="2233">
          <cell r="B2233">
            <v>2.8536542110306029</v>
          </cell>
        </row>
        <row r="2234">
          <cell r="B2234">
            <v>2.8541862221970513</v>
          </cell>
        </row>
        <row r="2235">
          <cell r="B2235">
            <v>2.8547182166786218</v>
          </cell>
        </row>
        <row r="2236">
          <cell r="B2236">
            <v>2.8552501949697233</v>
          </cell>
        </row>
        <row r="2237">
          <cell r="B2237">
            <v>2.855782157564247</v>
          </cell>
        </row>
        <row r="2238">
          <cell r="B2238">
            <v>2.8563141049555649</v>
          </cell>
        </row>
        <row r="2239">
          <cell r="B2239">
            <v>2.8568460376365348</v>
          </cell>
        </row>
        <row r="2240">
          <cell r="B2240">
            <v>2.857377956099493</v>
          </cell>
        </row>
        <row r="2241">
          <cell r="B2241">
            <v>2.8579098608362581</v>
          </cell>
        </row>
        <row r="2242">
          <cell r="B2242">
            <v>2.8584417523381371</v>
          </cell>
        </row>
        <row r="2243">
          <cell r="B2243">
            <v>2.8589736310959113</v>
          </cell>
        </row>
        <row r="2244">
          <cell r="B2244">
            <v>2.8595054975998524</v>
          </cell>
        </row>
        <row r="2245">
          <cell r="B2245">
            <v>2.8600373523397131</v>
          </cell>
        </row>
        <row r="2246">
          <cell r="B2246">
            <v>2.8605691958047279</v>
          </cell>
        </row>
        <row r="2247">
          <cell r="B2247">
            <v>2.8611010284836169</v>
          </cell>
        </row>
        <row r="2248">
          <cell r="B2248">
            <v>2.8616328508645843</v>
          </cell>
        </row>
        <row r="2249">
          <cell r="B2249">
            <v>2.8621646634353177</v>
          </cell>
        </row>
        <row r="2250">
          <cell r="B2250">
            <v>2.8626964666829871</v>
          </cell>
        </row>
        <row r="2251">
          <cell r="B2251">
            <v>2.8632282610942488</v>
          </cell>
        </row>
        <row r="2252">
          <cell r="B2252">
            <v>2.8637600471552451</v>
          </cell>
        </row>
        <row r="2253">
          <cell r="B2253">
            <v>2.8642918253516005</v>
          </cell>
        </row>
        <row r="2254">
          <cell r="B2254">
            <v>2.8648235961684256</v>
          </cell>
        </row>
        <row r="2255">
          <cell r="B2255">
            <v>2.8653553600903163</v>
          </cell>
        </row>
        <row r="2256">
          <cell r="B2256">
            <v>2.8658871176013512</v>
          </cell>
        </row>
        <row r="2257">
          <cell r="B2257">
            <v>2.8664188691851002</v>
          </cell>
        </row>
        <row r="2258">
          <cell r="B2258">
            <v>2.8669506153246131</v>
          </cell>
        </row>
        <row r="2259">
          <cell r="B2259">
            <v>2.8674823565024306</v>
          </cell>
        </row>
        <row r="2260">
          <cell r="B2260">
            <v>2.8680140932005727</v>
          </cell>
        </row>
        <row r="2261">
          <cell r="B2261">
            <v>2.8685458259005512</v>
          </cell>
        </row>
        <row r="2262">
          <cell r="B2262">
            <v>2.869077555083364</v>
          </cell>
        </row>
        <row r="2263">
          <cell r="B2263">
            <v>2.8696092812294949</v>
          </cell>
        </row>
        <row r="2264">
          <cell r="B2264">
            <v>2.8701410048189104</v>
          </cell>
        </row>
        <row r="2265">
          <cell r="B2265">
            <v>2.8706727263310707</v>
          </cell>
        </row>
        <row r="2266">
          <cell r="B2266">
            <v>2.8712044462449202</v>
          </cell>
        </row>
        <row r="2267">
          <cell r="B2267">
            <v>2.8717361650388904</v>
          </cell>
        </row>
        <row r="2268">
          <cell r="B2268">
            <v>2.8722678831908977</v>
          </cell>
        </row>
        <row r="2269">
          <cell r="B2269">
            <v>2.872799601178353</v>
          </cell>
        </row>
        <row r="2270">
          <cell r="B2270">
            <v>2.8733313194781478</v>
          </cell>
        </row>
        <row r="2271">
          <cell r="B2271">
            <v>2.8738630385666655</v>
          </cell>
        </row>
        <row r="2272">
          <cell r="B2272">
            <v>2.8743947589197796</v>
          </cell>
        </row>
        <row r="2273">
          <cell r="B2273">
            <v>2.8749264810128472</v>
          </cell>
        </row>
        <row r="2274">
          <cell r="B2274">
            <v>2.8754582053207161</v>
          </cell>
        </row>
        <row r="2275">
          <cell r="B2275">
            <v>2.875989932317724</v>
          </cell>
        </row>
        <row r="2276">
          <cell r="B2276">
            <v>2.8765216624776988</v>
          </cell>
        </row>
        <row r="2277">
          <cell r="B2277">
            <v>2.8770533962739542</v>
          </cell>
        </row>
        <row r="2278">
          <cell r="B2278">
            <v>2.8775851341792937</v>
          </cell>
        </row>
        <row r="2279">
          <cell r="B2279">
            <v>2.8781168766660148</v>
          </cell>
        </row>
        <row r="2280">
          <cell r="B2280">
            <v>2.8786486242058955</v>
          </cell>
        </row>
        <row r="2281">
          <cell r="B2281">
            <v>2.879180377270214</v>
          </cell>
        </row>
        <row r="2282">
          <cell r="B2282">
            <v>2.8797121363297338</v>
          </cell>
        </row>
        <row r="2283">
          <cell r="B2283">
            <v>2.8802439018547084</v>
          </cell>
        </row>
        <row r="2284">
          <cell r="B2284">
            <v>2.8807756743148811</v>
          </cell>
        </row>
        <row r="2285">
          <cell r="B2285">
            <v>2.8813074541794879</v>
          </cell>
        </row>
        <row r="2286">
          <cell r="B2286">
            <v>2.8818392419172558</v>
          </cell>
        </row>
        <row r="2287">
          <cell r="B2287">
            <v>2.8823710379964016</v>
          </cell>
        </row>
        <row r="2288">
          <cell r="B2288">
            <v>2.8829028428846324</v>
          </cell>
        </row>
        <row r="2289">
          <cell r="B2289">
            <v>2.8834346570491496</v>
          </cell>
        </row>
        <row r="2290">
          <cell r="B2290">
            <v>2.8839664809566439</v>
          </cell>
        </row>
        <row r="2291">
          <cell r="B2291">
            <v>2.8844983150732952</v>
          </cell>
        </row>
        <row r="2292">
          <cell r="B2292">
            <v>2.8850301598647836</v>
          </cell>
        </row>
        <row r="2293">
          <cell r="B2293">
            <v>2.8855620157962734</v>
          </cell>
        </row>
        <row r="2294">
          <cell r="B2294">
            <v>2.8860938833324239</v>
          </cell>
        </row>
        <row r="2295">
          <cell r="B2295">
            <v>2.8866257629373866</v>
          </cell>
        </row>
        <row r="2296">
          <cell r="B2296">
            <v>2.887157655074807</v>
          </cell>
        </row>
        <row r="2297">
          <cell r="B2297">
            <v>2.8876895602078232</v>
          </cell>
        </row>
        <row r="2298">
          <cell r="B2298">
            <v>2.8882214787990628</v>
          </cell>
        </row>
        <row r="2299">
          <cell r="B2299">
            <v>2.8887534113106534</v>
          </cell>
        </row>
        <row r="2300">
          <cell r="B2300">
            <v>2.8892853582042082</v>
          </cell>
        </row>
        <row r="2301">
          <cell r="B2301">
            <v>2.8898173199408395</v>
          </cell>
        </row>
        <row r="2302">
          <cell r="B2302">
            <v>2.8903492969811522</v>
          </cell>
        </row>
        <row r="2303">
          <cell r="B2303">
            <v>2.8908812897852423</v>
          </cell>
        </row>
        <row r="2304">
          <cell r="B2304">
            <v>2.8914132988127035</v>
          </cell>
        </row>
        <row r="2305">
          <cell r="B2305">
            <v>2.891945324522625</v>
          </cell>
        </row>
        <row r="2306">
          <cell r="B2306">
            <v>2.8924773673735853</v>
          </cell>
        </row>
        <row r="2307">
          <cell r="B2307">
            <v>2.8930094278236611</v>
          </cell>
        </row>
        <row r="2308">
          <cell r="B2308">
            <v>2.8935415063304224</v>
          </cell>
        </row>
        <row r="2309">
          <cell r="B2309">
            <v>2.8940736033509387</v>
          </cell>
        </row>
        <row r="2310">
          <cell r="B2310">
            <v>2.8946057193417665</v>
          </cell>
        </row>
        <row r="2311">
          <cell r="B2311">
            <v>2.8951378547589632</v>
          </cell>
        </row>
        <row r="2312">
          <cell r="B2312">
            <v>2.8956700100580841</v>
          </cell>
        </row>
        <row r="2313">
          <cell r="B2313">
            <v>2.8962021856941726</v>
          </cell>
        </row>
        <row r="2314">
          <cell r="B2314">
            <v>2.8967343821217759</v>
          </cell>
        </row>
        <row r="2315">
          <cell r="B2315">
            <v>2.8972665997949352</v>
          </cell>
        </row>
        <row r="2316">
          <cell r="B2316">
            <v>2.8977988391671841</v>
          </cell>
        </row>
        <row r="2317">
          <cell r="B2317">
            <v>2.8983311006915562</v>
          </cell>
        </row>
        <row r="2318">
          <cell r="B2318">
            <v>2.8988633848205811</v>
          </cell>
        </row>
        <row r="2319">
          <cell r="B2319">
            <v>2.8993956920062867</v>
          </cell>
        </row>
        <row r="2320">
          <cell r="B2320">
            <v>2.8999280227001942</v>
          </cell>
        </row>
        <row r="2321">
          <cell r="B2321">
            <v>2.900460377353328</v>
          </cell>
        </row>
        <row r="2322">
          <cell r="B2322">
            <v>2.900992756416203</v>
          </cell>
        </row>
        <row r="2323">
          <cell r="B2323">
            <v>2.9015251603388377</v>
          </cell>
        </row>
        <row r="2324">
          <cell r="B2324">
            <v>2.902057589570743</v>
          </cell>
        </row>
        <row r="2325">
          <cell r="B2325">
            <v>2.9025900445609327</v>
          </cell>
        </row>
        <row r="2326">
          <cell r="B2326">
            <v>2.9031225257579183</v>
          </cell>
        </row>
        <row r="2327">
          <cell r="B2327">
            <v>2.903655033609704</v>
          </cell>
        </row>
        <row r="2328">
          <cell r="B2328">
            <v>2.9041875685638008</v>
          </cell>
        </row>
        <row r="2329">
          <cell r="B2329">
            <v>2.9047201310672106</v>
          </cell>
        </row>
        <row r="2330">
          <cell r="B2330">
            <v>2.9052527215664403</v>
          </cell>
        </row>
        <row r="2331">
          <cell r="B2331">
            <v>2.9057853405074918</v>
          </cell>
        </row>
        <row r="2332">
          <cell r="B2332">
            <v>2.9063179883358701</v>
          </cell>
        </row>
        <row r="2333">
          <cell r="B2333">
            <v>2.9068506654965751</v>
          </cell>
        </row>
        <row r="2334">
          <cell r="B2334">
            <v>2.9073833724341114</v>
          </cell>
        </row>
        <row r="2335">
          <cell r="B2335">
            <v>2.9079161095924784</v>
          </cell>
        </row>
        <row r="2336">
          <cell r="B2336">
            <v>2.9084488774151791</v>
          </cell>
        </row>
        <row r="2337">
          <cell r="B2337">
            <v>2.9089816763452152</v>
          </cell>
        </row>
        <row r="2338">
          <cell r="B2338">
            <v>2.9095145068250896</v>
          </cell>
        </row>
        <row r="2339">
          <cell r="B2339">
            <v>2.9100473692968039</v>
          </cell>
        </row>
        <row r="2340">
          <cell r="B2340">
            <v>2.9105802642018643</v>
          </cell>
        </row>
        <row r="2341">
          <cell r="B2341">
            <v>2.9111131919812725</v>
          </cell>
        </row>
        <row r="2342">
          <cell r="B2342">
            <v>2.9116461530755342</v>
          </cell>
        </row>
        <row r="2343">
          <cell r="B2343">
            <v>2.9121791479246584</v>
          </cell>
        </row>
        <row r="2344">
          <cell r="B2344">
            <v>2.9127121769681534</v>
          </cell>
        </row>
        <row r="2345">
          <cell r="B2345">
            <v>2.9132452406450278</v>
          </cell>
        </row>
        <row r="2346">
          <cell r="B2346">
            <v>2.9137783393937946</v>
          </cell>
        </row>
        <row r="2347">
          <cell r="B2347">
            <v>2.9143114736524693</v>
          </cell>
        </row>
        <row r="2348">
          <cell r="B2348">
            <v>2.9148446438585656</v>
          </cell>
        </row>
        <row r="2349">
          <cell r="B2349">
            <v>2.9153778504491039</v>
          </cell>
        </row>
        <row r="2350">
          <cell r="B2350">
            <v>2.9159110938606032</v>
          </cell>
        </row>
        <row r="2351">
          <cell r="B2351">
            <v>2.9164443745290916</v>
          </cell>
        </row>
        <row r="2352">
          <cell r="B2352">
            <v>2.9169776928900903</v>
          </cell>
        </row>
        <row r="2353">
          <cell r="B2353">
            <v>2.9175110493786347</v>
          </cell>
        </row>
        <row r="2354">
          <cell r="B2354">
            <v>2.9180444444292553</v>
          </cell>
        </row>
        <row r="2355">
          <cell r="B2355">
            <v>2.9185778784759897</v>
          </cell>
        </row>
        <row r="2356">
          <cell r="B2356">
            <v>2.9191113519523779</v>
          </cell>
        </row>
        <row r="2357">
          <cell r="B2357">
            <v>2.9196448652914659</v>
          </cell>
        </row>
        <row r="2358">
          <cell r="B2358">
            <v>2.9201784189258007</v>
          </cell>
        </row>
        <row r="2359">
          <cell r="B2359">
            <v>2.9207120132874365</v>
          </cell>
        </row>
        <row r="2360">
          <cell r="B2360">
            <v>2.921245648807929</v>
          </cell>
        </row>
        <row r="2361">
          <cell r="B2361">
            <v>2.9217793259183389</v>
          </cell>
        </row>
        <row r="2362">
          <cell r="B2362">
            <v>2.9223130450492358</v>
          </cell>
        </row>
        <row r="2363">
          <cell r="B2363">
            <v>2.9228468066306892</v>
          </cell>
        </row>
        <row r="2364">
          <cell r="B2364">
            <v>2.9233806110922762</v>
          </cell>
        </row>
        <row r="2365">
          <cell r="B2365">
            <v>2.9239144588630785</v>
          </cell>
        </row>
        <row r="2366">
          <cell r="B2366">
            <v>2.924448350371684</v>
          </cell>
        </row>
        <row r="2367">
          <cell r="B2367">
            <v>2.9249822860461872</v>
          </cell>
        </row>
        <row r="2368">
          <cell r="B2368">
            <v>2.9255162663141849</v>
          </cell>
        </row>
        <row r="2369">
          <cell r="B2369">
            <v>2.9260502916027824</v>
          </cell>
        </row>
        <row r="2370">
          <cell r="B2370">
            <v>2.9265843623385903</v>
          </cell>
        </row>
        <row r="2371">
          <cell r="B2371">
            <v>2.9271184789477305</v>
          </cell>
        </row>
        <row r="2372">
          <cell r="B2372">
            <v>2.9276526418558233</v>
          </cell>
        </row>
        <row r="2373">
          <cell r="B2373">
            <v>2.9281868514880034</v>
          </cell>
        </row>
        <row r="2374">
          <cell r="B2374">
            <v>2.9287211082689062</v>
          </cell>
        </row>
        <row r="2375">
          <cell r="B2375">
            <v>2.9292554126226773</v>
          </cell>
        </row>
        <row r="2376">
          <cell r="B2376">
            <v>2.9297897649729712</v>
          </cell>
        </row>
        <row r="2377">
          <cell r="B2377">
            <v>2.9303241657429475</v>
          </cell>
        </row>
        <row r="2378">
          <cell r="B2378">
            <v>2.9308586153552749</v>
          </cell>
        </row>
        <row r="2379">
          <cell r="B2379">
            <v>2.9313931142321263</v>
          </cell>
        </row>
        <row r="2380">
          <cell r="B2380">
            <v>2.9319276627951885</v>
          </cell>
        </row>
        <row r="2381">
          <cell r="B2381">
            <v>2.9324622614656546</v>
          </cell>
        </row>
        <row r="2382">
          <cell r="B2382">
            <v>2.9329969106642229</v>
          </cell>
        </row>
        <row r="2383">
          <cell r="B2383">
            <v>2.9335316108111029</v>
          </cell>
        </row>
        <row r="2384">
          <cell r="B2384">
            <v>2.9340663623260141</v>
          </cell>
        </row>
        <row r="2385">
          <cell r="B2385">
            <v>2.9346011656281843</v>
          </cell>
        </row>
        <row r="2386">
          <cell r="B2386">
            <v>2.9351360211363495</v>
          </cell>
        </row>
        <row r="2387">
          <cell r="B2387">
            <v>2.9356709292687557</v>
          </cell>
        </row>
        <row r="2388">
          <cell r="B2388">
            <v>2.9362058904431549</v>
          </cell>
        </row>
        <row r="2389">
          <cell r="B2389">
            <v>2.936740905076817</v>
          </cell>
        </row>
        <row r="2390">
          <cell r="B2390">
            <v>2.9372759735865137</v>
          </cell>
        </row>
        <row r="2391">
          <cell r="B2391">
            <v>2.9378110963885304</v>
          </cell>
        </row>
        <row r="2392">
          <cell r="B2392">
            <v>2.9383462738986661</v>
          </cell>
        </row>
        <row r="2393">
          <cell r="B2393">
            <v>2.9388815065322222</v>
          </cell>
        </row>
        <row r="2394">
          <cell r="B2394">
            <v>2.9394167947040168</v>
          </cell>
        </row>
        <row r="2395">
          <cell r="B2395">
            <v>2.9399521388283776</v>
          </cell>
        </row>
        <row r="2396">
          <cell r="B2396">
            <v>2.9404875393191436</v>
          </cell>
        </row>
        <row r="2397">
          <cell r="B2397">
            <v>2.9410229965896626</v>
          </cell>
        </row>
        <row r="2398">
          <cell r="B2398">
            <v>2.9415585110527975</v>
          </cell>
        </row>
        <row r="2399">
          <cell r="B2399">
            <v>2.9420940831209199</v>
          </cell>
        </row>
        <row r="2400">
          <cell r="B2400">
            <v>2.9426297132059127</v>
          </cell>
        </row>
        <row r="2401">
          <cell r="B2401">
            <v>2.9431654017191748</v>
          </cell>
        </row>
        <row r="2402">
          <cell r="B2402">
            <v>2.9437011490716132</v>
          </cell>
        </row>
        <row r="2403">
          <cell r="B2403">
            <v>2.944236955673651</v>
          </cell>
        </row>
        <row r="2404">
          <cell r="B2404">
            <v>2.9447728219352172</v>
          </cell>
        </row>
        <row r="2405">
          <cell r="B2405">
            <v>2.9453087482657616</v>
          </cell>
        </row>
        <row r="2406">
          <cell r="B2406">
            <v>2.9458447350742398</v>
          </cell>
        </row>
        <row r="2407">
          <cell r="B2407">
            <v>2.9463807827691273</v>
          </cell>
        </row>
        <row r="2408">
          <cell r="B2408">
            <v>2.9469168917584043</v>
          </cell>
        </row>
        <row r="2409">
          <cell r="B2409">
            <v>2.9474530624495725</v>
          </cell>
        </row>
        <row r="2410">
          <cell r="B2410">
            <v>2.9479892952496418</v>
          </cell>
        </row>
        <row r="2411">
          <cell r="B2411">
            <v>2.9485255905651417</v>
          </cell>
        </row>
        <row r="2412">
          <cell r="B2412">
            <v>2.9490619488021088</v>
          </cell>
        </row>
        <row r="2413">
          <cell r="B2413">
            <v>2.9495983703660973</v>
          </cell>
        </row>
        <row r="2414">
          <cell r="B2414">
            <v>2.9501348556621769</v>
          </cell>
        </row>
        <row r="2415">
          <cell r="B2415">
            <v>2.9506714050949285</v>
          </cell>
        </row>
        <row r="2416">
          <cell r="B2416">
            <v>2.951208019068452</v>
          </cell>
        </row>
        <row r="2417">
          <cell r="B2417">
            <v>2.9517446979863577</v>
          </cell>
        </row>
        <row r="2418">
          <cell r="B2418">
            <v>2.9522814422517731</v>
          </cell>
        </row>
        <row r="2419">
          <cell r="B2419">
            <v>2.9528182522673427</v>
          </cell>
        </row>
        <row r="2420">
          <cell r="B2420">
            <v>2.9533551284352217</v>
          </cell>
        </row>
        <row r="2421">
          <cell r="B2421">
            <v>2.9538920711570853</v>
          </cell>
        </row>
        <row r="2422">
          <cell r="B2422">
            <v>2.954429080834124</v>
          </cell>
        </row>
        <row r="2423">
          <cell r="B2423">
            <v>2.9549661578670396</v>
          </cell>
        </row>
        <row r="2424">
          <cell r="B2424">
            <v>2.9555033026560595</v>
          </cell>
        </row>
        <row r="2425">
          <cell r="B2425">
            <v>2.9560405156009155</v>
          </cell>
        </row>
        <row r="2426">
          <cell r="B2426">
            <v>2.9565777971008695</v>
          </cell>
        </row>
        <row r="2427">
          <cell r="B2427">
            <v>2.9571151475546849</v>
          </cell>
        </row>
        <row r="2428">
          <cell r="B2428">
            <v>2.9576525673606544</v>
          </cell>
        </row>
        <row r="2429">
          <cell r="B2429">
            <v>2.9581900569165822</v>
          </cell>
        </row>
        <row r="2430">
          <cell r="B2430">
            <v>2.9587276166197891</v>
          </cell>
        </row>
        <row r="2431">
          <cell r="B2431">
            <v>2.9592652468671186</v>
          </cell>
        </row>
        <row r="2432">
          <cell r="B2432">
            <v>2.9598029480549242</v>
          </cell>
        </row>
        <row r="2433">
          <cell r="B2433">
            <v>2.9603407205790835</v>
          </cell>
        </row>
        <row r="2434">
          <cell r="B2434">
            <v>2.9608785648349918</v>
          </cell>
        </row>
        <row r="2435">
          <cell r="B2435">
            <v>2.9614164812175567</v>
          </cell>
        </row>
        <row r="2436">
          <cell r="B2436">
            <v>2.9619544701212113</v>
          </cell>
        </row>
        <row r="2437">
          <cell r="B2437">
            <v>2.9624925319399034</v>
          </cell>
        </row>
        <row r="2438">
          <cell r="B2438">
            <v>2.9630306670670965</v>
          </cell>
        </row>
        <row r="2439">
          <cell r="B2439">
            <v>2.9635688758957821</v>
          </cell>
        </row>
        <row r="2440">
          <cell r="B2440">
            <v>2.9641071588184622</v>
          </cell>
        </row>
        <row r="2441">
          <cell r="B2441">
            <v>2.9646455162271628</v>
          </cell>
        </row>
        <row r="2442">
          <cell r="B2442">
            <v>2.9651839485134266</v>
          </cell>
        </row>
        <row r="2443">
          <cell r="B2443">
            <v>2.9657224560683191</v>
          </cell>
        </row>
        <row r="2444">
          <cell r="B2444">
            <v>2.9662610392824216</v>
          </cell>
        </row>
        <row r="2445">
          <cell r="B2445">
            <v>2.966799698545838</v>
          </cell>
        </row>
        <row r="2446">
          <cell r="B2446">
            <v>2.967338434248195</v>
          </cell>
        </row>
        <row r="2447">
          <cell r="B2447">
            <v>2.9678772467786319</v>
          </cell>
        </row>
        <row r="2448">
          <cell r="B2448">
            <v>2.9684161365258168</v>
          </cell>
        </row>
        <row r="2449">
          <cell r="B2449">
            <v>2.968955103877934</v>
          </cell>
        </row>
        <row r="2450">
          <cell r="B2450">
            <v>2.9694941492226881</v>
          </cell>
        </row>
        <row r="2451">
          <cell r="B2451">
            <v>2.9700332729473113</v>
          </cell>
        </row>
        <row r="2452">
          <cell r="B2452">
            <v>2.9705724754385461</v>
          </cell>
        </row>
        <row r="2453">
          <cell r="B2453">
            <v>2.9711117570826677</v>
          </cell>
        </row>
        <row r="2454">
          <cell r="B2454">
            <v>2.9716511182654668</v>
          </cell>
        </row>
        <row r="2455">
          <cell r="B2455">
            <v>2.9721905593722555</v>
          </cell>
        </row>
        <row r="2456">
          <cell r="B2456">
            <v>2.9727300807878745</v>
          </cell>
        </row>
        <row r="2457">
          <cell r="B2457">
            <v>2.973269682896674</v>
          </cell>
        </row>
        <row r="2458">
          <cell r="B2458">
            <v>2.9738093660825409</v>
          </cell>
        </row>
        <row r="2459">
          <cell r="B2459">
            <v>2.9743491307288732</v>
          </cell>
        </row>
        <row r="2460">
          <cell r="B2460">
            <v>2.9748889772186016</v>
          </cell>
        </row>
        <row r="2461">
          <cell r="B2461">
            <v>2.975428905934173</v>
          </cell>
        </row>
        <row r="2462">
          <cell r="B2462">
            <v>2.9759689172575574</v>
          </cell>
        </row>
        <row r="2463">
          <cell r="B2463">
            <v>2.9765090115702524</v>
          </cell>
        </row>
        <row r="2464">
          <cell r="B2464">
            <v>2.977049189253278</v>
          </cell>
        </row>
        <row r="2465">
          <cell r="B2465">
            <v>2.977589450687173</v>
          </cell>
        </row>
        <row r="2466">
          <cell r="B2466">
            <v>2.9781297962520075</v>
          </cell>
        </row>
        <row r="2467">
          <cell r="B2467">
            <v>2.9786702263273659</v>
          </cell>
        </row>
        <row r="2468">
          <cell r="B2468">
            <v>2.9792107412923672</v>
          </cell>
        </row>
        <row r="2469">
          <cell r="B2469">
            <v>2.9797513415256516</v>
          </cell>
        </row>
        <row r="2470">
          <cell r="B2470">
            <v>2.9802920274053788</v>
          </cell>
        </row>
        <row r="2471">
          <cell r="B2471">
            <v>2.9808327993092418</v>
          </cell>
        </row>
        <row r="2472">
          <cell r="B2472">
            <v>2.9813736576144492</v>
          </cell>
        </row>
        <row r="2473">
          <cell r="B2473">
            <v>2.9819146026977448</v>
          </cell>
        </row>
        <row r="2474">
          <cell r="B2474">
            <v>2.9824556349353872</v>
          </cell>
        </row>
        <row r="2475">
          <cell r="B2475">
            <v>2.9829967547031688</v>
          </cell>
        </row>
        <row r="2476">
          <cell r="B2476">
            <v>2.9835379623764058</v>
          </cell>
        </row>
        <row r="2477">
          <cell r="B2477">
            <v>2.9840792583299351</v>
          </cell>
        </row>
        <row r="2478">
          <cell r="B2478">
            <v>2.9846206429381277</v>
          </cell>
        </row>
        <row r="2479">
          <cell r="B2479">
            <v>2.9851621165748754</v>
          </cell>
        </row>
        <row r="2480">
          <cell r="B2480">
            <v>2.9857036796135992</v>
          </cell>
        </row>
        <row r="2481">
          <cell r="B2481">
            <v>2.9862453324272438</v>
          </cell>
        </row>
        <row r="2482">
          <cell r="B2482">
            <v>2.9867870753882824</v>
          </cell>
        </row>
        <row r="2483">
          <cell r="B2483">
            <v>2.9873289088687152</v>
          </cell>
        </row>
        <row r="2484">
          <cell r="B2484">
            <v>2.9878708332400725</v>
          </cell>
        </row>
        <row r="2485">
          <cell r="B2485">
            <v>2.9884128488734047</v>
          </cell>
        </row>
        <row r="2486">
          <cell r="B2486">
            <v>2.9889549561392981</v>
          </cell>
        </row>
        <row r="2487">
          <cell r="B2487">
            <v>2.9894971554078618</v>
          </cell>
        </row>
        <row r="2488">
          <cell r="B2488">
            <v>2.9900394470487326</v>
          </cell>
        </row>
        <row r="2489">
          <cell r="B2489">
            <v>2.9905818314310757</v>
          </cell>
        </row>
        <row r="2490">
          <cell r="B2490">
            <v>2.991124308923589</v>
          </cell>
        </row>
        <row r="2491">
          <cell r="B2491">
            <v>2.9916668798944914</v>
          </cell>
        </row>
        <row r="2492">
          <cell r="B2492">
            <v>2.9922095447115344</v>
          </cell>
        </row>
        <row r="2493">
          <cell r="B2493">
            <v>2.9927523037420025</v>
          </cell>
        </row>
        <row r="2494">
          <cell r="B2494">
            <v>2.993295157352704</v>
          </cell>
        </row>
        <row r="2495">
          <cell r="B2495">
            <v>2.9938381059099721</v>
          </cell>
        </row>
        <row r="2496">
          <cell r="B2496">
            <v>2.99438114977968</v>
          </cell>
        </row>
        <row r="2497">
          <cell r="B2497">
            <v>2.994924289327225</v>
          </cell>
        </row>
        <row r="2498">
          <cell r="B2498">
            <v>2.9954675249175295</v>
          </cell>
        </row>
        <row r="2499">
          <cell r="B2499">
            <v>2.996010856915055</v>
          </cell>
        </row>
        <row r="2500">
          <cell r="B2500">
            <v>2.9965542856837888</v>
          </cell>
        </row>
        <row r="2501">
          <cell r="B2501">
            <v>2.9970978115872464</v>
          </cell>
        </row>
        <row r="2502">
          <cell r="B2502">
            <v>2.9976414349884779</v>
          </cell>
        </row>
        <row r="2503">
          <cell r="B2503">
            <v>2.9981851562500599</v>
          </cell>
        </row>
        <row r="2504">
          <cell r="B2504">
            <v>2.9987289757341018</v>
          </cell>
        </row>
        <row r="2505">
          <cell r="B2505">
            <v>2.9992728938022495</v>
          </cell>
        </row>
        <row r="2506">
          <cell r="B2506">
            <v>2.9998169108156674</v>
          </cell>
        </row>
        <row r="2507">
          <cell r="B2507">
            <v>3.0003610271350598</v>
          </cell>
        </row>
        <row r="2508">
          <cell r="B2508">
            <v>3.0009052431206658</v>
          </cell>
        </row>
        <row r="2509">
          <cell r="B2509">
            <v>3.0014495591322494</v>
          </cell>
        </row>
        <row r="2510">
          <cell r="B2510">
            <v>3.0019939755291078</v>
          </cell>
        </row>
        <row r="2511">
          <cell r="B2511">
            <v>3.0025384926700736</v>
          </cell>
        </row>
        <row r="2512">
          <cell r="B2512">
            <v>3.0030831109135097</v>
          </cell>
        </row>
        <row r="2513">
          <cell r="B2513">
            <v>3.0036278306173116</v>
          </cell>
        </row>
        <row r="2514">
          <cell r="B2514">
            <v>3.0041726521389052</v>
          </cell>
        </row>
        <row r="2515">
          <cell r="B2515">
            <v>3.0047175758352549</v>
          </cell>
        </row>
        <row r="2516">
          <cell r="B2516">
            <v>3.0052626020628526</v>
          </cell>
        </row>
        <row r="2517">
          <cell r="B2517">
            <v>3.0058077311777254</v>
          </cell>
        </row>
        <row r="2518">
          <cell r="B2518">
            <v>3.0063529635354334</v>
          </cell>
        </row>
        <row r="2519">
          <cell r="B2519">
            <v>3.0068982994910733</v>
          </cell>
        </row>
        <row r="2520">
          <cell r="B2520">
            <v>3.0074437393992706</v>
          </cell>
        </row>
        <row r="2521">
          <cell r="B2521">
            <v>3.0079892836141897</v>
          </cell>
        </row>
        <row r="2522">
          <cell r="B2522">
            <v>3.0085349324895256</v>
          </cell>
        </row>
        <row r="2523">
          <cell r="B2523">
            <v>3.0090806863785087</v>
          </cell>
        </row>
        <row r="2524">
          <cell r="B2524">
            <v>3.0096265456339033</v>
          </cell>
        </row>
        <row r="2525">
          <cell r="B2525">
            <v>3.0101725106080126</v>
          </cell>
        </row>
        <row r="2526">
          <cell r="B2526">
            <v>3.010718581652668</v>
          </cell>
        </row>
        <row r="2527">
          <cell r="B2527">
            <v>3.0112647591192401</v>
          </cell>
        </row>
        <row r="2528">
          <cell r="B2528">
            <v>3.0118110433586338</v>
          </cell>
        </row>
        <row r="2529">
          <cell r="B2529">
            <v>3.0123574347212889</v>
          </cell>
        </row>
        <row r="2530">
          <cell r="B2530">
            <v>3.0129039335571832</v>
          </cell>
        </row>
        <row r="2531">
          <cell r="B2531">
            <v>3.0134505402158251</v>
          </cell>
        </row>
        <row r="2532">
          <cell r="B2532">
            <v>3.0139972550462684</v>
          </cell>
        </row>
        <row r="2533">
          <cell r="B2533">
            <v>3.0145440783970905</v>
          </cell>
        </row>
        <row r="2534">
          <cell r="B2534">
            <v>3.0150910106164157</v>
          </cell>
        </row>
        <row r="2535">
          <cell r="B2535">
            <v>3.0156380520519002</v>
          </cell>
        </row>
        <row r="2536">
          <cell r="B2536">
            <v>3.0161852030507372</v>
          </cell>
        </row>
        <row r="2537">
          <cell r="B2537">
            <v>3.0167324639596567</v>
          </cell>
        </row>
        <row r="2538">
          <cell r="B2538">
            <v>3.0172798351249277</v>
          </cell>
        </row>
        <row r="2539">
          <cell r="B2539">
            <v>3.0178273168923546</v>
          </cell>
        </row>
        <row r="2540">
          <cell r="B2540">
            <v>3.0183749096072794</v>
          </cell>
        </row>
        <row r="2541">
          <cell r="B2541">
            <v>3.0189226136145835</v>
          </cell>
        </row>
        <row r="2542">
          <cell r="B2542">
            <v>3.0194704292586816</v>
          </cell>
        </row>
        <row r="2543">
          <cell r="B2543">
            <v>3.0200183568835302</v>
          </cell>
        </row>
        <row r="2544">
          <cell r="B2544">
            <v>3.020566396832626</v>
          </cell>
        </row>
        <row r="2545">
          <cell r="B2545">
            <v>3.0211145494490017</v>
          </cell>
        </row>
        <row r="2546">
          <cell r="B2546">
            <v>3.0216628150752243</v>
          </cell>
        </row>
        <row r="2547">
          <cell r="B2547">
            <v>3.0222111940534071</v>
          </cell>
        </row>
        <row r="2548">
          <cell r="B2548">
            <v>3.0227596867251973</v>
          </cell>
        </row>
        <row r="2549">
          <cell r="B2549">
            <v>3.0233082934317803</v>
          </cell>
        </row>
        <row r="2550">
          <cell r="B2550">
            <v>3.0238570145138866</v>
          </cell>
        </row>
        <row r="2551">
          <cell r="B2551">
            <v>3.0244058503117834</v>
          </cell>
        </row>
        <row r="2552">
          <cell r="B2552">
            <v>3.0249548011652707</v>
          </cell>
        </row>
        <row r="2553">
          <cell r="B2553">
            <v>3.0255038674137027</v>
          </cell>
        </row>
        <row r="2554">
          <cell r="B2554">
            <v>3.0260530493959594</v>
          </cell>
        </row>
        <row r="2555">
          <cell r="B2555">
            <v>3.0266023474504724</v>
          </cell>
        </row>
        <row r="2556">
          <cell r="B2556">
            <v>3.0271517619152011</v>
          </cell>
        </row>
        <row r="2557">
          <cell r="B2557">
            <v>3.0277012931276572</v>
          </cell>
        </row>
        <row r="2558">
          <cell r="B2558">
            <v>3.0282509414248895</v>
          </cell>
        </row>
        <row r="2559">
          <cell r="B2559">
            <v>3.0288007071434859</v>
          </cell>
        </row>
        <row r="2560">
          <cell r="B2560">
            <v>3.0293505906195746</v>
          </cell>
        </row>
        <row r="2561">
          <cell r="B2561">
            <v>3.0299005921888282</v>
          </cell>
        </row>
        <row r="2562">
          <cell r="B2562">
            <v>3.0304507121864614</v>
          </cell>
        </row>
        <row r="2563">
          <cell r="B2563">
            <v>3.031000950947226</v>
          </cell>
        </row>
        <row r="2564">
          <cell r="B2564">
            <v>3.0315513088054207</v>
          </cell>
        </row>
        <row r="2565">
          <cell r="B2565">
            <v>3.0321017860948811</v>
          </cell>
        </row>
        <row r="2566">
          <cell r="B2566">
            <v>3.03265238314899</v>
          </cell>
        </row>
        <row r="2567">
          <cell r="B2567">
            <v>3.0332031003006712</v>
          </cell>
        </row>
        <row r="2568">
          <cell r="B2568">
            <v>3.0337539378823886</v>
          </cell>
        </row>
        <row r="2569">
          <cell r="B2569">
            <v>3.0343048962261499</v>
          </cell>
        </row>
        <row r="2570">
          <cell r="B2570">
            <v>3.0348559756635107</v>
          </cell>
        </row>
        <row r="2571">
          <cell r="B2571">
            <v>3.035407176525561</v>
          </cell>
        </row>
        <row r="2572">
          <cell r="B2572">
            <v>3.0359584991429402</v>
          </cell>
        </row>
        <row r="2573">
          <cell r="B2573">
            <v>3.0365099438458296</v>
          </cell>
        </row>
        <row r="2574">
          <cell r="B2574">
            <v>3.0370615109639569</v>
          </cell>
        </row>
        <row r="2575">
          <cell r="B2575">
            <v>3.0376132008265868</v>
          </cell>
        </row>
        <row r="2576">
          <cell r="B2576">
            <v>3.0381650137625353</v>
          </cell>
        </row>
        <row r="2577">
          <cell r="B2577">
            <v>3.0387169501001576</v>
          </cell>
        </row>
        <row r="2578">
          <cell r="B2578">
            <v>3.0392690101673594</v>
          </cell>
        </row>
        <row r="2579">
          <cell r="B2579">
            <v>3.0398211942915814</v>
          </cell>
        </row>
        <row r="2580">
          <cell r="B2580">
            <v>3.0403735027998193</v>
          </cell>
        </row>
        <row r="2581">
          <cell r="B2581">
            <v>3.0409259360186081</v>
          </cell>
        </row>
        <row r="2582">
          <cell r="B2582">
            <v>3.0414784942740263</v>
          </cell>
        </row>
        <row r="2583">
          <cell r="B2583">
            <v>3.0420311778917037</v>
          </cell>
        </row>
        <row r="2584">
          <cell r="B2584">
            <v>3.042583987196815</v>
          </cell>
        </row>
        <row r="2585">
          <cell r="B2585">
            <v>3.0431369225140714</v>
          </cell>
        </row>
        <row r="2586">
          <cell r="B2586">
            <v>3.0436899841677398</v>
          </cell>
        </row>
        <row r="2587">
          <cell r="B2587">
            <v>3.0442431724816315</v>
          </cell>
        </row>
        <row r="2588">
          <cell r="B2588">
            <v>3.0447964877791023</v>
          </cell>
        </row>
        <row r="2589">
          <cell r="B2589">
            <v>3.045349930383054</v>
          </cell>
        </row>
        <row r="2590">
          <cell r="B2590">
            <v>3.045903500615935</v>
          </cell>
        </row>
        <row r="2591">
          <cell r="B2591">
            <v>3.0464571987997444</v>
          </cell>
        </row>
        <row r="2592">
          <cell r="B2592">
            <v>3.0470110252560216</v>
          </cell>
        </row>
        <row r="2593">
          <cell r="B2593">
            <v>3.0475649803058555</v>
          </cell>
        </row>
        <row r="2594">
          <cell r="B2594">
            <v>3.0481190642698919</v>
          </cell>
        </row>
        <row r="2595">
          <cell r="B2595">
            <v>3.0486732774683079</v>
          </cell>
        </row>
        <row r="2596">
          <cell r="B2596">
            <v>3.0492276202208393</v>
          </cell>
        </row>
        <row r="2597">
          <cell r="B2597">
            <v>3.0497820928467698</v>
          </cell>
        </row>
        <row r="2598">
          <cell r="B2598">
            <v>3.0503366956649223</v>
          </cell>
        </row>
        <row r="2599">
          <cell r="B2599">
            <v>3.0508914289936779</v>
          </cell>
        </row>
        <row r="2600">
          <cell r="B2600">
            <v>3.0514462931509629</v>
          </cell>
        </row>
        <row r="2601">
          <cell r="B2601">
            <v>3.0520012884542496</v>
          </cell>
        </row>
        <row r="2602">
          <cell r="B2602">
            <v>3.0525564152205606</v>
          </cell>
        </row>
        <row r="2603">
          <cell r="B2603">
            <v>3.053111673766471</v>
          </cell>
        </row>
        <row r="2604">
          <cell r="B2604">
            <v>3.0536670644081005</v>
          </cell>
        </row>
        <row r="2605">
          <cell r="B2605">
            <v>3.0542225874611182</v>
          </cell>
        </row>
        <row r="2606">
          <cell r="B2606">
            <v>3.0547782432407473</v>
          </cell>
        </row>
        <row r="2607">
          <cell r="B2607">
            <v>3.0553340320617579</v>
          </cell>
        </row>
        <row r="2608">
          <cell r="B2608">
            <v>3.0558899542384701</v>
          </cell>
        </row>
        <row r="2609">
          <cell r="B2609">
            <v>3.0564460100847493</v>
          </cell>
        </row>
        <row r="2610">
          <cell r="B2610">
            <v>3.0570021999140238</v>
          </cell>
        </row>
        <row r="2611">
          <cell r="B2611">
            <v>3.0575585240392571</v>
          </cell>
        </row>
        <row r="2612">
          <cell r="B2612">
            <v>3.0581149827729783</v>
          </cell>
        </row>
        <row r="2613">
          <cell r="B2613">
            <v>3.0586715764272534</v>
          </cell>
        </row>
        <row r="2614">
          <cell r="B2614">
            <v>3.0592283053137095</v>
          </cell>
        </row>
        <row r="2615">
          <cell r="B2615">
            <v>3.0597851697435186</v>
          </cell>
        </row>
        <row r="2616">
          <cell r="B2616">
            <v>3.0603421700274125</v>
          </cell>
        </row>
        <row r="2617">
          <cell r="B2617">
            <v>3.0608993064756622</v>
          </cell>
        </row>
        <row r="2618">
          <cell r="B2618">
            <v>3.0614565793981012</v>
          </cell>
        </row>
        <row r="2619">
          <cell r="B2619">
            <v>3.0620139891041092</v>
          </cell>
        </row>
        <row r="2620">
          <cell r="B2620">
            <v>3.0625715359026229</v>
          </cell>
        </row>
        <row r="2621">
          <cell r="B2621">
            <v>3.0631292201021236</v>
          </cell>
        </row>
        <row r="2622">
          <cell r="B2622">
            <v>3.063687042010653</v>
          </cell>
        </row>
        <row r="2623">
          <cell r="B2623">
            <v>3.0642450019358027</v>
          </cell>
        </row>
        <row r="2624">
          <cell r="B2624">
            <v>3.0648031001847156</v>
          </cell>
        </row>
        <row r="2625">
          <cell r="B2625">
            <v>3.0653613370640871</v>
          </cell>
        </row>
        <row r="2626">
          <cell r="B2626">
            <v>3.0659197128801714</v>
          </cell>
        </row>
        <row r="2627">
          <cell r="B2627">
            <v>3.0664782279387692</v>
          </cell>
        </row>
        <row r="2628">
          <cell r="B2628">
            <v>3.067036882545239</v>
          </cell>
        </row>
        <row r="2629">
          <cell r="B2629">
            <v>3.0675956770044936</v>
          </cell>
        </row>
        <row r="2630">
          <cell r="B2630">
            <v>3.0681546116209955</v>
          </cell>
        </row>
        <row r="2631">
          <cell r="B2631">
            <v>3.0687136866987617</v>
          </cell>
        </row>
        <row r="2632">
          <cell r="B2632">
            <v>3.0692729025413712</v>
          </cell>
        </row>
        <row r="2633">
          <cell r="B2633">
            <v>3.0698322594519536</v>
          </cell>
        </row>
        <row r="2634">
          <cell r="B2634">
            <v>3.0703917577331854</v>
          </cell>
        </row>
        <row r="2635">
          <cell r="B2635">
            <v>3.070951397687308</v>
          </cell>
        </row>
        <row r="2636">
          <cell r="B2636">
            <v>3.0715111796161141</v>
          </cell>
        </row>
        <row r="2637">
          <cell r="B2637">
            <v>3.0720711038209521</v>
          </cell>
        </row>
        <row r="2638">
          <cell r="B2638">
            <v>3.0726311706027225</v>
          </cell>
        </row>
        <row r="2639">
          <cell r="B2639">
            <v>3.0731913802618891</v>
          </cell>
        </row>
        <row r="2640">
          <cell r="B2640">
            <v>3.0737517330984629</v>
          </cell>
        </row>
        <row r="2641">
          <cell r="B2641">
            <v>3.0743122294120191</v>
          </cell>
        </row>
        <row r="2642">
          <cell r="B2642">
            <v>3.0748728695016823</v>
          </cell>
        </row>
        <row r="2643">
          <cell r="B2643">
            <v>3.0754336536661366</v>
          </cell>
        </row>
        <row r="2644">
          <cell r="B2644">
            <v>3.0759945822036223</v>
          </cell>
        </row>
        <row r="2645">
          <cell r="B2645">
            <v>3.0765556554119344</v>
          </cell>
        </row>
        <row r="2646">
          <cell r="B2646">
            <v>3.0771168735884307</v>
          </cell>
        </row>
        <row r="2647">
          <cell r="B2647">
            <v>3.077678237030018</v>
          </cell>
        </row>
        <row r="2648">
          <cell r="B2648">
            <v>3.0782397460331654</v>
          </cell>
        </row>
        <row r="2649">
          <cell r="B2649">
            <v>3.0788014008938998</v>
          </cell>
        </row>
        <row r="2650">
          <cell r="B2650">
            <v>3.0793632019078054</v>
          </cell>
        </row>
        <row r="2651">
          <cell r="B2651">
            <v>3.0799251493700193</v>
          </cell>
        </row>
        <row r="2652">
          <cell r="B2652">
            <v>3.0804872435752464</v>
          </cell>
        </row>
        <row r="2653">
          <cell r="B2653">
            <v>3.0810494848177381</v>
          </cell>
        </row>
        <row r="2654">
          <cell r="B2654">
            <v>3.0816118733913149</v>
          </cell>
        </row>
        <row r="2655">
          <cell r="B2655">
            <v>3.0821744095893457</v>
          </cell>
        </row>
        <row r="2656">
          <cell r="B2656">
            <v>3.0827370937047678</v>
          </cell>
        </row>
        <row r="2657">
          <cell r="B2657">
            <v>3.0832999260300751</v>
          </cell>
        </row>
        <row r="2658">
          <cell r="B2658">
            <v>3.0838629068573122</v>
          </cell>
        </row>
        <row r="2659">
          <cell r="B2659">
            <v>3.0844260364780927</v>
          </cell>
        </row>
        <row r="2660">
          <cell r="B2660">
            <v>3.0849893151835879</v>
          </cell>
        </row>
        <row r="2661">
          <cell r="B2661">
            <v>3.0855527432645258</v>
          </cell>
        </row>
        <row r="2662">
          <cell r="B2662">
            <v>3.0861163210111964</v>
          </cell>
        </row>
        <row r="2663">
          <cell r="B2663">
            <v>3.0866800487134478</v>
          </cell>
        </row>
        <row r="2664">
          <cell r="B2664">
            <v>3.0872439266606908</v>
          </cell>
        </row>
        <row r="2665">
          <cell r="B2665">
            <v>3.0878079551418964</v>
          </cell>
        </row>
        <row r="2666">
          <cell r="B2666">
            <v>3.0883721344455921</v>
          </cell>
        </row>
        <row r="2667">
          <cell r="B2667">
            <v>3.0889364648598714</v>
          </cell>
        </row>
        <row r="2668">
          <cell r="B2668">
            <v>3.0895009466723864</v>
          </cell>
        </row>
        <row r="2669">
          <cell r="B2669">
            <v>3.0900655801703518</v>
          </cell>
        </row>
        <row r="2670">
          <cell r="B2670">
            <v>3.0906303656405396</v>
          </cell>
        </row>
        <row r="2671">
          <cell r="B2671">
            <v>3.0911953033692887</v>
          </cell>
        </row>
        <row r="2672">
          <cell r="B2672">
            <v>3.0917603936424962</v>
          </cell>
        </row>
        <row r="2673">
          <cell r="B2673">
            <v>3.0923256367456213</v>
          </cell>
        </row>
        <row r="2674">
          <cell r="B2674">
            <v>3.0928910329636854</v>
          </cell>
        </row>
        <row r="2675">
          <cell r="B2675">
            <v>3.0934565825812728</v>
          </cell>
        </row>
        <row r="2676">
          <cell r="B2676">
            <v>3.0940222858825335</v>
          </cell>
        </row>
        <row r="2677">
          <cell r="B2677">
            <v>3.0945881431511748</v>
          </cell>
        </row>
        <row r="2678">
          <cell r="B2678">
            <v>3.0951541546704635</v>
          </cell>
        </row>
        <row r="2679">
          <cell r="B2679">
            <v>3.0957203207232422</v>
          </cell>
        </row>
        <row r="2680">
          <cell r="B2680">
            <v>3.0962866415919033</v>
          </cell>
        </row>
        <row r="2681">
          <cell r="B2681">
            <v>3.0968531175584113</v>
          </cell>
        </row>
        <row r="2682">
          <cell r="B2682">
            <v>3.0974197489042901</v>
          </cell>
        </row>
        <row r="2683">
          <cell r="B2683">
            <v>3.0979865359106302</v>
          </cell>
        </row>
        <row r="2684">
          <cell r="B2684">
            <v>3.098553478858082</v>
          </cell>
        </row>
        <row r="2685">
          <cell r="B2685">
            <v>3.0991205780268625</v>
          </cell>
        </row>
        <row r="2686">
          <cell r="B2686">
            <v>3.0996878336967515</v>
          </cell>
        </row>
        <row r="2687">
          <cell r="B2687">
            <v>3.1002552461470954</v>
          </cell>
        </row>
        <row r="2688">
          <cell r="B2688">
            <v>3.1008228156568056</v>
          </cell>
        </row>
        <row r="2689">
          <cell r="B2689">
            <v>3.1013905425043546</v>
          </cell>
        </row>
        <row r="2690">
          <cell r="B2690">
            <v>3.1019584269677836</v>
          </cell>
        </row>
        <row r="2691">
          <cell r="B2691">
            <v>3.1025264693246974</v>
          </cell>
        </row>
        <row r="2692">
          <cell r="B2692">
            <v>3.1030946698522648</v>
          </cell>
        </row>
        <row r="2693">
          <cell r="B2693">
            <v>3.1036630288272247</v>
          </cell>
        </row>
        <row r="2694">
          <cell r="B2694">
            <v>3.1042315465258747</v>
          </cell>
        </row>
        <row r="2695">
          <cell r="B2695">
            <v>3.1048002232240832</v>
          </cell>
        </row>
        <row r="2696">
          <cell r="B2696">
            <v>3.1053690591972867</v>
          </cell>
        </row>
        <row r="2697">
          <cell r="B2697">
            <v>3.1059380547204807</v>
          </cell>
        </row>
        <row r="2698">
          <cell r="B2698">
            <v>3.106507210068234</v>
          </cell>
        </row>
        <row r="2699">
          <cell r="B2699">
            <v>3.1070765255146808</v>
          </cell>
        </row>
        <row r="2700">
          <cell r="B2700">
            <v>3.1076460013335176</v>
          </cell>
        </row>
        <row r="2701">
          <cell r="B2701">
            <v>3.1082156377980112</v>
          </cell>
        </row>
        <row r="2702">
          <cell r="B2702">
            <v>3.1087854351810003</v>
          </cell>
        </row>
        <row r="2703">
          <cell r="B2703">
            <v>3.1093553937548806</v>
          </cell>
        </row>
        <row r="2704">
          <cell r="B2704">
            <v>3.1099255137916231</v>
          </cell>
        </row>
        <row r="2705">
          <cell r="B2705">
            <v>3.1104957955627657</v>
          </cell>
        </row>
        <row r="2706">
          <cell r="B2706">
            <v>3.1110662393394128</v>
          </cell>
        </row>
        <row r="2707">
          <cell r="B2707">
            <v>3.1116368453922347</v>
          </cell>
        </row>
        <row r="2708">
          <cell r="B2708">
            <v>3.1122076139914734</v>
          </cell>
        </row>
        <row r="2709">
          <cell r="B2709">
            <v>3.1127785454069388</v>
          </cell>
        </row>
        <row r="2710">
          <cell r="B2710">
            <v>3.1133496399080083</v>
          </cell>
        </row>
        <row r="2711">
          <cell r="B2711">
            <v>3.1139208977636308</v>
          </cell>
        </row>
        <row r="2712">
          <cell r="B2712">
            <v>3.1144923192423217</v>
          </cell>
        </row>
        <row r="2713">
          <cell r="B2713">
            <v>3.115063904612164</v>
          </cell>
        </row>
        <row r="2714">
          <cell r="B2714">
            <v>3.1156356541408146</v>
          </cell>
        </row>
        <row r="2715">
          <cell r="B2715">
            <v>3.1162075680954957</v>
          </cell>
        </row>
        <row r="2716">
          <cell r="B2716">
            <v>3.1167796467430016</v>
          </cell>
        </row>
        <row r="2717">
          <cell r="B2717">
            <v>3.1173518903496977</v>
          </cell>
        </row>
        <row r="2718">
          <cell r="B2718">
            <v>3.1179242991815168</v>
          </cell>
        </row>
        <row r="2719">
          <cell r="B2719">
            <v>3.1184968735039607</v>
          </cell>
        </row>
        <row r="2720">
          <cell r="B2720">
            <v>3.1190696135821105</v>
          </cell>
        </row>
        <row r="2721">
          <cell r="B2721">
            <v>3.1196425196806081</v>
          </cell>
        </row>
        <row r="2722">
          <cell r="B2722">
            <v>3.1202155920636687</v>
          </cell>
        </row>
        <row r="2723">
          <cell r="B2723">
            <v>3.1207888309950782</v>
          </cell>
        </row>
        <row r="2724">
          <cell r="B2724">
            <v>3.1213622367382015</v>
          </cell>
        </row>
        <row r="2725">
          <cell r="B2725">
            <v>3.1219358095559646</v>
          </cell>
        </row>
        <row r="2726">
          <cell r="B2726">
            <v>3.1225095497108684</v>
          </cell>
        </row>
        <row r="2727">
          <cell r="B2727">
            <v>3.1230834574649906</v>
          </cell>
        </row>
        <row r="2728">
          <cell r="B2728">
            <v>3.1236575330799705</v>
          </cell>
        </row>
        <row r="2729">
          <cell r="B2729">
            <v>3.1242317768170285</v>
          </cell>
        </row>
        <row r="2730">
          <cell r="B2730">
            <v>3.1248061889369545</v>
          </cell>
        </row>
        <row r="2731">
          <cell r="B2731">
            <v>3.1253807697001128</v>
          </cell>
        </row>
        <row r="2732">
          <cell r="B2732">
            <v>3.1259555193664363</v>
          </cell>
        </row>
        <row r="2733">
          <cell r="B2733">
            <v>3.126530438195434</v>
          </cell>
        </row>
        <row r="2734">
          <cell r="B2734">
            <v>3.1271055264461838</v>
          </cell>
        </row>
        <row r="2735">
          <cell r="B2735">
            <v>3.1276807843773438</v>
          </cell>
        </row>
        <row r="2736">
          <cell r="B2736">
            <v>3.1282562122471402</v>
          </cell>
        </row>
        <row r="2737">
          <cell r="B2737">
            <v>3.1288318103133745</v>
          </cell>
        </row>
        <row r="2738">
          <cell r="B2738">
            <v>3.1294075788334199</v>
          </cell>
        </row>
        <row r="2739">
          <cell r="B2739">
            <v>3.1299835180642299</v>
          </cell>
        </row>
        <row r="2740">
          <cell r="B2740">
            <v>3.1305596282623269</v>
          </cell>
        </row>
        <row r="2741">
          <cell r="B2741">
            <v>3.1311359096838043</v>
          </cell>
        </row>
        <row r="2742">
          <cell r="B2742">
            <v>3.1317123625843388</v>
          </cell>
        </row>
        <row r="2743">
          <cell r="B2743">
            <v>3.1322889872191744</v>
          </cell>
        </row>
        <row r="2744">
          <cell r="B2744">
            <v>3.132865783843136</v>
          </cell>
        </row>
        <row r="2745">
          <cell r="B2745">
            <v>3.1334427527106161</v>
          </cell>
        </row>
        <row r="2746">
          <cell r="B2746">
            <v>3.1340198940755908</v>
          </cell>
        </row>
        <row r="2747">
          <cell r="B2747">
            <v>3.1345972081916083</v>
          </cell>
        </row>
        <row r="2748">
          <cell r="B2748">
            <v>3.1351746953117856</v>
          </cell>
        </row>
        <row r="2749">
          <cell r="B2749">
            <v>3.1357523556888287</v>
          </cell>
        </row>
        <row r="2750">
          <cell r="B2750">
            <v>3.1363301895750095</v>
          </cell>
        </row>
        <row r="2751">
          <cell r="B2751">
            <v>3.1369081972221782</v>
          </cell>
        </row>
        <row r="2752">
          <cell r="B2752">
            <v>3.1374863788817664</v>
          </cell>
        </row>
        <row r="2753">
          <cell r="B2753">
            <v>3.1380647348047757</v>
          </cell>
        </row>
        <row r="2754">
          <cell r="B2754">
            <v>3.1386432652417846</v>
          </cell>
        </row>
        <row r="2755">
          <cell r="B2755">
            <v>3.1392219704429571</v>
          </cell>
        </row>
        <row r="2756">
          <cell r="B2756">
            <v>3.1398008506580202</v>
          </cell>
        </row>
        <row r="2757">
          <cell r="B2757">
            <v>3.1403799061362951</v>
          </cell>
        </row>
        <row r="2758">
          <cell r="B2758">
            <v>3.1409591371266656</v>
          </cell>
        </row>
        <row r="2759">
          <cell r="B2759">
            <v>3.1415385438775996</v>
          </cell>
        </row>
        <row r="2760">
          <cell r="B2760">
            <v>3.1421181266371438</v>
          </cell>
        </row>
        <row r="2761">
          <cell r="B2761">
            <v>3.1426978856529209</v>
          </cell>
        </row>
        <row r="2762">
          <cell r="B2762">
            <v>3.1432778211721319</v>
          </cell>
        </row>
        <row r="2763">
          <cell r="B2763">
            <v>3.143857933441558</v>
          </cell>
        </row>
        <row r="2764">
          <cell r="B2764">
            <v>3.1444382227075569</v>
          </cell>
        </row>
        <row r="2765">
          <cell r="B2765">
            <v>3.1450186892160641</v>
          </cell>
        </row>
        <row r="2766">
          <cell r="B2766">
            <v>3.1455993332126004</v>
          </cell>
        </row>
        <row r="2767">
          <cell r="B2767">
            <v>3.1461801549422539</v>
          </cell>
        </row>
        <row r="2768">
          <cell r="B2768">
            <v>3.1467611546497056</v>
          </cell>
        </row>
        <row r="2769">
          <cell r="B2769">
            <v>3.147342332579206</v>
          </cell>
        </row>
        <row r="2770">
          <cell r="B2770">
            <v>3.1479236889745881</v>
          </cell>
        </row>
        <row r="2771">
          <cell r="B2771">
            <v>3.1485052240792699</v>
          </cell>
        </row>
        <row r="2772">
          <cell r="B2772">
            <v>3.1490869381362403</v>
          </cell>
        </row>
        <row r="2773">
          <cell r="B2773">
            <v>3.1496688313880776</v>
          </cell>
        </row>
        <row r="2774">
          <cell r="B2774">
            <v>3.1502509040769304</v>
          </cell>
        </row>
        <row r="2775">
          <cell r="B2775">
            <v>3.15083315644454</v>
          </cell>
        </row>
        <row r="2776">
          <cell r="B2776">
            <v>3.1514155887322177</v>
          </cell>
        </row>
        <row r="2777">
          <cell r="B2777">
            <v>3.1519982011808594</v>
          </cell>
        </row>
        <row r="2778">
          <cell r="B2778">
            <v>3.1525809940309459</v>
          </cell>
        </row>
        <row r="2779">
          <cell r="B2779">
            <v>3.1531639675225334</v>
          </cell>
        </row>
        <row r="2780">
          <cell r="B2780">
            <v>3.1537471218952664</v>
          </cell>
        </row>
        <row r="2781">
          <cell r="B2781">
            <v>3.1543304573883648</v>
          </cell>
        </row>
        <row r="2782">
          <cell r="B2782">
            <v>3.1549139742406309</v>
          </cell>
        </row>
        <row r="2783">
          <cell r="B2783">
            <v>3.1554976726904513</v>
          </cell>
        </row>
        <row r="2784">
          <cell r="B2784">
            <v>3.1560815529757997</v>
          </cell>
        </row>
        <row r="2785">
          <cell r="B2785">
            <v>3.1566656153342199</v>
          </cell>
        </row>
        <row r="2786">
          <cell r="B2786">
            <v>3.1572498600028513</v>
          </cell>
        </row>
        <row r="2787">
          <cell r="B2787">
            <v>3.1578342872184075</v>
          </cell>
        </row>
        <row r="2788">
          <cell r="B2788">
            <v>3.1584188972171847</v>
          </cell>
        </row>
        <row r="2789">
          <cell r="B2789">
            <v>3.1590036902350702</v>
          </cell>
        </row>
        <row r="2790">
          <cell r="B2790">
            <v>3.1595886665075259</v>
          </cell>
        </row>
        <row r="2791">
          <cell r="B2791">
            <v>3.1601738262696051</v>
          </cell>
        </row>
        <row r="2792">
          <cell r="B2792">
            <v>3.1607591697559405</v>
          </cell>
        </row>
        <row r="2793">
          <cell r="B2793">
            <v>3.1613446972007435</v>
          </cell>
        </row>
        <row r="2794">
          <cell r="B2794">
            <v>3.1619304088378226</v>
          </cell>
        </row>
        <row r="2795">
          <cell r="B2795">
            <v>3.1625163049005565</v>
          </cell>
        </row>
        <row r="2796">
          <cell r="B2796">
            <v>3.1631023856219169</v>
          </cell>
        </row>
        <row r="2797">
          <cell r="B2797">
            <v>3.1636886512344606</v>
          </cell>
        </row>
        <row r="2798">
          <cell r="B2798">
            <v>3.1642751019703264</v>
          </cell>
        </row>
        <row r="2799">
          <cell r="B2799">
            <v>3.1648617380612358</v>
          </cell>
        </row>
        <row r="2800">
          <cell r="B2800">
            <v>3.1654485597385009</v>
          </cell>
        </row>
        <row r="2801">
          <cell r="B2801">
            <v>3.1660355672330134</v>
          </cell>
        </row>
        <row r="2802">
          <cell r="B2802">
            <v>3.1666227607752555</v>
          </cell>
        </row>
        <row r="2803">
          <cell r="B2803">
            <v>3.1672101405952926</v>
          </cell>
        </row>
        <row r="2804">
          <cell r="B2804">
            <v>3.167797706922777</v>
          </cell>
        </row>
        <row r="2805">
          <cell r="B2805">
            <v>3.1683854599869461</v>
          </cell>
        </row>
        <row r="2806">
          <cell r="B2806">
            <v>3.1689734000166272</v>
          </cell>
        </row>
        <row r="2807">
          <cell r="B2807">
            <v>3.1695615272402256</v>
          </cell>
        </row>
        <row r="2808">
          <cell r="B2808">
            <v>3.1701498418857414</v>
          </cell>
        </row>
        <row r="2809">
          <cell r="B2809">
            <v>3.1707383441807595</v>
          </cell>
        </row>
        <row r="2810">
          <cell r="B2810">
            <v>3.17132703435245</v>
          </cell>
        </row>
        <row r="2811">
          <cell r="B2811">
            <v>3.1719159126275747</v>
          </cell>
        </row>
        <row r="2812">
          <cell r="B2812">
            <v>3.1725049792324747</v>
          </cell>
        </row>
        <row r="2813">
          <cell r="B2813">
            <v>3.1730942343930848</v>
          </cell>
        </row>
        <row r="2814">
          <cell r="B2814">
            <v>3.1736836783349269</v>
          </cell>
        </row>
        <row r="2815">
          <cell r="B2815">
            <v>3.1742733112831099</v>
          </cell>
        </row>
        <row r="2816">
          <cell r="B2816">
            <v>3.1748631334623312</v>
          </cell>
        </row>
        <row r="2817">
          <cell r="B2817">
            <v>3.1754531450968755</v>
          </cell>
        </row>
        <row r="2818">
          <cell r="B2818">
            <v>3.1760433464106184</v>
          </cell>
        </row>
        <row r="2819">
          <cell r="B2819">
            <v>3.1766337376270224</v>
          </cell>
        </row>
        <row r="2820">
          <cell r="B2820">
            <v>3.1772243189691354</v>
          </cell>
        </row>
        <row r="2821">
          <cell r="B2821">
            <v>3.1778150906596032</v>
          </cell>
        </row>
        <row r="2822">
          <cell r="B2822">
            <v>3.178406052920653</v>
          </cell>
        </row>
        <row r="2823">
          <cell r="B2823">
            <v>3.1789972059741038</v>
          </cell>
        </row>
        <row r="2824">
          <cell r="B2824">
            <v>3.1795885500413625</v>
          </cell>
        </row>
        <row r="2825">
          <cell r="B2825">
            <v>3.1801800853434328</v>
          </cell>
        </row>
        <row r="2826">
          <cell r="B2826">
            <v>3.1807718121008994</v>
          </cell>
        </row>
        <row r="2827">
          <cell r="B2827">
            <v>3.1813637305339419</v>
          </cell>
        </row>
        <row r="2828">
          <cell r="B2828">
            <v>3.1819558408623294</v>
          </cell>
        </row>
        <row r="2829">
          <cell r="B2829">
            <v>3.1825481433054188</v>
          </cell>
        </row>
        <row r="2830">
          <cell r="B2830">
            <v>3.1831406380821634</v>
          </cell>
        </row>
        <row r="2831">
          <cell r="B2831">
            <v>3.1837333254111027</v>
          </cell>
        </row>
        <row r="2832">
          <cell r="B2832">
            <v>3.1843262055103714</v>
          </cell>
        </row>
        <row r="2833">
          <cell r="B2833">
            <v>3.1849192785976879</v>
          </cell>
        </row>
        <row r="2834">
          <cell r="B2834">
            <v>3.1855125448903725</v>
          </cell>
        </row>
        <row r="2835">
          <cell r="B2835">
            <v>3.1861060046053282</v>
          </cell>
        </row>
        <row r="2836">
          <cell r="B2836">
            <v>3.1866996579590525</v>
          </cell>
        </row>
        <row r="2837">
          <cell r="B2837">
            <v>3.187293505167637</v>
          </cell>
        </row>
        <row r="2838">
          <cell r="B2838">
            <v>3.1878875464467633</v>
          </cell>
        </row>
        <row r="2839">
          <cell r="B2839">
            <v>3.1884817820117068</v>
          </cell>
        </row>
        <row r="2840">
          <cell r="B2840">
            <v>3.1890762120773348</v>
          </cell>
        </row>
        <row r="2841">
          <cell r="B2841">
            <v>3.1896708368581073</v>
          </cell>
        </row>
        <row r="2842">
          <cell r="B2842">
            <v>3.1902656565680756</v>
          </cell>
        </row>
        <row r="2843">
          <cell r="B2843">
            <v>3.1908606714208845</v>
          </cell>
        </row>
        <row r="2844">
          <cell r="B2844">
            <v>3.1914558816297771</v>
          </cell>
        </row>
        <row r="2845">
          <cell r="B2845">
            <v>3.192051287407585</v>
          </cell>
        </row>
        <row r="2846">
          <cell r="B2846">
            <v>3.1926468889667308</v>
          </cell>
        </row>
        <row r="2847">
          <cell r="B2847">
            <v>3.1932426865192367</v>
          </cell>
        </row>
        <row r="2848">
          <cell r="B2848">
            <v>3.1938386802767158</v>
          </cell>
        </row>
        <row r="2849">
          <cell r="B2849">
            <v>3.1944348704503778</v>
          </cell>
        </row>
        <row r="2850">
          <cell r="B2850">
            <v>3.1950312572510229</v>
          </cell>
        </row>
        <row r="2851">
          <cell r="B2851">
            <v>3.1956278408890495</v>
          </cell>
        </row>
        <row r="2852">
          <cell r="B2852">
            <v>3.1962246215744496</v>
          </cell>
        </row>
        <row r="2853">
          <cell r="B2853">
            <v>3.1968215995168108</v>
          </cell>
        </row>
        <row r="2854">
          <cell r="B2854">
            <v>3.197418774925314</v>
          </cell>
        </row>
        <row r="2855">
          <cell r="B2855">
            <v>3.198016148008735</v>
          </cell>
        </row>
        <row r="2856">
          <cell r="B2856">
            <v>3.1986137189754444</v>
          </cell>
        </row>
        <row r="2857">
          <cell r="B2857">
            <v>3.1992114880334159</v>
          </cell>
        </row>
        <row r="2858">
          <cell r="B2858">
            <v>3.1998094553902123</v>
          </cell>
        </row>
        <row r="2859">
          <cell r="B2859">
            <v>3.2004076212529879</v>
          </cell>
        </row>
        <row r="2860">
          <cell r="B2860">
            <v>3.2010059858285023</v>
          </cell>
        </row>
        <row r="2861">
          <cell r="B2861">
            <v>3.2016045493231133</v>
          </cell>
        </row>
        <row r="2862">
          <cell r="B2862">
            <v>3.20220331194276</v>
          </cell>
        </row>
        <row r="2863">
          <cell r="B2863">
            <v>3.2028022738929969</v>
          </cell>
        </row>
        <row r="2864">
          <cell r="B2864">
            <v>3.2034014353789604</v>
          </cell>
        </row>
        <row r="2865">
          <cell r="B2865">
            <v>3.2040007966053992</v>
          </cell>
        </row>
        <row r="2866">
          <cell r="B2866">
            <v>3.2046003577766387</v>
          </cell>
        </row>
        <row r="2867">
          <cell r="B2867">
            <v>3.2052001190966251</v>
          </cell>
        </row>
        <row r="2868">
          <cell r="B2868">
            <v>3.20580008076888</v>
          </cell>
        </row>
        <row r="2869">
          <cell r="B2869">
            <v>3.2064002429965397</v>
          </cell>
        </row>
        <row r="2870">
          <cell r="B2870">
            <v>3.2070006059823313</v>
          </cell>
        </row>
        <row r="2871">
          <cell r="B2871">
            <v>3.2076011699285814</v>
          </cell>
        </row>
        <row r="2872">
          <cell r="B2872">
            <v>3.2082019350372173</v>
          </cell>
        </row>
        <row r="2873">
          <cell r="B2873">
            <v>3.2088029015097579</v>
          </cell>
        </row>
        <row r="2874">
          <cell r="B2874">
            <v>3.2094040695473267</v>
          </cell>
        </row>
        <row r="2875">
          <cell r="B2875">
            <v>3.2100054393506463</v>
          </cell>
        </row>
        <row r="2876">
          <cell r="B2876">
            <v>3.210607011120036</v>
          </cell>
        </row>
        <row r="2877">
          <cell r="B2877">
            <v>3.2112087850554141</v>
          </cell>
        </row>
        <row r="2878">
          <cell r="B2878">
            <v>3.2118107613563041</v>
          </cell>
        </row>
        <row r="2879">
          <cell r="B2879">
            <v>3.2124129402218191</v>
          </cell>
        </row>
        <row r="2880">
          <cell r="B2880">
            <v>3.2130153218506807</v>
          </cell>
        </row>
        <row r="2881">
          <cell r="B2881">
            <v>3.2136179064412098</v>
          </cell>
        </row>
        <row r="2882">
          <cell r="B2882">
            <v>3.2142206941913196</v>
          </cell>
        </row>
        <row r="2883">
          <cell r="B2883">
            <v>3.2148236852985335</v>
          </cell>
        </row>
        <row r="2884">
          <cell r="B2884">
            <v>3.2154268799599683</v>
          </cell>
        </row>
        <row r="2885">
          <cell r="B2885">
            <v>3.2160302783723504</v>
          </cell>
        </row>
        <row r="2886">
          <cell r="B2886">
            <v>3.2166338807319974</v>
          </cell>
        </row>
        <row r="2887">
          <cell r="B2887">
            <v>3.2172376872348329</v>
          </cell>
        </row>
        <row r="2888">
          <cell r="B2888">
            <v>3.2178416980763767</v>
          </cell>
        </row>
        <row r="2889">
          <cell r="B2889">
            <v>3.2184459134517622</v>
          </cell>
        </row>
        <row r="2890">
          <cell r="B2890">
            <v>3.2190503335557112</v>
          </cell>
        </row>
        <row r="2891">
          <cell r="B2891">
            <v>3.2196549585825567</v>
          </cell>
        </row>
        <row r="2892">
          <cell r="B2892">
            <v>3.2202597887262283</v>
          </cell>
        </row>
        <row r="2893">
          <cell r="B2893">
            <v>3.2208648241802567</v>
          </cell>
        </row>
        <row r="2894">
          <cell r="B2894">
            <v>3.2214700651377828</v>
          </cell>
        </row>
        <row r="2895">
          <cell r="B2895">
            <v>3.2220755117915414</v>
          </cell>
        </row>
        <row r="2896">
          <cell r="B2896">
            <v>3.2226811643338795</v>
          </cell>
        </row>
        <row r="2897">
          <cell r="B2897">
            <v>3.2232870229567339</v>
          </cell>
        </row>
        <row r="2898">
          <cell r="B2898">
            <v>3.2238930878516587</v>
          </cell>
        </row>
        <row r="2899">
          <cell r="B2899">
            <v>3.2244993592098012</v>
          </cell>
        </row>
        <row r="2900">
          <cell r="B2900">
            <v>3.2251058372219168</v>
          </cell>
        </row>
        <row r="2901">
          <cell r="B2901">
            <v>3.2257125220783647</v>
          </cell>
        </row>
        <row r="2902">
          <cell r="B2902">
            <v>3.2263194139691054</v>
          </cell>
        </row>
        <row r="2903">
          <cell r="B2903">
            <v>3.2269265130837042</v>
          </cell>
        </row>
        <row r="2904">
          <cell r="B2904">
            <v>3.2275338196113368</v>
          </cell>
        </row>
        <row r="2905">
          <cell r="B2905">
            <v>3.2281413337407718</v>
          </cell>
        </row>
        <row r="2906">
          <cell r="B2906">
            <v>3.2287490556603933</v>
          </cell>
        </row>
        <row r="2907">
          <cell r="B2907">
            <v>3.2293569855581818</v>
          </cell>
        </row>
        <row r="2908">
          <cell r="B2908">
            <v>3.2299651236217297</v>
          </cell>
        </row>
        <row r="2909">
          <cell r="B2909">
            <v>3.2305734700382329</v>
          </cell>
        </row>
        <row r="2910">
          <cell r="B2910">
            <v>3.2311820249944856</v>
          </cell>
        </row>
        <row r="2911">
          <cell r="B2911">
            <v>3.2317907886769008</v>
          </cell>
        </row>
        <row r="2912">
          <cell r="B2912">
            <v>3.2323997612714823</v>
          </cell>
        </row>
        <row r="2913">
          <cell r="B2913">
            <v>3.2330089429638527</v>
          </cell>
        </row>
        <row r="2914">
          <cell r="B2914">
            <v>3.2336183339392348</v>
          </cell>
        </row>
        <row r="2915">
          <cell r="B2915">
            <v>3.2342279343824551</v>
          </cell>
        </row>
        <row r="2916">
          <cell r="B2916">
            <v>3.234837744477951</v>
          </cell>
        </row>
        <row r="2917">
          <cell r="B2917">
            <v>3.2354477644097659</v>
          </cell>
        </row>
        <row r="2918">
          <cell r="B2918">
            <v>3.2360579943615515</v>
          </cell>
        </row>
        <row r="2919">
          <cell r="B2919">
            <v>3.2366684345165608</v>
          </cell>
        </row>
        <row r="2920">
          <cell r="B2920">
            <v>3.2372790850576556</v>
          </cell>
        </row>
        <row r="2921">
          <cell r="B2921">
            <v>3.2378899461673134</v>
          </cell>
        </row>
        <row r="2922">
          <cell r="B2922">
            <v>3.2385010180276108</v>
          </cell>
        </row>
        <row r="2923">
          <cell r="B2923">
            <v>3.2391123008202305</v>
          </cell>
        </row>
        <row r="2924">
          <cell r="B2924">
            <v>3.2397237947264728</v>
          </cell>
        </row>
        <row r="2925">
          <cell r="B2925">
            <v>3.2403354999272369</v>
          </cell>
        </row>
        <row r="2926">
          <cell r="B2926">
            <v>3.2409474166030323</v>
          </cell>
        </row>
        <row r="2927">
          <cell r="B2927">
            <v>3.2415595449339794</v>
          </cell>
        </row>
        <row r="2928">
          <cell r="B2928">
            <v>3.242171885099812</v>
          </cell>
        </row>
        <row r="2929">
          <cell r="B2929">
            <v>3.2427844372798584</v>
          </cell>
        </row>
        <row r="2930">
          <cell r="B2930">
            <v>3.2433972016530688</v>
          </cell>
        </row>
        <row r="2931">
          <cell r="B2931">
            <v>3.244010178397998</v>
          </cell>
        </row>
        <row r="2932">
          <cell r="B2932">
            <v>3.2446233676928111</v>
          </cell>
        </row>
        <row r="2933">
          <cell r="B2933">
            <v>3.245236769715282</v>
          </cell>
        </row>
        <row r="2934">
          <cell r="B2934">
            <v>3.2458503846427935</v>
          </cell>
        </row>
        <row r="2935">
          <cell r="B2935">
            <v>3.2464642126523398</v>
          </cell>
        </row>
        <row r="2936">
          <cell r="B2936">
            <v>3.2470782539205274</v>
          </cell>
        </row>
        <row r="2937">
          <cell r="B2937">
            <v>3.2476925086235702</v>
          </cell>
        </row>
        <row r="2938">
          <cell r="B2938">
            <v>3.2483069769372883</v>
          </cell>
        </row>
        <row r="2939">
          <cell r="B2939">
            <v>3.248921659037125</v>
          </cell>
        </row>
        <row r="2940">
          <cell r="B2940">
            <v>3.2495365550981212</v>
          </cell>
        </row>
        <row r="2941">
          <cell r="B2941">
            <v>3.2501516652949354</v>
          </cell>
        </row>
        <row r="2942">
          <cell r="B2942">
            <v>3.2507669898018383</v>
          </cell>
        </row>
        <row r="2943">
          <cell r="B2943">
            <v>3.2513825287927096</v>
          </cell>
        </row>
        <row r="2944">
          <cell r="B2944">
            <v>3.2519982824410421</v>
          </cell>
        </row>
        <row r="2945">
          <cell r="B2945">
            <v>3.2526142509199358</v>
          </cell>
        </row>
        <row r="2946">
          <cell r="B2946">
            <v>3.2532304344021088</v>
          </cell>
        </row>
        <row r="2947">
          <cell r="B2947">
            <v>3.2538468330598889</v>
          </cell>
        </row>
        <row r="2948">
          <cell r="B2948">
            <v>3.2544634470652158</v>
          </cell>
        </row>
        <row r="2949">
          <cell r="B2949">
            <v>3.2550802765896432</v>
          </cell>
        </row>
        <row r="2950">
          <cell r="B2950">
            <v>3.2556973218043335</v>
          </cell>
        </row>
        <row r="2951">
          <cell r="B2951">
            <v>3.2563145828800684</v>
          </cell>
        </row>
        <row r="2952">
          <cell r="B2952">
            <v>3.25693205998724</v>
          </cell>
        </row>
        <row r="2953">
          <cell r="B2953">
            <v>3.2575497532958488</v>
          </cell>
        </row>
        <row r="2954">
          <cell r="B2954">
            <v>3.2581676629755187</v>
          </cell>
        </row>
        <row r="2955">
          <cell r="B2955">
            <v>3.258785789195473</v>
          </cell>
        </row>
        <row r="2956">
          <cell r="B2956">
            <v>3.2594041321245659</v>
          </cell>
        </row>
        <row r="2957">
          <cell r="B2957">
            <v>3.2600226919312516</v>
          </cell>
        </row>
        <row r="2958">
          <cell r="B2958">
            <v>3.2606414687836081</v>
          </cell>
        </row>
        <row r="2959">
          <cell r="B2959">
            <v>3.2612604628493207</v>
          </cell>
        </row>
        <row r="2960">
          <cell r="B2960">
            <v>3.2618796742956913</v>
          </cell>
        </row>
        <row r="2961">
          <cell r="B2961">
            <v>3.2624991032896378</v>
          </cell>
        </row>
        <row r="2962">
          <cell r="B2962">
            <v>3.2631187499976932</v>
          </cell>
        </row>
        <row r="2963">
          <cell r="B2963">
            <v>3.2637386145860088</v>
          </cell>
        </row>
        <row r="2964">
          <cell r="B2964">
            <v>3.2643586972203384</v>
          </cell>
        </row>
        <row r="2965">
          <cell r="B2965">
            <v>3.2649789980660673</v>
          </cell>
        </row>
        <row r="2966">
          <cell r="B2966">
            <v>3.2655995172881846</v>
          </cell>
        </row>
        <row r="2967">
          <cell r="B2967">
            <v>3.2662202550513055</v>
          </cell>
        </row>
        <row r="2968">
          <cell r="B2968">
            <v>3.2668412115196528</v>
          </cell>
        </row>
        <row r="2969">
          <cell r="B2969">
            <v>3.267462386857066</v>
          </cell>
        </row>
        <row r="2970">
          <cell r="B2970">
            <v>3.2680837812270065</v>
          </cell>
        </row>
        <row r="2971">
          <cell r="B2971">
            <v>3.2687053947925517</v>
          </cell>
        </row>
        <row r="2972">
          <cell r="B2972">
            <v>3.2693272277163854</v>
          </cell>
        </row>
        <row r="2973">
          <cell r="B2973">
            <v>3.2699492801608225</v>
          </cell>
        </row>
        <row r="2974">
          <cell r="B2974">
            <v>3.2705715522877878</v>
          </cell>
        </row>
        <row r="2975">
          <cell r="B2975">
            <v>3.2711940442588201</v>
          </cell>
        </row>
        <row r="2976">
          <cell r="B2976">
            <v>3.2718167562350851</v>
          </cell>
        </row>
        <row r="2977">
          <cell r="B2977">
            <v>3.272439688377359</v>
          </cell>
        </row>
        <row r="2978">
          <cell r="B2978">
            <v>3.2730628408460358</v>
          </cell>
        </row>
        <row r="2979">
          <cell r="B2979">
            <v>3.273686213801132</v>
          </cell>
        </row>
        <row r="2980">
          <cell r="B2980">
            <v>3.2743098074022807</v>
          </cell>
        </row>
        <row r="2981">
          <cell r="B2981">
            <v>3.2749336218087306</v>
          </cell>
        </row>
        <row r="2982">
          <cell r="B2982">
            <v>3.2755576571793497</v>
          </cell>
        </row>
        <row r="2983">
          <cell r="B2983">
            <v>3.2761819136726285</v>
          </cell>
        </row>
        <row r="2984">
          <cell r="B2984">
            <v>3.2768063914466743</v>
          </cell>
        </row>
        <row r="2985">
          <cell r="B2985">
            <v>3.2774310906592108</v>
          </cell>
        </row>
        <row r="2986">
          <cell r="B2986">
            <v>3.2780560114675863</v>
          </cell>
        </row>
        <row r="2987">
          <cell r="B2987">
            <v>3.278681154028761</v>
          </cell>
        </row>
        <row r="2988">
          <cell r="B2988">
            <v>3.2793065184993226</v>
          </cell>
        </row>
        <row r="2989">
          <cell r="B2989">
            <v>3.2799321050354773</v>
          </cell>
        </row>
        <row r="2990">
          <cell r="B2990">
            <v>3.2805579137930483</v>
          </cell>
        </row>
        <row r="2991">
          <cell r="B2991">
            <v>3.2811839449274771</v>
          </cell>
        </row>
        <row r="2992">
          <cell r="B2992">
            <v>3.2818101985938348</v>
          </cell>
        </row>
        <row r="2993">
          <cell r="B2993">
            <v>3.2824366749468017</v>
          </cell>
        </row>
        <row r="2994">
          <cell r="B2994">
            <v>3.2830633741406876</v>
          </cell>
        </row>
        <row r="2995">
          <cell r="B2995">
            <v>3.2836902963294219</v>
          </cell>
        </row>
        <row r="2996">
          <cell r="B2996">
            <v>3.2843174416665493</v>
          </cell>
        </row>
        <row r="2997">
          <cell r="B2997">
            <v>3.2849448103052414</v>
          </cell>
        </row>
        <row r="2998">
          <cell r="B2998">
            <v>3.2855724023982904</v>
          </cell>
        </row>
        <row r="2999">
          <cell r="B2999">
            <v>3.2862002180981085</v>
          </cell>
        </row>
        <row r="3000">
          <cell r="B3000">
            <v>3.2868282575567331</v>
          </cell>
        </row>
        <row r="3001">
          <cell r="B3001">
            <v>3.2874565209258182</v>
          </cell>
        </row>
        <row r="3002">
          <cell r="B3002">
            <v>3.2880850083566457</v>
          </cell>
        </row>
        <row r="3003">
          <cell r="B3003">
            <v>3.2887137200001191</v>
          </cell>
        </row>
        <row r="3004">
          <cell r="B3004">
            <v>3.2893426560067596</v>
          </cell>
        </row>
        <row r="3005">
          <cell r="B3005">
            <v>3.2899718165267169</v>
          </cell>
        </row>
        <row r="3006">
          <cell r="B3006">
            <v>3.2906012017097592</v>
          </cell>
        </row>
        <row r="3007">
          <cell r="B3007">
            <v>3.2912308117052822</v>
          </cell>
        </row>
        <row r="3008">
          <cell r="B3008">
            <v>3.2918606466623017</v>
          </cell>
        </row>
        <row r="3009">
          <cell r="B3009">
            <v>3.2924907067294598</v>
          </cell>
        </row>
        <row r="3010">
          <cell r="B3010">
            <v>3.29312099205502</v>
          </cell>
        </row>
        <row r="3011">
          <cell r="B3011">
            <v>3.2937515027868698</v>
          </cell>
        </row>
        <row r="3012">
          <cell r="B3012">
            <v>3.2943822390725193</v>
          </cell>
        </row>
        <row r="3013">
          <cell r="B3013">
            <v>3.2950132010591107</v>
          </cell>
        </row>
        <row r="3014">
          <cell r="B3014">
            <v>3.2956443888934008</v>
          </cell>
        </row>
        <row r="3015">
          <cell r="B3015">
            <v>3.2962758027217767</v>
          </cell>
        </row>
        <row r="3016">
          <cell r="B3016">
            <v>3.2969074426902503</v>
          </cell>
        </row>
        <row r="3017">
          <cell r="B3017">
            <v>3.2975393089444527</v>
          </cell>
        </row>
        <row r="3018">
          <cell r="B3018">
            <v>3.2981714016296482</v>
          </cell>
        </row>
        <row r="3019">
          <cell r="B3019">
            <v>3.2988037208907244</v>
          </cell>
        </row>
        <row r="3020">
          <cell r="B3020">
            <v>3.2994362668721884</v>
          </cell>
        </row>
        <row r="3021">
          <cell r="B3021">
            <v>3.3000690397181787</v>
          </cell>
        </row>
        <row r="3022">
          <cell r="B3022">
            <v>3.3007020395724598</v>
          </cell>
        </row>
        <row r="3023">
          <cell r="B3023">
            <v>3.3013352665784255</v>
          </cell>
        </row>
        <row r="3024">
          <cell r="B3024">
            <v>3.301968720879084</v>
          </cell>
        </row>
        <row r="3025">
          <cell r="B3025">
            <v>3.3026024026170786</v>
          </cell>
        </row>
        <row r="3026">
          <cell r="B3026">
            <v>3.3032363119346826</v>
          </cell>
        </row>
        <row r="3027">
          <cell r="B3027">
            <v>3.3038704489737887</v>
          </cell>
        </row>
        <row r="3028">
          <cell r="B3028">
            <v>3.3045048138759205</v>
          </cell>
        </row>
        <row r="3029">
          <cell r="B3029">
            <v>3.3051394067822271</v>
          </cell>
        </row>
        <row r="3030">
          <cell r="B3030">
            <v>3.305774227833485</v>
          </cell>
        </row>
        <row r="3031">
          <cell r="B3031">
            <v>3.3064092771701055</v>
          </cell>
        </row>
        <row r="3032">
          <cell r="B3032">
            <v>3.3070445549321121</v>
          </cell>
        </row>
        <row r="3033">
          <cell r="B3033">
            <v>3.3076800612591706</v>
          </cell>
        </row>
        <row r="3034">
          <cell r="B3034">
            <v>3.3083157962905698</v>
          </cell>
        </row>
        <row r="3035">
          <cell r="B3035">
            <v>3.3089517601652267</v>
          </cell>
        </row>
        <row r="3036">
          <cell r="B3036">
            <v>3.309587953021687</v>
          </cell>
        </row>
        <row r="3037">
          <cell r="B3037">
            <v>3.3102243749981231</v>
          </cell>
        </row>
        <row r="3038">
          <cell r="B3038">
            <v>3.3108610262323395</v>
          </cell>
        </row>
        <row r="3039">
          <cell r="B3039">
            <v>3.3114979068617694</v>
          </cell>
        </row>
        <row r="3040">
          <cell r="B3040">
            <v>3.3121350170234725</v>
          </cell>
        </row>
        <row r="3041">
          <cell r="B3041">
            <v>3.3127723568541443</v>
          </cell>
        </row>
        <row r="3042">
          <cell r="B3042">
            <v>3.3134099264900998</v>
          </cell>
        </row>
        <row r="3043">
          <cell r="B3043">
            <v>3.3140477260672898</v>
          </cell>
        </row>
        <row r="3044">
          <cell r="B3044">
            <v>3.3146857557212948</v>
          </cell>
        </row>
        <row r="3045">
          <cell r="B3045">
            <v>3.3153240155873265</v>
          </cell>
        </row>
        <row r="3046">
          <cell r="B3046">
            <v>3.3159625058002278</v>
          </cell>
        </row>
        <row r="3047">
          <cell r="B3047">
            <v>3.3166012264944649</v>
          </cell>
        </row>
        <row r="3048">
          <cell r="B3048">
            <v>3.3172401778041465</v>
          </cell>
        </row>
        <row r="3049">
          <cell r="B3049">
            <v>3.3178793598629981</v>
          </cell>
        </row>
        <row r="3050">
          <cell r="B3050">
            <v>3.3185187728043863</v>
          </cell>
        </row>
        <row r="3051">
          <cell r="B3051">
            <v>3.3191584167613071</v>
          </cell>
        </row>
        <row r="3052">
          <cell r="B3052">
            <v>3.3197982918663893</v>
          </cell>
        </row>
        <row r="3053">
          <cell r="B3053">
            <v>3.3204383982518881</v>
          </cell>
        </row>
        <row r="3054">
          <cell r="B3054">
            <v>3.3210787360496958</v>
          </cell>
        </row>
        <row r="3055">
          <cell r="B3055">
            <v>3.321719305391329</v>
          </cell>
        </row>
        <row r="3056">
          <cell r="B3056">
            <v>3.3223601064079493</v>
          </cell>
        </row>
        <row r="3057">
          <cell r="B3057">
            <v>3.323001139230338</v>
          </cell>
        </row>
        <row r="3058">
          <cell r="B3058">
            <v>3.3236424039889165</v>
          </cell>
        </row>
        <row r="3059">
          <cell r="B3059">
            <v>3.3242839008137381</v>
          </cell>
        </row>
        <row r="3060">
          <cell r="B3060">
            <v>3.3249256298344836</v>
          </cell>
        </row>
        <row r="3061">
          <cell r="B3061">
            <v>3.3255675911804743</v>
          </cell>
        </row>
        <row r="3062">
          <cell r="B3062">
            <v>3.3262097849806587</v>
          </cell>
        </row>
        <row r="3063">
          <cell r="B3063">
            <v>3.3268522113636241</v>
          </cell>
        </row>
        <row r="3064">
          <cell r="B3064">
            <v>3.327494870457584</v>
          </cell>
        </row>
        <row r="3065">
          <cell r="B3065">
            <v>3.328137762390396</v>
          </cell>
        </row>
        <row r="3066">
          <cell r="B3066">
            <v>3.328780887289545</v>
          </cell>
        </row>
        <row r="3067">
          <cell r="B3067">
            <v>3.3294242452821496</v>
          </cell>
        </row>
        <row r="3068">
          <cell r="B3068">
            <v>3.3300678364949614</v>
          </cell>
        </row>
        <row r="3069">
          <cell r="B3069">
            <v>3.3307116610543757</v>
          </cell>
        </row>
        <row r="3070">
          <cell r="B3070">
            <v>3.3313557190864156</v>
          </cell>
        </row>
        <row r="3071">
          <cell r="B3071">
            <v>3.332000010716734</v>
          </cell>
        </row>
        <row r="3072">
          <cell r="B3072">
            <v>3.3326445360706316</v>
          </cell>
        </row>
        <row r="3073">
          <cell r="B3073">
            <v>3.333289295273032</v>
          </cell>
        </row>
        <row r="3074">
          <cell r="B3074">
            <v>3.3339342884485044</v>
          </cell>
        </row>
        <row r="3075">
          <cell r="B3075">
            <v>3.334579515721249</v>
          </cell>
        </row>
        <row r="3076">
          <cell r="B3076">
            <v>3.3352249772150984</v>
          </cell>
        </row>
        <row r="3077">
          <cell r="B3077">
            <v>3.3358706730535292</v>
          </cell>
        </row>
        <row r="3078">
          <cell r="B3078">
            <v>3.3365166033596454</v>
          </cell>
        </row>
        <row r="3079">
          <cell r="B3079">
            <v>3.3371627682561962</v>
          </cell>
        </row>
        <row r="3080">
          <cell r="B3080">
            <v>3.3378091678655588</v>
          </cell>
        </row>
        <row r="3081">
          <cell r="B3081">
            <v>3.3384558023097544</v>
          </cell>
        </row>
        <row r="3082">
          <cell r="B3082">
            <v>3.3391026717104415</v>
          </cell>
        </row>
        <row r="3083">
          <cell r="B3083">
            <v>3.3397497761889032</v>
          </cell>
        </row>
        <row r="3084">
          <cell r="B3084">
            <v>3.3403971158660752</v>
          </cell>
        </row>
        <row r="3085">
          <cell r="B3085">
            <v>3.3410446908625224</v>
          </cell>
        </row>
        <row r="3086">
          <cell r="B3086">
            <v>3.3416925012984522</v>
          </cell>
        </row>
        <row r="3087">
          <cell r="B3087">
            <v>3.3423405472937056</v>
          </cell>
        </row>
        <row r="3088">
          <cell r="B3088">
            <v>3.3429888289677634</v>
          </cell>
        </row>
        <row r="3089">
          <cell r="B3089">
            <v>3.3436373464397433</v>
          </cell>
        </row>
        <row r="3090">
          <cell r="B3090">
            <v>3.3442860998284041</v>
          </cell>
        </row>
        <row r="3091">
          <cell r="B3091">
            <v>3.3449350892521412</v>
          </cell>
        </row>
        <row r="3092">
          <cell r="B3092">
            <v>3.3455843148289883</v>
          </cell>
        </row>
        <row r="3093">
          <cell r="B3093">
            <v>3.3462337766766206</v>
          </cell>
        </row>
        <row r="3094">
          <cell r="B3094">
            <v>3.3468834749123517</v>
          </cell>
        </row>
        <row r="3095">
          <cell r="B3095">
            <v>3.34753340965313</v>
          </cell>
        </row>
        <row r="3096">
          <cell r="B3096">
            <v>3.3481835810155522</v>
          </cell>
        </row>
        <row r="3097">
          <cell r="B3097">
            <v>3.3488339891158465</v>
          </cell>
        </row>
        <row r="3098">
          <cell r="B3098">
            <v>3.3494846340698823</v>
          </cell>
        </row>
        <row r="3099">
          <cell r="B3099">
            <v>3.3501355159931752</v>
          </cell>
        </row>
        <row r="3100">
          <cell r="B3100">
            <v>3.3507866350008761</v>
          </cell>
        </row>
        <row r="3101">
          <cell r="B3101">
            <v>3.3514379912077739</v>
          </cell>
        </row>
        <row r="3102">
          <cell r="B3102">
            <v>3.3520895847283008</v>
          </cell>
        </row>
        <row r="3103">
          <cell r="B3103">
            <v>3.3527414156765336</v>
          </cell>
        </row>
        <row r="3104">
          <cell r="B3104">
            <v>3.3533934841661868</v>
          </cell>
        </row>
        <row r="3105">
          <cell r="B3105">
            <v>3.3540457903106122</v>
          </cell>
        </row>
        <row r="3106">
          <cell r="B3106">
            <v>3.3546983342228089</v>
          </cell>
        </row>
        <row r="3107">
          <cell r="B3107">
            <v>3.3553511160154179</v>
          </cell>
        </row>
        <row r="3108">
          <cell r="B3108">
            <v>3.3560041358007151</v>
          </cell>
        </row>
        <row r="3109">
          <cell r="B3109">
            <v>3.3566573936906257</v>
          </cell>
        </row>
        <row r="3110">
          <cell r="B3110">
            <v>3.3573108897967097</v>
          </cell>
        </row>
        <row r="3111">
          <cell r="B3111">
            <v>3.3579646242301773</v>
          </cell>
        </row>
        <row r="3112">
          <cell r="B3112">
            <v>3.3586185971018789</v>
          </cell>
        </row>
        <row r="3113">
          <cell r="B3113">
            <v>3.3592728085222965</v>
          </cell>
        </row>
        <row r="3114">
          <cell r="B3114">
            <v>3.3599272586015743</v>
          </cell>
        </row>
        <row r="3115">
          <cell r="B3115">
            <v>3.3605819474494885</v>
          </cell>
        </row>
        <row r="3116">
          <cell r="B3116">
            <v>3.3612368751754573</v>
          </cell>
        </row>
        <row r="3117">
          <cell r="B3117">
            <v>3.3618920418885456</v>
          </cell>
        </row>
        <row r="3118">
          <cell r="B3118">
            <v>3.3625474476974584</v>
          </cell>
        </row>
        <row r="3119">
          <cell r="B3119">
            <v>3.3632030927105472</v>
          </cell>
        </row>
        <row r="3120">
          <cell r="B3120">
            <v>3.3638589770358087</v>
          </cell>
        </row>
        <row r="3121">
          <cell r="B3121">
            <v>3.3645151007808827</v>
          </cell>
        </row>
        <row r="3122">
          <cell r="B3122">
            <v>3.3651714640530535</v>
          </cell>
        </row>
        <row r="3123">
          <cell r="B3123">
            <v>3.3658280669592435</v>
          </cell>
        </row>
        <row r="3124">
          <cell r="B3124">
            <v>3.3664849096060316</v>
          </cell>
        </row>
        <row r="3125">
          <cell r="B3125">
            <v>3.3671419920996297</v>
          </cell>
        </row>
        <row r="3126">
          <cell r="B3126">
            <v>3.3677993145459038</v>
          </cell>
        </row>
        <row r="3127">
          <cell r="B3127">
            <v>3.3684568770503613</v>
          </cell>
        </row>
        <row r="3128">
          <cell r="B3128">
            <v>3.3691146797181548</v>
          </cell>
        </row>
        <row r="3129">
          <cell r="B3129">
            <v>3.3697727226540835</v>
          </cell>
        </row>
        <row r="3130">
          <cell r="B3130">
            <v>3.3704310059625904</v>
          </cell>
        </row>
        <row r="3131">
          <cell r="B3131">
            <v>3.3710895297477665</v>
          </cell>
        </row>
        <row r="3132">
          <cell r="B3132">
            <v>3.3717482941133468</v>
          </cell>
        </row>
        <row r="3133">
          <cell r="B3133">
            <v>3.3724072991627181</v>
          </cell>
        </row>
        <row r="3134">
          <cell r="B3134">
            <v>3.373066544998907</v>
          </cell>
        </row>
        <row r="3135">
          <cell r="B3135">
            <v>3.3737260317245874</v>
          </cell>
        </row>
        <row r="3136">
          <cell r="B3136">
            <v>3.3743857594420854</v>
          </cell>
        </row>
        <row r="3137">
          <cell r="B3137">
            <v>3.3750457282533701</v>
          </cell>
        </row>
        <row r="3138">
          <cell r="B3138">
            <v>3.3757059382600554</v>
          </cell>
        </row>
        <row r="3139">
          <cell r="B3139">
            <v>3.3763663895634086</v>
          </cell>
        </row>
        <row r="3140">
          <cell r="B3140">
            <v>3.377027082264342</v>
          </cell>
        </row>
        <row r="3141">
          <cell r="B3141">
            <v>3.377688016463416</v>
          </cell>
        </row>
        <row r="3142">
          <cell r="B3142">
            <v>3.3783491922608371</v>
          </cell>
        </row>
        <row r="3143">
          <cell r="B3143">
            <v>3.3790106097564587</v>
          </cell>
        </row>
        <row r="3144">
          <cell r="B3144">
            <v>3.3796722690497898</v>
          </cell>
        </row>
        <row r="3145">
          <cell r="B3145">
            <v>3.3803341702399763</v>
          </cell>
        </row>
        <row r="3146">
          <cell r="B3146">
            <v>3.3809963134258267</v>
          </cell>
        </row>
        <row r="3147">
          <cell r="B3147">
            <v>3.3816586987057908</v>
          </cell>
        </row>
        <row r="3148">
          <cell r="B3148">
            <v>3.3823213261779657</v>
          </cell>
        </row>
        <row r="3149">
          <cell r="B3149">
            <v>3.3829841959400975</v>
          </cell>
        </row>
        <row r="3150">
          <cell r="B3150">
            <v>3.3836473080895875</v>
          </cell>
        </row>
        <row r="3151">
          <cell r="B3151">
            <v>3.384310662723482</v>
          </cell>
        </row>
        <row r="3152">
          <cell r="B3152">
            <v>3.3849742599384798</v>
          </cell>
        </row>
        <row r="3153">
          <cell r="B3153">
            <v>3.385638099830929</v>
          </cell>
        </row>
        <row r="3154">
          <cell r="B3154">
            <v>3.3863021824968236</v>
          </cell>
        </row>
        <row r="3155">
          <cell r="B3155">
            <v>3.386966508031815</v>
          </cell>
        </row>
        <row r="3156">
          <cell r="B3156">
            <v>3.3876310765311994</v>
          </cell>
        </row>
        <row r="3157">
          <cell r="B3157">
            <v>3.3882958880899272</v>
          </cell>
        </row>
        <row r="3158">
          <cell r="B3158">
            <v>3.3889609428025995</v>
          </cell>
        </row>
        <row r="3159">
          <cell r="B3159">
            <v>3.3896262407634641</v>
          </cell>
        </row>
        <row r="3160">
          <cell r="B3160">
            <v>3.3902917820664271</v>
          </cell>
        </row>
        <row r="3161">
          <cell r="B3161">
            <v>3.39095756680504</v>
          </cell>
        </row>
        <row r="3162">
          <cell r="B3162">
            <v>3.3916235950725082</v>
          </cell>
        </row>
        <row r="3163">
          <cell r="B3163">
            <v>3.3922898669616908</v>
          </cell>
        </row>
        <row r="3164">
          <cell r="B3164">
            <v>3.3929563825650959</v>
          </cell>
        </row>
        <row r="3165">
          <cell r="B3165">
            <v>3.3936231419748815</v>
          </cell>
        </row>
        <row r="3166">
          <cell r="B3166">
            <v>3.3942901452828687</v>
          </cell>
        </row>
        <row r="3167">
          <cell r="B3167">
            <v>3.3949573925805185</v>
          </cell>
        </row>
        <row r="3168">
          <cell r="B3168">
            <v>3.3956248839589529</v>
          </cell>
        </row>
        <row r="3169">
          <cell r="B3169">
            <v>3.3962926195089391</v>
          </cell>
        </row>
        <row r="3170">
          <cell r="B3170">
            <v>3.3969605993209089</v>
          </cell>
        </row>
        <row r="3171">
          <cell r="B3171">
            <v>3.3976288234849354</v>
          </cell>
        </row>
        <row r="3172">
          <cell r="B3172">
            <v>3.3982972920907537</v>
          </cell>
        </row>
        <row r="3173">
          <cell r="B3173">
            <v>3.3989660052277486</v>
          </cell>
        </row>
        <row r="3174">
          <cell r="B3174">
            <v>3.3996349629849565</v>
          </cell>
        </row>
        <row r="3175">
          <cell r="B3175">
            <v>3.4003041654510762</v>
          </cell>
        </row>
        <row r="3176">
          <cell r="B3176">
            <v>3.4009736127144508</v>
          </cell>
        </row>
        <row r="3177">
          <cell r="B3177">
            <v>3.4016433048630836</v>
          </cell>
        </row>
        <row r="3178">
          <cell r="B3178">
            <v>3.4023132419846314</v>
          </cell>
        </row>
        <row r="3179">
          <cell r="B3179">
            <v>3.402983424166405</v>
          </cell>
        </row>
        <row r="3180">
          <cell r="B3180">
            <v>3.4036538514953731</v>
          </cell>
        </row>
        <row r="3181">
          <cell r="B3181">
            <v>3.4043245240581537</v>
          </cell>
        </row>
        <row r="3182">
          <cell r="B3182">
            <v>3.4049954419410233</v>
          </cell>
        </row>
        <row r="3183">
          <cell r="B3183">
            <v>3.4056666052299138</v>
          </cell>
        </row>
        <row r="3184">
          <cell r="B3184">
            <v>3.4063380140104162</v>
          </cell>
        </row>
        <row r="3185">
          <cell r="B3185">
            <v>3.40700966836777</v>
          </cell>
        </row>
        <row r="3186">
          <cell r="B3186">
            <v>3.4076815683868804</v>
          </cell>
        </row>
        <row r="3187">
          <cell r="B3187">
            <v>3.4083537141522968</v>
          </cell>
        </row>
        <row r="3188">
          <cell r="B3188">
            <v>3.4090261057482372</v>
          </cell>
        </row>
        <row r="3189">
          <cell r="B3189">
            <v>3.4096987432585659</v>
          </cell>
        </row>
        <row r="3190">
          <cell r="B3190">
            <v>3.4103716267668114</v>
          </cell>
        </row>
        <row r="3191">
          <cell r="B3191">
            <v>3.4110447563561541</v>
          </cell>
        </row>
        <row r="3192">
          <cell r="B3192">
            <v>3.4117181321094372</v>
          </cell>
        </row>
        <row r="3193">
          <cell r="B3193">
            <v>3.4123917541091524</v>
          </cell>
        </row>
        <row r="3194">
          <cell r="B3194">
            <v>3.4130656224374603</v>
          </cell>
        </row>
        <row r="3195">
          <cell r="B3195">
            <v>3.4137397371761669</v>
          </cell>
        </row>
        <row r="3196">
          <cell r="B3196">
            <v>3.4144140984067475</v>
          </cell>
        </row>
        <row r="3197">
          <cell r="B3197">
            <v>3.415088706210327</v>
          </cell>
        </row>
        <row r="3198">
          <cell r="B3198">
            <v>3.4157635606676946</v>
          </cell>
        </row>
        <row r="3199">
          <cell r="B3199">
            <v>3.4164386618592921</v>
          </cell>
        </row>
        <row r="3200">
          <cell r="B3200">
            <v>3.4171140098652271</v>
          </cell>
        </row>
        <row r="3201">
          <cell r="B3201">
            <v>3.4177896047652556</v>
          </cell>
        </row>
        <row r="3202">
          <cell r="B3202">
            <v>3.4184654466388031</v>
          </cell>
        </row>
        <row r="3203">
          <cell r="B3203">
            <v>3.4191415355649495</v>
          </cell>
        </row>
        <row r="3204">
          <cell r="B3204">
            <v>3.419817871622433</v>
          </cell>
        </row>
        <row r="3205">
          <cell r="B3205">
            <v>3.4204944548896536</v>
          </cell>
        </row>
        <row r="3206">
          <cell r="B3206">
            <v>3.4211712854446708</v>
          </cell>
        </row>
        <row r="3207">
          <cell r="B3207">
            <v>3.4218483633652026</v>
          </cell>
        </row>
        <row r="3208">
          <cell r="B3208">
            <v>3.4225256887286299</v>
          </cell>
        </row>
        <row r="3209">
          <cell r="B3209">
            <v>3.4232032616119858</v>
          </cell>
        </row>
        <row r="3210">
          <cell r="B3210">
            <v>3.4238810820919783</v>
          </cell>
        </row>
        <row r="3211">
          <cell r="B3211">
            <v>3.424559150244959</v>
          </cell>
        </row>
        <row r="3212">
          <cell r="B3212">
            <v>3.4252374661469571</v>
          </cell>
        </row>
        <row r="3213">
          <cell r="B3213">
            <v>3.4259160298736511</v>
          </cell>
        </row>
        <row r="3214">
          <cell r="B3214">
            <v>3.4265948415003846</v>
          </cell>
        </row>
        <row r="3215">
          <cell r="B3215">
            <v>3.4272739011021569</v>
          </cell>
        </row>
        <row r="3216">
          <cell r="B3216">
            <v>3.4279532087536406</v>
          </cell>
        </row>
        <row r="3217">
          <cell r="B3217">
            <v>3.428632764529163</v>
          </cell>
        </row>
        <row r="3218">
          <cell r="B3218">
            <v>3.429312568502707</v>
          </cell>
        </row>
        <row r="3219">
          <cell r="B3219">
            <v>3.4299926207479352</v>
          </cell>
        </row>
        <row r="3220">
          <cell r="B3220">
            <v>3.4306729213381546</v>
          </cell>
        </row>
        <row r="3221">
          <cell r="B3221">
            <v>3.4313534703463411</v>
          </cell>
        </row>
        <row r="3222">
          <cell r="B3222">
            <v>3.4320342678451357</v>
          </cell>
        </row>
        <row r="3223">
          <cell r="B3223">
            <v>3.4327153139068414</v>
          </cell>
        </row>
        <row r="3224">
          <cell r="B3224">
            <v>3.4333966086034211</v>
          </cell>
        </row>
        <row r="3225">
          <cell r="B3225">
            <v>3.4340781520065069</v>
          </cell>
        </row>
        <row r="3226">
          <cell r="B3226">
            <v>3.4347599441873813</v>
          </cell>
        </row>
        <row r="3227">
          <cell r="B3227">
            <v>3.4354419852170137</v>
          </cell>
        </row>
        <row r="3228">
          <cell r="B3228">
            <v>3.4361242751660113</v>
          </cell>
        </row>
        <row r="3229">
          <cell r="B3229">
            <v>3.4368068141046582</v>
          </cell>
        </row>
        <row r="3230">
          <cell r="B3230">
            <v>3.4374896021029047</v>
          </cell>
        </row>
        <row r="3231">
          <cell r="B3231">
            <v>3.438172639230364</v>
          </cell>
        </row>
        <row r="3232">
          <cell r="B3232">
            <v>3.4388559255563083</v>
          </cell>
        </row>
        <row r="3233">
          <cell r="B3233">
            <v>3.439539461149677</v>
          </cell>
        </row>
        <row r="3234">
          <cell r="B3234">
            <v>3.4402232460790745</v>
          </cell>
        </row>
        <row r="3235">
          <cell r="B3235">
            <v>3.4409072804127763</v>
          </cell>
        </row>
        <row r="3236">
          <cell r="B3236">
            <v>3.4415915642187134</v>
          </cell>
        </row>
        <row r="3237">
          <cell r="B3237">
            <v>3.4422760975644833</v>
          </cell>
        </row>
        <row r="3238">
          <cell r="B3238">
            <v>3.4429608805173646</v>
          </cell>
        </row>
        <row r="3239">
          <cell r="B3239">
            <v>3.4436459131442803</v>
          </cell>
        </row>
        <row r="3240">
          <cell r="B3240">
            <v>3.444331195511829</v>
          </cell>
        </row>
        <row r="3241">
          <cell r="B3241">
            <v>3.4450167276862715</v>
          </cell>
        </row>
        <row r="3242">
          <cell r="B3242">
            <v>3.4457025097335521</v>
          </cell>
        </row>
        <row r="3243">
          <cell r="B3243">
            <v>3.4463885417192528</v>
          </cell>
        </row>
        <row r="3244">
          <cell r="B3244">
            <v>3.447074823708645</v>
          </cell>
        </row>
        <row r="3245">
          <cell r="B3245">
            <v>3.4477613557666511</v>
          </cell>
        </row>
        <row r="3246">
          <cell r="B3246">
            <v>3.4484481379578837</v>
          </cell>
        </row>
        <row r="3247">
          <cell r="B3247">
            <v>3.4491351703465964</v>
          </cell>
        </row>
        <row r="3248">
          <cell r="B3248">
            <v>3.4498224529967203</v>
          </cell>
        </row>
        <row r="3249">
          <cell r="B3249">
            <v>3.4505099859718658</v>
          </cell>
        </row>
        <row r="3250">
          <cell r="B3250">
            <v>3.451197769335288</v>
          </cell>
        </row>
        <row r="3251">
          <cell r="B3251">
            <v>3.4518858031499331</v>
          </cell>
        </row>
        <row r="3252">
          <cell r="B3252">
            <v>3.4525740874783981</v>
          </cell>
        </row>
        <row r="3253">
          <cell r="B3253">
            <v>3.453262622382959</v>
          </cell>
        </row>
        <row r="3254">
          <cell r="B3254">
            <v>3.4539514079255493</v>
          </cell>
        </row>
        <row r="3255">
          <cell r="B3255">
            <v>3.4546404441677914</v>
          </cell>
        </row>
        <row r="3256">
          <cell r="B3256">
            <v>3.4553297311709517</v>
          </cell>
        </row>
        <row r="3257">
          <cell r="B3257">
            <v>3.4560192689959837</v>
          </cell>
        </row>
        <row r="3258">
          <cell r="B3258">
            <v>3.4567090577035007</v>
          </cell>
        </row>
        <row r="3259">
          <cell r="B3259">
            <v>3.4573990973537896</v>
          </cell>
        </row>
        <row r="3260">
          <cell r="B3260">
            <v>3.4580893880068069</v>
          </cell>
        </row>
        <row r="3261">
          <cell r="B3261">
            <v>3.458779929722176</v>
          </cell>
        </row>
        <row r="3262">
          <cell r="B3262">
            <v>3.4594707225591983</v>
          </cell>
        </row>
        <row r="3263">
          <cell r="B3263">
            <v>3.4601617665768312</v>
          </cell>
        </row>
        <row r="3264">
          <cell r="B3264">
            <v>3.4608530618337139</v>
          </cell>
        </row>
        <row r="3265">
          <cell r="B3265">
            <v>3.4615446083881536</v>
          </cell>
        </row>
        <row r="3266">
          <cell r="B3266">
            <v>3.4622364062981306</v>
          </cell>
        </row>
        <row r="3267">
          <cell r="B3267">
            <v>3.4629284556212832</v>
          </cell>
        </row>
        <row r="3268">
          <cell r="B3268">
            <v>3.4636207564149424</v>
          </cell>
        </row>
        <row r="3269">
          <cell r="B3269">
            <v>3.4643133087360933</v>
          </cell>
        </row>
        <row r="3270">
          <cell r="B3270">
            <v>3.4650061126413934</v>
          </cell>
        </row>
        <row r="3271">
          <cell r="B3271">
            <v>3.4656991681871809</v>
          </cell>
        </row>
        <row r="3272">
          <cell r="B3272">
            <v>3.4663924754294624</v>
          </cell>
        </row>
        <row r="3273">
          <cell r="B3273">
            <v>3.4670860344239127</v>
          </cell>
        </row>
        <row r="3274">
          <cell r="B3274">
            <v>3.4677798452258792</v>
          </cell>
        </row>
        <row r="3275">
          <cell r="B3275">
            <v>3.4684739078903917</v>
          </cell>
        </row>
        <row r="3276">
          <cell r="B3276">
            <v>3.4691682224721334</v>
          </cell>
        </row>
        <row r="3277">
          <cell r="B3277">
            <v>3.469862789025485</v>
          </cell>
        </row>
        <row r="3278">
          <cell r="B3278">
            <v>3.4705576076044751</v>
          </cell>
        </row>
        <row r="3279">
          <cell r="B3279">
            <v>3.4712526782628252</v>
          </cell>
        </row>
        <row r="3280">
          <cell r="B3280">
            <v>3.4719480010539123</v>
          </cell>
        </row>
        <row r="3281">
          <cell r="B3281">
            <v>3.4726435760308014</v>
          </cell>
        </row>
        <row r="3282">
          <cell r="B3282">
            <v>3.4733394032462304</v>
          </cell>
        </row>
        <row r="3283">
          <cell r="B3283">
            <v>3.4740354827526008</v>
          </cell>
        </row>
        <row r="3284">
          <cell r="B3284">
            <v>3.4747318146019959</v>
          </cell>
        </row>
        <row r="3285">
          <cell r="B3285">
            <v>3.4754283988461752</v>
          </cell>
        </row>
        <row r="3286">
          <cell r="B3286">
            <v>3.4761252355365633</v>
          </cell>
        </row>
        <row r="3287">
          <cell r="B3287">
            <v>3.4768223247242638</v>
          </cell>
        </row>
        <row r="3288">
          <cell r="B3288">
            <v>3.4775196664600623</v>
          </cell>
        </row>
        <row r="3289">
          <cell r="B3289">
            <v>3.4782172607944104</v>
          </cell>
        </row>
        <row r="3290">
          <cell r="B3290">
            <v>3.4789151077774374</v>
          </cell>
        </row>
        <row r="3291">
          <cell r="B3291">
            <v>3.4796132074589456</v>
          </cell>
        </row>
        <row r="3292">
          <cell r="B3292">
            <v>3.4803115598884249</v>
          </cell>
        </row>
        <row r="3293">
          <cell r="B3293">
            <v>3.4810101651150154</v>
          </cell>
        </row>
        <row r="3294">
          <cell r="B3294">
            <v>3.4817090231875607</v>
          </cell>
        </row>
        <row r="3295">
          <cell r="B3295">
            <v>3.4824081341545647</v>
          </cell>
        </row>
        <row r="3296">
          <cell r="B3296">
            <v>3.4831074980642169</v>
          </cell>
        </row>
        <row r="3297">
          <cell r="B3297">
            <v>3.4838071149643701</v>
          </cell>
        </row>
        <row r="3298">
          <cell r="B3298">
            <v>3.4845069849025627</v>
          </cell>
        </row>
        <row r="3299">
          <cell r="B3299">
            <v>3.4852071079260147</v>
          </cell>
        </row>
        <row r="3300">
          <cell r="B3300">
            <v>3.4859074840816087</v>
          </cell>
        </row>
        <row r="3301">
          <cell r="B3301">
            <v>3.4866081134159179</v>
          </cell>
        </row>
        <row r="3302">
          <cell r="B3302">
            <v>3.4873089959751882</v>
          </cell>
        </row>
        <row r="3303">
          <cell r="B3303">
            <v>3.4880101318053391</v>
          </cell>
        </row>
        <row r="3304">
          <cell r="B3304">
            <v>3.4887115209519739</v>
          </cell>
        </row>
        <row r="3305">
          <cell r="B3305">
            <v>3.4894131634603704</v>
          </cell>
        </row>
        <row r="3306">
          <cell r="B3306">
            <v>3.4901150593754839</v>
          </cell>
        </row>
        <row r="3307">
          <cell r="B3307">
            <v>3.4908172087419524</v>
          </cell>
        </row>
        <row r="3308">
          <cell r="B3308">
            <v>3.4915196116040814</v>
          </cell>
        </row>
        <row r="3309">
          <cell r="B3309">
            <v>3.4922222680058694</v>
          </cell>
        </row>
        <row r="3310">
          <cell r="B3310">
            <v>3.4929251779909869</v>
          </cell>
        </row>
        <row r="3311">
          <cell r="B3311">
            <v>3.4936283416027747</v>
          </cell>
        </row>
        <row r="3312">
          <cell r="B3312">
            <v>3.4943317588842771</v>
          </cell>
        </row>
        <row r="3313">
          <cell r="B3313">
            <v>3.4950354298781887</v>
          </cell>
        </row>
        <row r="3314">
          <cell r="B3314">
            <v>3.4957393546269047</v>
          </cell>
        </row>
        <row r="3315">
          <cell r="B3315">
            <v>3.4964435331724912</v>
          </cell>
        </row>
        <row r="3316">
          <cell r="B3316">
            <v>3.4971479655566924</v>
          </cell>
        </row>
        <row r="3317">
          <cell r="B3317">
            <v>3.4978526518209323</v>
          </cell>
        </row>
        <row r="3318">
          <cell r="B3318">
            <v>3.4985575920063274</v>
          </cell>
        </row>
        <row r="3319">
          <cell r="B3319">
            <v>3.4992627861536585</v>
          </cell>
        </row>
        <row r="3320">
          <cell r="B3320">
            <v>3.4999682343033975</v>
          </cell>
        </row>
        <row r="3321">
          <cell r="B3321">
            <v>3.5006739364956934</v>
          </cell>
        </row>
        <row r="3322">
          <cell r="B3322">
            <v>3.5013798927703821</v>
          </cell>
        </row>
        <row r="3323">
          <cell r="B3323">
            <v>3.5020861031669659</v>
          </cell>
        </row>
        <row r="3324">
          <cell r="B3324">
            <v>3.5027925677246361</v>
          </cell>
        </row>
        <row r="3325">
          <cell r="B3325">
            <v>3.5034992864822803</v>
          </cell>
        </row>
        <row r="3326">
          <cell r="B3326">
            <v>3.504206259478444</v>
          </cell>
        </row>
        <row r="3327">
          <cell r="B3327">
            <v>3.5049134867513669</v>
          </cell>
        </row>
        <row r="3328">
          <cell r="B3328">
            <v>3.5056209683389721</v>
          </cell>
        </row>
        <row r="3329">
          <cell r="B3329">
            <v>3.5063287042788605</v>
          </cell>
        </row>
        <row r="3330">
          <cell r="B3330">
            <v>3.5070366946083187</v>
          </cell>
        </row>
        <row r="3331">
          <cell r="B3331">
            <v>3.5077449393643096</v>
          </cell>
        </row>
        <row r="3332">
          <cell r="B3332">
            <v>3.5084534385834929</v>
          </cell>
        </row>
        <row r="3333">
          <cell r="B3333">
            <v>3.5091621923021918</v>
          </cell>
        </row>
        <row r="3334">
          <cell r="B3334">
            <v>3.5098712005564274</v>
          </cell>
        </row>
        <row r="3335">
          <cell r="B3335">
            <v>3.5105804633819044</v>
          </cell>
        </row>
        <row r="3336">
          <cell r="B3336">
            <v>3.5112899808139963</v>
          </cell>
        </row>
        <row r="3337">
          <cell r="B3337">
            <v>3.5119997528877809</v>
          </cell>
        </row>
        <row r="3338">
          <cell r="B3338">
            <v>3.5127097796380022</v>
          </cell>
        </row>
        <row r="3339">
          <cell r="B3339">
            <v>3.5134200610990982</v>
          </cell>
        </row>
        <row r="3340">
          <cell r="B3340">
            <v>3.51413059730519</v>
          </cell>
        </row>
        <row r="3341">
          <cell r="B3341">
            <v>3.5148413882900811</v>
          </cell>
        </row>
        <row r="3342">
          <cell r="B3342">
            <v>3.5155524340872604</v>
          </cell>
        </row>
        <row r="3343">
          <cell r="B3343">
            <v>3.5162637347299013</v>
          </cell>
        </row>
        <row r="3344">
          <cell r="B3344">
            <v>3.5169752902508642</v>
          </cell>
        </row>
        <row r="3345">
          <cell r="B3345">
            <v>3.5176871006826893</v>
          </cell>
        </row>
        <row r="3346">
          <cell r="B3346">
            <v>3.5183991660576104</v>
          </cell>
        </row>
        <row r="3347">
          <cell r="B3347">
            <v>3.519111486407537</v>
          </cell>
        </row>
        <row r="3348">
          <cell r="B3348">
            <v>3.5198240617640755</v>
          </cell>
        </row>
        <row r="3349">
          <cell r="B3349">
            <v>3.5205368921585123</v>
          </cell>
        </row>
        <row r="3350">
          <cell r="B3350">
            <v>3.5212499776218165</v>
          </cell>
        </row>
        <row r="3351">
          <cell r="B3351">
            <v>3.5219633181846506</v>
          </cell>
        </row>
        <row r="3352">
          <cell r="B3352">
            <v>3.522676913877357</v>
          </cell>
        </row>
        <row r="3353">
          <cell r="B3353">
            <v>3.5233907647299736</v>
          </cell>
        </row>
        <row r="3354">
          <cell r="B3354">
            <v>3.5241048707722173</v>
          </cell>
        </row>
        <row r="3355">
          <cell r="B3355">
            <v>3.5248192320334906</v>
          </cell>
        </row>
        <row r="3356">
          <cell r="B3356">
            <v>3.5255338485428895</v>
          </cell>
        </row>
        <row r="3357">
          <cell r="B3357">
            <v>3.5262487203291975</v>
          </cell>
        </row>
        <row r="3358">
          <cell r="B3358">
            <v>3.5269638474208795</v>
          </cell>
        </row>
        <row r="3359">
          <cell r="B3359">
            <v>3.5276792298460942</v>
          </cell>
        </row>
        <row r="3360">
          <cell r="B3360">
            <v>3.5283948676326879</v>
          </cell>
        </row>
        <row r="3361">
          <cell r="B3361">
            <v>3.5291107608081895</v>
          </cell>
        </row>
        <row r="3362">
          <cell r="B3362">
            <v>3.529826909399818</v>
          </cell>
        </row>
        <row r="3363">
          <cell r="B3363">
            <v>3.5305433134344888</v>
          </cell>
        </row>
        <row r="3364">
          <cell r="B3364">
            <v>3.531259972938797</v>
          </cell>
        </row>
        <row r="3365">
          <cell r="B3365">
            <v>3.5319768879390274</v>
          </cell>
        </row>
        <row r="3366">
          <cell r="B3366">
            <v>3.5326940584611606</v>
          </cell>
        </row>
        <row r="3367">
          <cell r="B3367">
            <v>3.5334114845308608</v>
          </cell>
        </row>
        <row r="3368">
          <cell r="B3368">
            <v>3.5341291661734795</v>
          </cell>
        </row>
        <row r="3369">
          <cell r="B3369">
            <v>3.5348471034140641</v>
          </cell>
        </row>
        <row r="3370">
          <cell r="B3370">
            <v>3.5355652962773516</v>
          </cell>
        </row>
        <row r="3371">
          <cell r="B3371">
            <v>3.5362837447877555</v>
          </cell>
        </row>
        <row r="3372">
          <cell r="B3372">
            <v>3.5370024489694023</v>
          </cell>
        </row>
        <row r="3373">
          <cell r="B3373">
            <v>3.5377214088460924</v>
          </cell>
        </row>
        <row r="3374">
          <cell r="B3374">
            <v>3.5384406244413169</v>
          </cell>
        </row>
        <row r="3375">
          <cell r="B3375">
            <v>3.5391600957782661</v>
          </cell>
        </row>
        <row r="3376">
          <cell r="B3376">
            <v>3.5398798228798172</v>
          </cell>
        </row>
        <row r="3377">
          <cell r="B3377">
            <v>3.5405998057685384</v>
          </cell>
        </row>
        <row r="3378">
          <cell r="B3378">
            <v>3.5413200444666839</v>
          </cell>
        </row>
        <row r="3379">
          <cell r="B3379">
            <v>3.5420405389962144</v>
          </cell>
        </row>
        <row r="3380">
          <cell r="B3380">
            <v>3.5427612893787606</v>
          </cell>
        </row>
        <row r="3381">
          <cell r="B3381">
            <v>3.5434822956356671</v>
          </cell>
        </row>
        <row r="3382">
          <cell r="B3382">
            <v>3.5442035577879523</v>
          </cell>
        </row>
        <row r="3383">
          <cell r="B3383">
            <v>3.5449250758563378</v>
          </cell>
        </row>
        <row r="3384">
          <cell r="B3384">
            <v>3.5456468498612366</v>
          </cell>
        </row>
        <row r="3385">
          <cell r="B3385">
            <v>3.5463688798227508</v>
          </cell>
        </row>
        <row r="3386">
          <cell r="B3386">
            <v>3.5470911657606701</v>
          </cell>
        </row>
        <row r="3387">
          <cell r="B3387">
            <v>3.5478137076944956</v>
          </cell>
        </row>
        <row r="3388">
          <cell r="B3388">
            <v>3.5485365056433986</v>
          </cell>
        </row>
        <row r="3389">
          <cell r="B3389">
            <v>3.5492595596262575</v>
          </cell>
        </row>
        <row r="3390">
          <cell r="B3390">
            <v>3.5499828696616462</v>
          </cell>
        </row>
        <row r="3391">
          <cell r="B3391">
            <v>3.5507064357678262</v>
          </cell>
        </row>
        <row r="3392">
          <cell r="B3392">
            <v>3.5514302579627492</v>
          </cell>
        </row>
        <row r="3393">
          <cell r="B3393">
            <v>3.5521543362640644</v>
          </cell>
        </row>
        <row r="3394">
          <cell r="B3394">
            <v>3.5528786706891244</v>
          </cell>
        </row>
        <row r="3395">
          <cell r="B3395">
            <v>3.5536032612549642</v>
          </cell>
        </row>
        <row r="3396">
          <cell r="B3396">
            <v>3.5543281079783182</v>
          </cell>
        </row>
        <row r="3397">
          <cell r="B3397">
            <v>3.5550532108756085</v>
          </cell>
        </row>
        <row r="3398">
          <cell r="B3398">
            <v>3.5557785699629716</v>
          </cell>
        </row>
        <row r="3399">
          <cell r="B3399">
            <v>3.5565041852562111</v>
          </cell>
        </row>
        <row r="3400">
          <cell r="B3400">
            <v>3.5572300567708499</v>
          </cell>
        </row>
        <row r="3401">
          <cell r="B3401">
            <v>3.5579561845220988</v>
          </cell>
        </row>
        <row r="3402">
          <cell r="B3402">
            <v>3.5586825685248598</v>
          </cell>
        </row>
        <row r="3403">
          <cell r="B3403">
            <v>3.5594092087937295</v>
          </cell>
        </row>
        <row r="3404">
          <cell r="B3404">
            <v>3.5601361053430152</v>
          </cell>
        </row>
        <row r="3405">
          <cell r="B3405">
            <v>3.5608632581867008</v>
          </cell>
        </row>
        <row r="3406">
          <cell r="B3406">
            <v>3.5615906673384776</v>
          </cell>
        </row>
        <row r="3407">
          <cell r="B3407">
            <v>3.562318332811734</v>
          </cell>
        </row>
        <row r="3408">
          <cell r="B3408">
            <v>3.5630462546195507</v>
          </cell>
        </row>
        <row r="3409">
          <cell r="B3409">
            <v>3.5637744327747165</v>
          </cell>
        </row>
        <row r="3410">
          <cell r="B3410">
            <v>3.5645028672896939</v>
          </cell>
        </row>
        <row r="3411">
          <cell r="B3411">
            <v>3.5652315581766683</v>
          </cell>
        </row>
        <row r="3412">
          <cell r="B3412">
            <v>3.5659605054475039</v>
          </cell>
        </row>
        <row r="3413">
          <cell r="B3413">
            <v>3.5666897091137773</v>
          </cell>
        </row>
        <row r="3414">
          <cell r="B3414">
            <v>3.5674191691867554</v>
          </cell>
        </row>
        <row r="3415">
          <cell r="B3415">
            <v>3.568148885677398</v>
          </cell>
        </row>
        <row r="3416">
          <cell r="B3416">
            <v>3.5688788585963778</v>
          </cell>
        </row>
        <row r="3417">
          <cell r="B3417">
            <v>3.5696090879540461</v>
          </cell>
        </row>
        <row r="3418">
          <cell r="B3418">
            <v>3.5703395737604691</v>
          </cell>
        </row>
        <row r="3419">
          <cell r="B3419">
            <v>3.5710703160254074</v>
          </cell>
        </row>
        <row r="3420">
          <cell r="B3420">
            <v>3.5718013147583303</v>
          </cell>
        </row>
        <row r="3421">
          <cell r="B3421">
            <v>3.572532569968371</v>
          </cell>
        </row>
        <row r="3422">
          <cell r="B3422">
            <v>3.5732640816644063</v>
          </cell>
        </row>
        <row r="3423">
          <cell r="B3423">
            <v>3.5739958498549886</v>
          </cell>
        </row>
        <row r="3424">
          <cell r="B3424">
            <v>3.5747278745483717</v>
          </cell>
        </row>
        <row r="3425">
          <cell r="B3425">
            <v>3.5754601557525154</v>
          </cell>
        </row>
        <row r="3426">
          <cell r="B3426">
            <v>3.5761926934750687</v>
          </cell>
        </row>
        <row r="3427">
          <cell r="B3427">
            <v>3.5769254877233987</v>
          </cell>
        </row>
        <row r="3428">
          <cell r="B3428">
            <v>3.5776585385045556</v>
          </cell>
        </row>
        <row r="3429">
          <cell r="B3429">
            <v>3.5783918458253026</v>
          </cell>
        </row>
        <row r="3430">
          <cell r="B3430">
            <v>3.5791254096920913</v>
          </cell>
        </row>
        <row r="3431">
          <cell r="B3431">
            <v>3.5798592301110901</v>
          </cell>
        </row>
        <row r="3432">
          <cell r="B3432">
            <v>3.5805933070881522</v>
          </cell>
        </row>
        <row r="3433">
          <cell r="B3433">
            <v>3.5813276406288415</v>
          </cell>
        </row>
        <row r="3434">
          <cell r="B3434">
            <v>3.5820622307384249</v>
          </cell>
        </row>
        <row r="3435">
          <cell r="B3435">
            <v>3.5827970774218638</v>
          </cell>
        </row>
        <row r="3436">
          <cell r="B3436">
            <v>3.5835321806838327</v>
          </cell>
        </row>
        <row r="3437">
          <cell r="B3437">
            <v>3.5842675405286939</v>
          </cell>
        </row>
        <row r="3438">
          <cell r="B3438">
            <v>3.5850031569605196</v>
          </cell>
        </row>
        <row r="3439">
          <cell r="B3439">
            <v>3.5857390299830918</v>
          </cell>
        </row>
        <row r="3440">
          <cell r="B3440">
            <v>3.5864751595998765</v>
          </cell>
        </row>
        <row r="3441">
          <cell r="B3441">
            <v>3.5872115458140605</v>
          </cell>
        </row>
        <row r="3442">
          <cell r="B3442">
            <v>3.5879481886285323</v>
          </cell>
        </row>
        <row r="3443">
          <cell r="B3443">
            <v>3.5886850880458634</v>
          </cell>
        </row>
        <row r="3444">
          <cell r="B3444">
            <v>3.5894222440683539</v>
          </cell>
        </row>
        <row r="3445">
          <cell r="B3445">
            <v>3.5901596566979919</v>
          </cell>
        </row>
        <row r="3446">
          <cell r="B3446">
            <v>3.5908973259364778</v>
          </cell>
        </row>
        <row r="3447">
          <cell r="B3447">
            <v>3.5916352517852106</v>
          </cell>
        </row>
        <row r="3448">
          <cell r="B3448">
            <v>3.5923734342452978</v>
          </cell>
        </row>
        <row r="3449">
          <cell r="B3449">
            <v>3.593111873317544</v>
          </cell>
        </row>
        <row r="3450">
          <cell r="B3450">
            <v>3.5938505690024689</v>
          </cell>
        </row>
        <row r="3451">
          <cell r="B3451">
            <v>3.5945895213002825</v>
          </cell>
        </row>
        <row r="3452">
          <cell r="B3452">
            <v>3.595328730210912</v>
          </cell>
        </row>
        <row r="3453">
          <cell r="B3453">
            <v>3.5960681957339857</v>
          </cell>
        </row>
        <row r="3454">
          <cell r="B3454">
            <v>3.5968079178688424</v>
          </cell>
        </row>
        <row r="3455">
          <cell r="B3455">
            <v>3.5975478966145169</v>
          </cell>
        </row>
        <row r="3456">
          <cell r="B3456">
            <v>3.5982881319697508</v>
          </cell>
        </row>
        <row r="3457">
          <cell r="B3457">
            <v>3.5990286239329965</v>
          </cell>
        </row>
        <row r="3458">
          <cell r="B3458">
            <v>3.5997693725024105</v>
          </cell>
        </row>
        <row r="3459">
          <cell r="B3459">
            <v>3.6005103776758536</v>
          </cell>
        </row>
        <row r="3460">
          <cell r="B3460">
            <v>3.6012516394508975</v>
          </cell>
        </row>
        <row r="3461">
          <cell r="B3461">
            <v>3.6019931578248183</v>
          </cell>
        </row>
        <row r="3462">
          <cell r="B3462">
            <v>3.6027349327945939</v>
          </cell>
        </row>
        <row r="3463">
          <cell r="B3463">
            <v>3.6034769643569127</v>
          </cell>
        </row>
        <row r="3464">
          <cell r="B3464">
            <v>3.6042192525081767</v>
          </cell>
        </row>
        <row r="3465">
          <cell r="B3465">
            <v>3.6049617972444823</v>
          </cell>
        </row>
        <row r="3466">
          <cell r="B3466">
            <v>3.6057045985616472</v>
          </cell>
        </row>
        <row r="3467">
          <cell r="B3467">
            <v>3.6064476564551784</v>
          </cell>
        </row>
        <row r="3468">
          <cell r="B3468">
            <v>3.6071909709203167</v>
          </cell>
        </row>
        <row r="3469">
          <cell r="B3469">
            <v>3.6079345419519795</v>
          </cell>
        </row>
        <row r="3470">
          <cell r="B3470">
            <v>3.608678369544827</v>
          </cell>
        </row>
        <row r="3471">
          <cell r="B3471">
            <v>3.6094224536931927</v>
          </cell>
        </row>
        <row r="3472">
          <cell r="B3472">
            <v>3.6101667943911475</v>
          </cell>
        </row>
        <row r="3473">
          <cell r="B3473">
            <v>3.6109113916324533</v>
          </cell>
        </row>
        <row r="3474">
          <cell r="B3474">
            <v>3.6116562454105892</v>
          </cell>
        </row>
        <row r="3475">
          <cell r="B3475">
            <v>3.6124013557187364</v>
          </cell>
        </row>
        <row r="3476">
          <cell r="B3476">
            <v>3.6131467225497977</v>
          </cell>
        </row>
        <row r="3477">
          <cell r="B3477">
            <v>3.6138923458963705</v>
          </cell>
        </row>
        <row r="3478">
          <cell r="B3478">
            <v>3.614638225750773</v>
          </cell>
        </row>
        <row r="3479">
          <cell r="B3479">
            <v>3.6153843621050283</v>
          </cell>
        </row>
        <row r="3480">
          <cell r="B3480">
            <v>3.6161307549508641</v>
          </cell>
        </row>
        <row r="3481">
          <cell r="B3481">
            <v>3.616877404279736</v>
          </cell>
        </row>
        <row r="3482">
          <cell r="B3482">
            <v>3.6176243100827881</v>
          </cell>
        </row>
        <row r="3483">
          <cell r="B3483">
            <v>3.6183714723508911</v>
          </cell>
        </row>
        <row r="3484">
          <cell r="B3484">
            <v>3.6191188910746179</v>
          </cell>
        </row>
        <row r="3485">
          <cell r="B3485">
            <v>3.6198665662442631</v>
          </cell>
        </row>
        <row r="3486">
          <cell r="B3486">
            <v>3.6206144978498092</v>
          </cell>
        </row>
        <row r="3487">
          <cell r="B3487">
            <v>3.6213626858809804</v>
          </cell>
        </row>
        <row r="3488">
          <cell r="B3488">
            <v>3.6221111303271853</v>
          </cell>
        </row>
        <row r="3489">
          <cell r="B3489">
            <v>3.622859831177565</v>
          </cell>
        </row>
        <row r="3490">
          <cell r="B3490">
            <v>3.6236087884209578</v>
          </cell>
        </row>
        <row r="3491">
          <cell r="B3491">
            <v>3.6243580020459207</v>
          </cell>
        </row>
        <row r="3492">
          <cell r="B3492">
            <v>3.6251074720407246</v>
          </cell>
        </row>
        <row r="3493">
          <cell r="B3493">
            <v>3.6258571983933474</v>
          </cell>
        </row>
        <row r="3494">
          <cell r="B3494">
            <v>3.6266071810914857</v>
          </cell>
        </row>
        <row r="3495">
          <cell r="B3495">
            <v>3.6273574201225385</v>
          </cell>
        </row>
        <row r="3496">
          <cell r="B3496">
            <v>3.6281079154736346</v>
          </cell>
        </row>
        <row r="3497">
          <cell r="B3497">
            <v>3.6288586671315932</v>
          </cell>
        </row>
        <row r="3498">
          <cell r="B3498">
            <v>3.6296096750829707</v>
          </cell>
        </row>
        <row r="3499">
          <cell r="B3499">
            <v>3.6303609393140248</v>
          </cell>
        </row>
        <row r="3500">
          <cell r="B3500">
            <v>3.6311124598107209</v>
          </cell>
        </row>
        <row r="3501">
          <cell r="B3501">
            <v>3.6318642365587488</v>
          </cell>
        </row>
        <row r="3502">
          <cell r="B3502">
            <v>3.6326162695435134</v>
          </cell>
        </row>
        <row r="3503">
          <cell r="B3503">
            <v>3.6333685587501212</v>
          </cell>
        </row>
        <row r="3504">
          <cell r="B3504">
            <v>3.6341211041634054</v>
          </cell>
        </row>
        <row r="3505">
          <cell r="B3505">
            <v>3.6348739057679134</v>
          </cell>
        </row>
        <row r="3506">
          <cell r="B3506">
            <v>3.6356269635478933</v>
          </cell>
        </row>
        <row r="3507">
          <cell r="B3507">
            <v>3.6363802774873313</v>
          </cell>
        </row>
        <row r="3508">
          <cell r="B3508">
            <v>3.6371338475699031</v>
          </cell>
        </row>
        <row r="3509">
          <cell r="B3509">
            <v>3.6378876737790247</v>
          </cell>
        </row>
        <row r="3510">
          <cell r="B3510">
            <v>3.6386417560978064</v>
          </cell>
        </row>
        <row r="3511">
          <cell r="B3511">
            <v>3.6393960945090829</v>
          </cell>
        </row>
        <row r="3512">
          <cell r="B3512">
            <v>3.6401506889954094</v>
          </cell>
        </row>
        <row r="3513">
          <cell r="B3513">
            <v>3.6409055395390508</v>
          </cell>
        </row>
        <row r="3514">
          <cell r="B3514">
            <v>3.641660646121994</v>
          </cell>
        </row>
        <row r="3515">
          <cell r="B3515">
            <v>3.642416008725935</v>
          </cell>
        </row>
        <row r="3516">
          <cell r="B3516">
            <v>3.6431716273322854</v>
          </cell>
        </row>
        <row r="3517">
          <cell r="B3517">
            <v>3.6439275019221835</v>
          </cell>
        </row>
        <row r="3518">
          <cell r="B3518">
            <v>3.6446836324764798</v>
          </cell>
        </row>
        <row r="3519">
          <cell r="B3519">
            <v>3.6454400189757417</v>
          </cell>
        </row>
        <row r="3520">
          <cell r="B3520">
            <v>3.646196661400249</v>
          </cell>
        </row>
        <row r="3521">
          <cell r="B3521">
            <v>3.6469535597300133</v>
          </cell>
        </row>
        <row r="3522">
          <cell r="B3522">
            <v>3.647710713944742</v>
          </cell>
        </row>
        <row r="3523">
          <cell r="B3523">
            <v>3.6484681240238768</v>
          </cell>
        </row>
        <row r="3524">
          <cell r="B3524">
            <v>3.6492257899465779</v>
          </cell>
        </row>
        <row r="3525">
          <cell r="B3525">
            <v>3.6499837116917155</v>
          </cell>
        </row>
        <row r="3526">
          <cell r="B3526">
            <v>3.6507418892378807</v>
          </cell>
        </row>
        <row r="3527">
          <cell r="B3527">
            <v>3.6515003225633889</v>
          </cell>
        </row>
        <row r="3528">
          <cell r="B3528">
            <v>3.6522590116462652</v>
          </cell>
        </row>
        <row r="3529">
          <cell r="B3529">
            <v>3.6530179564642649</v>
          </cell>
        </row>
        <row r="3530">
          <cell r="B3530">
            <v>3.653777156994845</v>
          </cell>
        </row>
        <row r="3531">
          <cell r="B3531">
            <v>3.654536613215206</v>
          </cell>
        </row>
        <row r="3532">
          <cell r="B3532">
            <v>3.6552963251022388</v>
          </cell>
        </row>
        <row r="3533">
          <cell r="B3533">
            <v>3.6560562926325906</v>
          </cell>
        </row>
        <row r="3534">
          <cell r="B3534">
            <v>3.6568165157825856</v>
          </cell>
        </row>
        <row r="3535">
          <cell r="B3535">
            <v>3.6575769945283048</v>
          </cell>
        </row>
        <row r="3536">
          <cell r="B3536">
            <v>3.6583377288455368</v>
          </cell>
        </row>
        <row r="3537">
          <cell r="B3537">
            <v>3.6590987187097772</v>
          </cell>
        </row>
        <row r="3538">
          <cell r="B3538">
            <v>3.6598599640962597</v>
          </cell>
        </row>
        <row r="3539">
          <cell r="B3539">
            <v>3.6606214649799367</v>
          </cell>
        </row>
        <row r="3540">
          <cell r="B3540">
            <v>3.6613832213354769</v>
          </cell>
        </row>
        <row r="3541">
          <cell r="B3541">
            <v>3.6621452331372639</v>
          </cell>
        </row>
        <row r="3542">
          <cell r="B3542">
            <v>3.6629075003594203</v>
          </cell>
        </row>
        <row r="3543">
          <cell r="B3543">
            <v>3.6636700229757779</v>
          </cell>
        </row>
        <row r="3544">
          <cell r="B3544">
            <v>3.6644328009598843</v>
          </cell>
        </row>
        <row r="3545">
          <cell r="B3545">
            <v>3.665195834285023</v>
          </cell>
        </row>
        <row r="3546">
          <cell r="B3546">
            <v>3.6659591229241979</v>
          </cell>
        </row>
        <row r="3547">
          <cell r="B3547">
            <v>3.6667226668501218</v>
          </cell>
        </row>
        <row r="3548">
          <cell r="B3548">
            <v>3.6674864660352506</v>
          </cell>
        </row>
        <row r="3549">
          <cell r="B3549">
            <v>3.6682505204517346</v>
          </cell>
        </row>
        <row r="3550">
          <cell r="B3550">
            <v>3.6690148300714838</v>
          </cell>
        </row>
        <row r="3551">
          <cell r="B3551">
            <v>3.6697793948660986</v>
          </cell>
        </row>
        <row r="3552">
          <cell r="B3552">
            <v>3.6705442148069181</v>
          </cell>
        </row>
        <row r="3553">
          <cell r="B3553">
            <v>3.6713092898650022</v>
          </cell>
        </row>
        <row r="3554">
          <cell r="B3554">
            <v>3.6720746200111321</v>
          </cell>
        </row>
        <row r="3555">
          <cell r="B3555">
            <v>3.6728402052158238</v>
          </cell>
        </row>
        <row r="3556">
          <cell r="B3556">
            <v>3.6736060454492963</v>
          </cell>
        </row>
        <row r="3557">
          <cell r="B3557">
            <v>3.6743721406815135</v>
          </cell>
        </row>
        <row r="3558">
          <cell r="B3558">
            <v>3.6751384908821483</v>
          </cell>
        </row>
        <row r="3559">
          <cell r="B3559">
            <v>3.6759050960206103</v>
          </cell>
        </row>
        <row r="3560">
          <cell r="B3560">
            <v>3.6766719560660244</v>
          </cell>
        </row>
        <row r="3561">
          <cell r="B3561">
            <v>3.677439070987246</v>
          </cell>
        </row>
        <row r="3562">
          <cell r="B3562">
            <v>3.6782064407528492</v>
          </cell>
        </row>
        <row r="3563">
          <cell r="B3563">
            <v>3.6789740653311469</v>
          </cell>
        </row>
        <row r="3564">
          <cell r="B3564">
            <v>3.6797419446901594</v>
          </cell>
        </row>
        <row r="3565">
          <cell r="B3565">
            <v>3.6805100787976484</v>
          </cell>
        </row>
        <row r="3566">
          <cell r="B3566">
            <v>3.681278467621087</v>
          </cell>
        </row>
        <row r="3567">
          <cell r="B3567">
            <v>3.6820471111276878</v>
          </cell>
        </row>
        <row r="3568">
          <cell r="B3568">
            <v>3.6828160092843865</v>
          </cell>
        </row>
        <row r="3569">
          <cell r="B3569">
            <v>3.6835851620578324</v>
          </cell>
        </row>
        <row r="3570">
          <cell r="B3570">
            <v>3.6843545694144182</v>
          </cell>
        </row>
        <row r="3571">
          <cell r="B3571">
            <v>3.685124231320251</v>
          </cell>
        </row>
        <row r="3572">
          <cell r="B3572">
            <v>3.6858941477411777</v>
          </cell>
        </row>
        <row r="3573">
          <cell r="B3573">
            <v>3.6866643186427588</v>
          </cell>
        </row>
        <row r="3574">
          <cell r="B3574">
            <v>3.6874347439902873</v>
          </cell>
        </row>
        <row r="3575">
          <cell r="B3575">
            <v>3.6882054237487867</v>
          </cell>
        </row>
        <row r="3576">
          <cell r="B3576">
            <v>3.688976357883007</v>
          </cell>
        </row>
        <row r="3577">
          <cell r="B3577">
            <v>3.6897475463574185</v>
          </cell>
        </row>
        <row r="3578">
          <cell r="B3578">
            <v>3.6905189891362351</v>
          </cell>
        </row>
        <row r="3579">
          <cell r="B3579">
            <v>3.6912906861833745</v>
          </cell>
        </row>
        <row r="3580">
          <cell r="B3580">
            <v>3.6920626374625112</v>
          </cell>
        </row>
        <row r="3581">
          <cell r="B3581">
            <v>3.6928348429370308</v>
          </cell>
        </row>
        <row r="3582">
          <cell r="B3582">
            <v>3.6936073025700527</v>
          </cell>
        </row>
        <row r="3583">
          <cell r="B3583">
            <v>3.6943800163244198</v>
          </cell>
        </row>
        <row r="3584">
          <cell r="B3584">
            <v>3.6951529841627107</v>
          </cell>
        </row>
        <row r="3585">
          <cell r="B3585">
            <v>3.6959262060472367</v>
          </cell>
        </row>
        <row r="3586">
          <cell r="B3586">
            <v>3.6966996819400144</v>
          </cell>
        </row>
        <row r="3587">
          <cell r="B3587">
            <v>3.6974734118028278</v>
          </cell>
        </row>
        <row r="3588">
          <cell r="B3588">
            <v>3.6982473955971655</v>
          </cell>
        </row>
        <row r="3589">
          <cell r="B3589">
            <v>3.6990216332842474</v>
          </cell>
        </row>
        <row r="3590">
          <cell r="B3590">
            <v>3.6997961248250348</v>
          </cell>
        </row>
        <row r="3591">
          <cell r="B3591">
            <v>3.7005708701802038</v>
          </cell>
        </row>
        <row r="3592">
          <cell r="B3592">
            <v>3.7013458693101762</v>
          </cell>
        </row>
        <row r="3593">
          <cell r="B3593">
            <v>3.7021211221751011</v>
          </cell>
        </row>
        <row r="3594">
          <cell r="B3594">
            <v>3.7028966287348455</v>
          </cell>
        </row>
        <row r="3595">
          <cell r="B3595">
            <v>3.703672388949026</v>
          </cell>
        </row>
        <row r="3596">
          <cell r="B3596">
            <v>3.7044484027769879</v>
          </cell>
        </row>
        <row r="3597">
          <cell r="B3597">
            <v>3.7052246701777856</v>
          </cell>
        </row>
        <row r="3598">
          <cell r="B3598">
            <v>3.7060011911102353</v>
          </cell>
        </row>
        <row r="3599">
          <cell r="B3599">
            <v>3.7067779655328583</v>
          </cell>
        </row>
        <row r="3600">
          <cell r="B3600">
            <v>3.70755499340394</v>
          </cell>
        </row>
        <row r="3601">
          <cell r="B3601">
            <v>3.7083322746814589</v>
          </cell>
        </row>
        <row r="3602">
          <cell r="B3602">
            <v>3.7091098093231629</v>
          </cell>
        </row>
        <row r="3603">
          <cell r="B3603">
            <v>3.7098875972865102</v>
          </cell>
        </row>
        <row r="3604">
          <cell r="B3604">
            <v>3.710665638528694</v>
          </cell>
        </row>
        <row r="3605">
          <cell r="B3605">
            <v>3.7114439330066422</v>
          </cell>
        </row>
        <row r="3606">
          <cell r="B3606">
            <v>3.7122224806770263</v>
          </cell>
        </row>
        <row r="3607">
          <cell r="B3607">
            <v>3.7130012814962337</v>
          </cell>
        </row>
        <row r="3608">
          <cell r="B3608">
            <v>3.7137803354203971</v>
          </cell>
        </row>
        <row r="3609">
          <cell r="B3609">
            <v>3.7145596424053777</v>
          </cell>
        </row>
        <row r="3610">
          <cell r="B3610">
            <v>3.7153392024067768</v>
          </cell>
        </row>
        <row r="3611">
          <cell r="B3611">
            <v>3.7161190153799248</v>
          </cell>
        </row>
        <row r="3612">
          <cell r="B3612">
            <v>3.7168990812798817</v>
          </cell>
        </row>
        <row r="3613">
          <cell r="B3613">
            <v>3.7176794000614546</v>
          </cell>
        </row>
        <row r="3614">
          <cell r="B3614">
            <v>3.7184599716791662</v>
          </cell>
        </row>
        <row r="3615">
          <cell r="B3615">
            <v>3.7192407960873006</v>
          </cell>
        </row>
        <row r="3616">
          <cell r="B3616">
            <v>3.7200218732398476</v>
          </cell>
        </row>
        <row r="3617">
          <cell r="B3617">
            <v>3.7208032030905569</v>
          </cell>
        </row>
        <row r="3618">
          <cell r="B3618">
            <v>3.721584785592893</v>
          </cell>
        </row>
        <row r="3619">
          <cell r="B3619">
            <v>3.722366620700079</v>
          </cell>
        </row>
        <row r="3620">
          <cell r="B3620">
            <v>3.7231487083650499</v>
          </cell>
        </row>
        <row r="3621">
          <cell r="B3621">
            <v>3.7239310485404897</v>
          </cell>
        </row>
        <row r="3622">
          <cell r="B3622">
            <v>3.7247136411788215</v>
          </cell>
        </row>
        <row r="3623">
          <cell r="B3623">
            <v>3.7254964862321911</v>
          </cell>
        </row>
        <row r="3624">
          <cell r="B3624">
            <v>3.7262795836524893</v>
          </cell>
        </row>
        <row r="3625">
          <cell r="B3625">
            <v>3.7270629333913492</v>
          </cell>
        </row>
        <row r="3626">
          <cell r="B3626">
            <v>3.7278465354001327</v>
          </cell>
        </row>
        <row r="3627">
          <cell r="B3627">
            <v>3.7286303896299331</v>
          </cell>
        </row>
        <row r="3628">
          <cell r="B3628">
            <v>3.7294144960316036</v>
          </cell>
        </row>
        <row r="3629">
          <cell r="B3629">
            <v>3.7301988545557014</v>
          </cell>
        </row>
        <row r="3630">
          <cell r="B3630">
            <v>3.73098346515255</v>
          </cell>
        </row>
        <row r="3631">
          <cell r="B3631">
            <v>3.7317683277722025</v>
          </cell>
        </row>
        <row r="3632">
          <cell r="B3632">
            <v>3.7325534423644386</v>
          </cell>
        </row>
        <row r="3633">
          <cell r="B3633">
            <v>3.733338808878786</v>
          </cell>
        </row>
        <row r="3634">
          <cell r="B3634">
            <v>3.7341244272645167</v>
          </cell>
        </row>
        <row r="3635">
          <cell r="B3635">
            <v>3.7349102974706296</v>
          </cell>
        </row>
        <row r="3636">
          <cell r="B3636">
            <v>3.7356964194458619</v>
          </cell>
        </row>
        <row r="3637">
          <cell r="B3637">
            <v>3.7364827931387015</v>
          </cell>
        </row>
        <row r="3638">
          <cell r="B3638">
            <v>3.7372694184973616</v>
          </cell>
        </row>
        <row r="3639">
          <cell r="B3639">
            <v>3.7380562954698098</v>
          </cell>
        </row>
        <row r="3640">
          <cell r="B3640">
            <v>3.738843424003738</v>
          </cell>
        </row>
        <row r="3641">
          <cell r="B3641">
            <v>3.7396308040465827</v>
          </cell>
        </row>
        <row r="3642">
          <cell r="B3642">
            <v>3.7404184355455241</v>
          </cell>
        </row>
        <row r="3643">
          <cell r="B3643">
            <v>3.7412063184474795</v>
          </cell>
        </row>
        <row r="3644">
          <cell r="B3644">
            <v>3.7419944526991071</v>
          </cell>
        </row>
        <row r="3645">
          <cell r="B3645">
            <v>3.7427828382467987</v>
          </cell>
        </row>
        <row r="3646">
          <cell r="B3646">
            <v>3.7435714750367057</v>
          </cell>
        </row>
        <row r="3647">
          <cell r="B3647">
            <v>3.7443603630146942</v>
          </cell>
        </row>
        <row r="3648">
          <cell r="B3648">
            <v>3.7451495021263845</v>
          </cell>
        </row>
        <row r="3649">
          <cell r="B3649">
            <v>3.7459388923171466</v>
          </cell>
        </row>
        <row r="3650">
          <cell r="B3650">
            <v>3.7467285335320728</v>
          </cell>
        </row>
        <row r="3651">
          <cell r="B3651">
            <v>3.7475184257160179</v>
          </cell>
        </row>
        <row r="3652">
          <cell r="B3652">
            <v>3.7483085688135569</v>
          </cell>
        </row>
        <row r="3653">
          <cell r="B3653">
            <v>3.7490989627690143</v>
          </cell>
        </row>
        <row r="3654">
          <cell r="B3654">
            <v>3.749889607526474</v>
          </cell>
        </row>
        <row r="3655">
          <cell r="B3655">
            <v>3.7506805030297299</v>
          </cell>
        </row>
        <row r="3656">
          <cell r="B3656">
            <v>3.7514716492223381</v>
          </cell>
        </row>
        <row r="3657">
          <cell r="B3657">
            <v>3.752263046047605</v>
          </cell>
        </row>
        <row r="3658">
          <cell r="B3658">
            <v>3.7530546934485565</v>
          </cell>
        </row>
        <row r="3659">
          <cell r="B3659">
            <v>3.7538465913679819</v>
          </cell>
        </row>
        <row r="3660">
          <cell r="B3660">
            <v>3.754638739748402</v>
          </cell>
        </row>
        <row r="3661">
          <cell r="B3661">
            <v>3.7554311385320869</v>
          </cell>
        </row>
        <row r="3662">
          <cell r="B3662">
            <v>3.7562237876610416</v>
          </cell>
        </row>
        <row r="3663">
          <cell r="B3663">
            <v>3.7570166870770256</v>
          </cell>
        </row>
        <row r="3664">
          <cell r="B3664">
            <v>3.7578098367215347</v>
          </cell>
        </row>
        <row r="3665">
          <cell r="B3665">
            <v>3.7586032365358104</v>
          </cell>
        </row>
        <row r="3666">
          <cell r="B3666">
            <v>3.7593968864608414</v>
          </cell>
        </row>
        <row r="3667">
          <cell r="B3667">
            <v>3.7601907864373603</v>
          </cell>
        </row>
        <row r="3668">
          <cell r="B3668">
            <v>3.7609849364058325</v>
          </cell>
        </row>
        <row r="3669">
          <cell r="B3669">
            <v>3.7617793363064855</v>
          </cell>
        </row>
        <row r="3670">
          <cell r="B3670">
            <v>3.7625739860792855</v>
          </cell>
        </row>
        <row r="3671">
          <cell r="B3671">
            <v>3.7633688856639353</v>
          </cell>
        </row>
        <row r="3672">
          <cell r="B3672">
            <v>3.7641640349998986</v>
          </cell>
        </row>
        <row r="3673">
          <cell r="B3673">
            <v>3.764959434026367</v>
          </cell>
        </row>
        <row r="3674">
          <cell r="B3674">
            <v>3.7657550826822908</v>
          </cell>
        </row>
        <row r="3675">
          <cell r="B3675">
            <v>3.7665509809063624</v>
          </cell>
        </row>
        <row r="3676">
          <cell r="B3676">
            <v>3.7673471286370166</v>
          </cell>
        </row>
        <row r="3677">
          <cell r="B3677">
            <v>3.7681435258124423</v>
          </cell>
        </row>
        <row r="3678">
          <cell r="B3678">
            <v>3.7689401723705629</v>
          </cell>
        </row>
        <row r="3679">
          <cell r="B3679">
            <v>3.769737068249063</v>
          </cell>
        </row>
        <row r="3680">
          <cell r="B3680">
            <v>3.7705342133853579</v>
          </cell>
        </row>
        <row r="3681">
          <cell r="B3681">
            <v>3.7713316077166237</v>
          </cell>
        </row>
        <row r="3682">
          <cell r="B3682">
            <v>3.7721292511797766</v>
          </cell>
        </row>
        <row r="3683">
          <cell r="B3683">
            <v>3.7729271437114837</v>
          </cell>
        </row>
        <row r="3684">
          <cell r="B3684">
            <v>3.773725285248152</v>
          </cell>
        </row>
        <row r="3685">
          <cell r="B3685">
            <v>3.7745236757259448</v>
          </cell>
        </row>
        <row r="3686">
          <cell r="B3686">
            <v>3.7753223150807624</v>
          </cell>
        </row>
        <row r="3687">
          <cell r="B3687">
            <v>3.7761212032482776</v>
          </cell>
        </row>
        <row r="3688">
          <cell r="B3688">
            <v>3.7769203401638771</v>
          </cell>
        </row>
        <row r="3689">
          <cell r="B3689">
            <v>3.7777197257627204</v>
          </cell>
        </row>
        <row r="3690">
          <cell r="B3690">
            <v>3.7785193599797058</v>
          </cell>
        </row>
        <row r="3691">
          <cell r="B3691">
            <v>3.7793192427494846</v>
          </cell>
        </row>
        <row r="3692">
          <cell r="B3692">
            <v>3.7801193740064569</v>
          </cell>
        </row>
        <row r="3693">
          <cell r="B3693">
            <v>3.7809197536847647</v>
          </cell>
        </row>
        <row r="3694">
          <cell r="B3694">
            <v>3.7817203817183076</v>
          </cell>
        </row>
        <row r="3695">
          <cell r="B3695">
            <v>3.7825212580407341</v>
          </cell>
        </row>
        <row r="3696">
          <cell r="B3696">
            <v>3.7833223825854381</v>
          </cell>
        </row>
        <row r="3697">
          <cell r="B3697">
            <v>3.7841237552855649</v>
          </cell>
        </row>
        <row r="3698">
          <cell r="B3698">
            <v>3.7849253760740122</v>
          </cell>
        </row>
        <row r="3699">
          <cell r="B3699">
            <v>3.7857272448834207</v>
          </cell>
        </row>
        <row r="3700">
          <cell r="B3700">
            <v>3.7865293616461941</v>
          </cell>
        </row>
        <row r="3701">
          <cell r="B3701">
            <v>3.7873317262944743</v>
          </cell>
        </row>
        <row r="3702">
          <cell r="B3702">
            <v>3.7881343387601554</v>
          </cell>
        </row>
        <row r="3703">
          <cell r="B3703">
            <v>3.7889371989748972</v>
          </cell>
        </row>
        <row r="3704">
          <cell r="B3704">
            <v>3.7897403068700868</v>
          </cell>
        </row>
        <row r="3705">
          <cell r="B3705">
            <v>3.7905436623768876</v>
          </cell>
        </row>
        <row r="3706">
          <cell r="B3706">
            <v>3.7913472654261926</v>
          </cell>
        </row>
        <row r="3707">
          <cell r="B3707">
            <v>3.792151115948653</v>
          </cell>
        </row>
        <row r="3708">
          <cell r="B3708">
            <v>3.7929552138746878</v>
          </cell>
        </row>
        <row r="3709">
          <cell r="B3709">
            <v>3.7937595591344442</v>
          </cell>
        </row>
        <row r="3710">
          <cell r="B3710">
            <v>3.7945641516578421</v>
          </cell>
        </row>
        <row r="3711">
          <cell r="B3711">
            <v>3.795368991374529</v>
          </cell>
        </row>
        <row r="3712">
          <cell r="B3712">
            <v>3.7961740782139342</v>
          </cell>
        </row>
        <row r="3713">
          <cell r="B3713">
            <v>3.7969794121052223</v>
          </cell>
        </row>
        <row r="3714">
          <cell r="B3714">
            <v>3.7977849929773075</v>
          </cell>
        </row>
        <row r="3715">
          <cell r="B3715">
            <v>3.7985908207588706</v>
          </cell>
        </row>
        <row r="3716">
          <cell r="B3716">
            <v>3.799396895378337</v>
          </cell>
        </row>
        <row r="3717">
          <cell r="B3717">
            <v>3.8002032167638875</v>
          </cell>
        </row>
        <row r="3718">
          <cell r="B3718">
            <v>3.8010097848434605</v>
          </cell>
        </row>
        <row r="3719">
          <cell r="B3719">
            <v>3.8018165995447388</v>
          </cell>
        </row>
        <row r="3720">
          <cell r="B3720">
            <v>3.8026236607951627</v>
          </cell>
        </row>
        <row r="3721">
          <cell r="B3721">
            <v>3.8034309685219387</v>
          </cell>
        </row>
        <row r="3722">
          <cell r="B3722">
            <v>3.8042385226520103</v>
          </cell>
        </row>
        <row r="3723">
          <cell r="B3723">
            <v>3.8050463231120792</v>
          </cell>
        </row>
        <row r="3724">
          <cell r="B3724">
            <v>3.8058543698286211</v>
          </cell>
        </row>
        <row r="3725">
          <cell r="B3725">
            <v>3.8066626627278386</v>
          </cell>
        </row>
        <row r="3726">
          <cell r="B3726">
            <v>3.8074712017357122</v>
          </cell>
        </row>
        <row r="3727">
          <cell r="B3727">
            <v>3.8082799867779515</v>
          </cell>
        </row>
        <row r="3728">
          <cell r="B3728">
            <v>3.8090890177800625</v>
          </cell>
        </row>
        <row r="3729">
          <cell r="B3729">
            <v>3.8098982946672546</v>
          </cell>
        </row>
        <row r="3730">
          <cell r="B3730">
            <v>3.8107078173645439</v>
          </cell>
        </row>
        <row r="3731">
          <cell r="B3731">
            <v>3.8115175857966666</v>
          </cell>
        </row>
        <row r="3732">
          <cell r="B3732">
            <v>3.812327599888131</v>
          </cell>
        </row>
        <row r="3733">
          <cell r="B3733">
            <v>3.8131378595632004</v>
          </cell>
        </row>
        <row r="3734">
          <cell r="B3734">
            <v>3.813948364745896</v>
          </cell>
        </row>
        <row r="3735">
          <cell r="B3735">
            <v>3.8147591153599927</v>
          </cell>
        </row>
        <row r="3736">
          <cell r="B3736">
            <v>3.8155701113290132</v>
          </cell>
        </row>
        <row r="3737">
          <cell r="B3737">
            <v>3.8163813525762569</v>
          </cell>
        </row>
        <row r="3738">
          <cell r="B3738">
            <v>3.8171928390247656</v>
          </cell>
        </row>
        <row r="3739">
          <cell r="B3739">
            <v>3.8180045705973535</v>
          </cell>
        </row>
        <row r="3740">
          <cell r="B3740">
            <v>3.8188165472165694</v>
          </cell>
        </row>
        <row r="3741">
          <cell r="B3741">
            <v>3.8196287688047397</v>
          </cell>
        </row>
        <row r="3742">
          <cell r="B3742">
            <v>3.8204412352839423</v>
          </cell>
        </row>
        <row r="3743">
          <cell r="B3743">
            <v>3.8212539465760145</v>
          </cell>
        </row>
        <row r="3744">
          <cell r="B3744">
            <v>3.8220669026025487</v>
          </cell>
        </row>
        <row r="3745">
          <cell r="B3745">
            <v>3.8228801032849007</v>
          </cell>
        </row>
        <row r="3746">
          <cell r="B3746">
            <v>3.8236935485441776</v>
          </cell>
        </row>
        <row r="3747">
          <cell r="B3747">
            <v>3.8245072383012602</v>
          </cell>
        </row>
        <row r="3748">
          <cell r="B3748">
            <v>3.8253211724767731</v>
          </cell>
        </row>
        <row r="3749">
          <cell r="B3749">
            <v>3.8261353509911014</v>
          </cell>
        </row>
        <row r="3750">
          <cell r="B3750">
            <v>3.8269497737644063</v>
          </cell>
        </row>
        <row r="3751">
          <cell r="B3751">
            <v>3.8277644407165914</v>
          </cell>
        </row>
        <row r="3752">
          <cell r="B3752">
            <v>3.8285793517673214</v>
          </cell>
        </row>
        <row r="3753">
          <cell r="B3753">
            <v>3.8293945068360276</v>
          </cell>
        </row>
        <row r="3754">
          <cell r="B3754">
            <v>3.8302099058419055</v>
          </cell>
        </row>
        <row r="3755">
          <cell r="B3755">
            <v>3.8310255487039</v>
          </cell>
        </row>
        <row r="3756">
          <cell r="B3756">
            <v>3.8318414353407215</v>
          </cell>
        </row>
        <row r="3757">
          <cell r="B3757">
            <v>3.832657565670841</v>
          </cell>
        </row>
        <row r="3758">
          <cell r="B3758">
            <v>3.8334739396124986</v>
          </cell>
        </row>
        <row r="3759">
          <cell r="B3759">
            <v>3.8342905570836798</v>
          </cell>
        </row>
        <row r="3760">
          <cell r="B3760">
            <v>3.8351074180021372</v>
          </cell>
        </row>
        <row r="3761">
          <cell r="B3761">
            <v>3.8359245222854028</v>
          </cell>
        </row>
        <row r="3762">
          <cell r="B3762">
            <v>3.8367418698507358</v>
          </cell>
        </row>
        <row r="3763">
          <cell r="B3763">
            <v>3.8375594606151919</v>
          </cell>
        </row>
        <row r="3764">
          <cell r="B3764">
            <v>3.8383772944955665</v>
          </cell>
        </row>
        <row r="3765">
          <cell r="B3765">
            <v>3.8391953714084233</v>
          </cell>
        </row>
        <row r="3766">
          <cell r="B3766">
            <v>3.84001369127009</v>
          </cell>
        </row>
        <row r="3767">
          <cell r="B3767">
            <v>3.8408322539966697</v>
          </cell>
        </row>
        <row r="3768">
          <cell r="B3768">
            <v>3.8416510595039934</v>
          </cell>
        </row>
        <row r="3769">
          <cell r="B3769">
            <v>3.842470107707693</v>
          </cell>
        </row>
        <row r="3770">
          <cell r="B3770">
            <v>3.8432893985231402</v>
          </cell>
        </row>
        <row r="3771">
          <cell r="B3771">
            <v>3.8441089318654877</v>
          </cell>
        </row>
        <row r="3772">
          <cell r="B3772">
            <v>3.8449287076496264</v>
          </cell>
        </row>
        <row r="3773">
          <cell r="B3773">
            <v>3.8457487257902345</v>
          </cell>
        </row>
        <row r="3774">
          <cell r="B3774">
            <v>3.8465689862017518</v>
          </cell>
        </row>
        <row r="3775">
          <cell r="B3775">
            <v>3.8473894887983682</v>
          </cell>
        </row>
        <row r="3776">
          <cell r="B3776">
            <v>3.8482102334940471</v>
          </cell>
        </row>
        <row r="3777">
          <cell r="B3777">
            <v>3.8490312202025194</v>
          </cell>
        </row>
        <row r="3778">
          <cell r="B3778">
            <v>3.8498524488372707</v>
          </cell>
        </row>
        <row r="3779">
          <cell r="B3779">
            <v>3.8506739193115616</v>
          </cell>
        </row>
        <row r="3780">
          <cell r="B3780">
            <v>3.851495631538417</v>
          </cell>
        </row>
        <row r="3781">
          <cell r="B3781">
            <v>3.8523175854306198</v>
          </cell>
        </row>
        <row r="3782">
          <cell r="B3782">
            <v>3.8531397809007206</v>
          </cell>
        </row>
        <row r="3783">
          <cell r="B3783">
            <v>3.853962217861044</v>
          </cell>
        </row>
        <row r="3784">
          <cell r="B3784">
            <v>3.8547848962236646</v>
          </cell>
        </row>
        <row r="3785">
          <cell r="B3785">
            <v>3.855607815900437</v>
          </cell>
        </row>
        <row r="3786">
          <cell r="B3786">
            <v>3.8564309768029812</v>
          </cell>
        </row>
        <row r="3787">
          <cell r="B3787">
            <v>3.8572543788426703</v>
          </cell>
        </row>
        <row r="3788">
          <cell r="B3788">
            <v>3.8580780219306581</v>
          </cell>
        </row>
        <row r="3789">
          <cell r="B3789">
            <v>3.8589019059778655</v>
          </cell>
        </row>
        <row r="3790">
          <cell r="B3790">
            <v>3.8597260308949624</v>
          </cell>
        </row>
        <row r="3791">
          <cell r="B3791">
            <v>3.8605503965924113</v>
          </cell>
        </row>
        <row r="3792">
          <cell r="B3792">
            <v>3.861375002980421</v>
          </cell>
        </row>
        <row r="3793">
          <cell r="B3793">
            <v>3.8621998499689809</v>
          </cell>
        </row>
        <row r="3794">
          <cell r="B3794">
            <v>3.863024937467836</v>
          </cell>
        </row>
        <row r="3795">
          <cell r="B3795">
            <v>3.8638502653865103</v>
          </cell>
        </row>
        <row r="3796">
          <cell r="B3796">
            <v>3.8646758336342932</v>
          </cell>
        </row>
        <row r="3797">
          <cell r="B3797">
            <v>3.8655016421202388</v>
          </cell>
        </row>
        <row r="3798">
          <cell r="B3798">
            <v>3.8663276907531712</v>
          </cell>
        </row>
        <row r="3799">
          <cell r="B3799">
            <v>3.867153979441678</v>
          </cell>
        </row>
        <row r="3800">
          <cell r="B3800">
            <v>3.8679805080941314</v>
          </cell>
        </row>
        <row r="3801">
          <cell r="B3801">
            <v>3.8688072766186554</v>
          </cell>
        </row>
        <row r="3802">
          <cell r="B3802">
            <v>3.8696342849231486</v>
          </cell>
        </row>
        <row r="3803">
          <cell r="B3803">
            <v>3.8704615329152858</v>
          </cell>
        </row>
        <row r="3804">
          <cell r="B3804">
            <v>3.8712890205024957</v>
          </cell>
        </row>
        <row r="3805">
          <cell r="B3805">
            <v>3.8721167475919929</v>
          </cell>
        </row>
        <row r="3806">
          <cell r="B3806">
            <v>3.8729447140907634</v>
          </cell>
        </row>
        <row r="3807">
          <cell r="B3807">
            <v>3.8737729199055355</v>
          </cell>
        </row>
        <row r="3808">
          <cell r="B3808">
            <v>3.8746013649428441</v>
          </cell>
        </row>
        <row r="3809">
          <cell r="B3809">
            <v>3.8754300491089655</v>
          </cell>
        </row>
        <row r="3810">
          <cell r="B3810">
            <v>3.8762589723099667</v>
          </cell>
        </row>
        <row r="3811">
          <cell r="B3811">
            <v>3.8770881344516788</v>
          </cell>
        </row>
        <row r="3812">
          <cell r="B3812">
            <v>3.8779175354396989</v>
          </cell>
        </row>
        <row r="3813">
          <cell r="B3813">
            <v>3.8787471751793952</v>
          </cell>
        </row>
        <row r="3814">
          <cell r="B3814">
            <v>3.8795770535759129</v>
          </cell>
        </row>
        <row r="3815">
          <cell r="B3815">
            <v>3.8804071705341752</v>
          </cell>
        </row>
        <row r="3816">
          <cell r="B3816">
            <v>3.8812375259588592</v>
          </cell>
        </row>
        <row r="3817">
          <cell r="B3817">
            <v>3.8820681197544293</v>
          </cell>
        </row>
        <row r="3818">
          <cell r="B3818">
            <v>3.8828989518251076</v>
          </cell>
        </row>
        <row r="3819">
          <cell r="B3819">
            <v>3.8837300220749063</v>
          </cell>
        </row>
        <row r="3820">
          <cell r="B3820">
            <v>3.8845613304075881</v>
          </cell>
        </row>
        <row r="3821">
          <cell r="B3821">
            <v>3.8853928767267103</v>
          </cell>
        </row>
        <row r="3822">
          <cell r="B3822">
            <v>3.8862246609355866</v>
          </cell>
        </row>
        <row r="3823">
          <cell r="B3823">
            <v>3.8870566829373154</v>
          </cell>
        </row>
        <row r="3824">
          <cell r="B3824">
            <v>3.8878889426347687</v>
          </cell>
        </row>
        <row r="3825">
          <cell r="B3825">
            <v>3.8887214399305758</v>
          </cell>
        </row>
        <row r="3826">
          <cell r="B3826">
            <v>3.889554174727154</v>
          </cell>
        </row>
        <row r="3827">
          <cell r="B3827">
            <v>3.890387146926686</v>
          </cell>
        </row>
        <row r="3828">
          <cell r="B3828">
            <v>3.8912203564311376</v>
          </cell>
        </row>
        <row r="3829">
          <cell r="B3829">
            <v>3.892053803142244</v>
          </cell>
        </row>
        <row r="3830">
          <cell r="B3830">
            <v>3.8928874869615115</v>
          </cell>
        </row>
        <row r="3831">
          <cell r="B3831">
            <v>3.8937214077902187</v>
          </cell>
        </row>
        <row r="3832">
          <cell r="B3832">
            <v>3.8945555655294402</v>
          </cell>
        </row>
        <row r="3833">
          <cell r="B3833">
            <v>3.8953899600799931</v>
          </cell>
        </row>
        <row r="3834">
          <cell r="B3834">
            <v>3.8962245913424924</v>
          </cell>
        </row>
        <row r="3835">
          <cell r="B3835">
            <v>3.8970594592173162</v>
          </cell>
        </row>
        <row r="3836">
          <cell r="B3836">
            <v>3.8978945636046238</v>
          </cell>
        </row>
        <row r="3837">
          <cell r="B3837">
            <v>3.8987299044043562</v>
          </cell>
        </row>
        <row r="3838">
          <cell r="B3838">
            <v>3.8995654815162135</v>
          </cell>
        </row>
        <row r="3839">
          <cell r="B3839">
            <v>3.9004012948396891</v>
          </cell>
        </row>
        <row r="3840">
          <cell r="B3840">
            <v>3.9012373442740436</v>
          </cell>
        </row>
        <row r="3841">
          <cell r="B3841">
            <v>3.9020736297183087</v>
          </cell>
        </row>
        <row r="3842">
          <cell r="B3842">
            <v>3.9029101510713016</v>
          </cell>
        </row>
        <row r="3843">
          <cell r="B3843">
            <v>3.9037469082316214</v>
          </cell>
        </row>
        <row r="3844">
          <cell r="B3844">
            <v>3.904583901097622</v>
          </cell>
        </row>
        <row r="3845">
          <cell r="B3845">
            <v>3.9054211295674559</v>
          </cell>
        </row>
        <row r="3846">
          <cell r="B3846">
            <v>3.9062585935390439</v>
          </cell>
        </row>
        <row r="3847">
          <cell r="B3847">
            <v>3.9070962929100945</v>
          </cell>
        </row>
        <row r="3848">
          <cell r="B3848">
            <v>3.9079342275780631</v>
          </cell>
        </row>
        <row r="3849">
          <cell r="B3849">
            <v>3.9087723974402246</v>
          </cell>
        </row>
        <row r="3850">
          <cell r="B3850">
            <v>3.9096108023936011</v>
          </cell>
        </row>
        <row r="3851">
          <cell r="B3851">
            <v>3.9104494423350067</v>
          </cell>
        </row>
        <row r="3852">
          <cell r="B3852">
            <v>3.911288317161032</v>
          </cell>
        </row>
        <row r="3853">
          <cell r="B3853">
            <v>3.9121274267680377</v>
          </cell>
        </row>
        <row r="3854">
          <cell r="B3854">
            <v>3.9129667710521794</v>
          </cell>
        </row>
        <row r="3855">
          <cell r="B3855">
            <v>3.9138063499093732</v>
          </cell>
        </row>
        <row r="3856">
          <cell r="B3856">
            <v>3.914646163235326</v>
          </cell>
        </row>
        <row r="3857">
          <cell r="B3857">
            <v>3.9154862109255237</v>
          </cell>
        </row>
        <row r="3858">
          <cell r="B3858">
            <v>3.9163264928752284</v>
          </cell>
        </row>
        <row r="3859">
          <cell r="B3859">
            <v>3.9171670089794759</v>
          </cell>
        </row>
        <row r="3860">
          <cell r="B3860">
            <v>3.9180077591330971</v>
          </cell>
        </row>
        <row r="3861">
          <cell r="B3861">
            <v>3.9188487432306847</v>
          </cell>
        </row>
        <row r="3862">
          <cell r="B3862">
            <v>3.9196899611666294</v>
          </cell>
        </row>
        <row r="3863">
          <cell r="B3863">
            <v>3.920531412835083</v>
          </cell>
        </row>
        <row r="3864">
          <cell r="B3864">
            <v>3.9213730981299997</v>
          </cell>
        </row>
        <row r="3865">
          <cell r="B3865">
            <v>3.922215016945092</v>
          </cell>
        </row>
        <row r="3866">
          <cell r="B3866">
            <v>3.9230571691738718</v>
          </cell>
        </row>
        <row r="3867">
          <cell r="B3867">
            <v>3.9238995547096294</v>
          </cell>
        </row>
        <row r="3868">
          <cell r="B3868">
            <v>3.9247421734454111</v>
          </cell>
        </row>
        <row r="3869">
          <cell r="B3869">
            <v>3.9255850252740876</v>
          </cell>
        </row>
        <row r="3870">
          <cell r="B3870">
            <v>3.9264281100882719</v>
          </cell>
        </row>
        <row r="3871">
          <cell r="B3871">
            <v>3.9272714277803802</v>
          </cell>
        </row>
        <row r="3872">
          <cell r="B3872">
            <v>3.9281149782426059</v>
          </cell>
        </row>
        <row r="3873">
          <cell r="B3873">
            <v>3.9289587613669319</v>
          </cell>
        </row>
        <row r="3874">
          <cell r="B3874">
            <v>3.9298027770451029</v>
          </cell>
        </row>
        <row r="3875">
          <cell r="B3875">
            <v>3.9306470251686711</v>
          </cell>
        </row>
        <row r="3876">
          <cell r="B3876">
            <v>3.9314915056289443</v>
          </cell>
        </row>
        <row r="3877">
          <cell r="B3877">
            <v>3.9323362183170465</v>
          </cell>
        </row>
        <row r="3878">
          <cell r="B3878">
            <v>3.9331811631238529</v>
          </cell>
        </row>
        <row r="3879">
          <cell r="B3879">
            <v>3.934026339940039</v>
          </cell>
        </row>
        <row r="3880">
          <cell r="B3880">
            <v>3.9348717486560658</v>
          </cell>
        </row>
        <row r="3881">
          <cell r="B3881">
            <v>3.9357173891621611</v>
          </cell>
        </row>
        <row r="3882">
          <cell r="B3882">
            <v>3.9365632613483559</v>
          </cell>
        </row>
        <row r="3883">
          <cell r="B3883">
            <v>3.9374093651044504</v>
          </cell>
        </row>
        <row r="3884">
          <cell r="B3884">
            <v>3.9382557003200516</v>
          </cell>
        </row>
        <row r="3885">
          <cell r="B3885">
            <v>3.9391022668845146</v>
          </cell>
        </row>
        <row r="3886">
          <cell r="B3886">
            <v>3.9399490646870108</v>
          </cell>
        </row>
        <row r="3887">
          <cell r="B3887">
            <v>3.9407960936164779</v>
          </cell>
        </row>
        <row r="3888">
          <cell r="B3888">
            <v>3.9416433535616511</v>
          </cell>
        </row>
        <row r="3889">
          <cell r="B3889">
            <v>3.9424908444110498</v>
          </cell>
        </row>
        <row r="3890">
          <cell r="B3890">
            <v>3.9433385660529634</v>
          </cell>
        </row>
        <row r="3891">
          <cell r="B3891">
            <v>3.9441865183754743</v>
          </cell>
        </row>
        <row r="3892">
          <cell r="B3892">
            <v>3.9450347012664642</v>
          </cell>
        </row>
        <row r="3893">
          <cell r="B3893">
            <v>3.9458831146135833</v>
          </cell>
        </row>
        <row r="3894">
          <cell r="B3894">
            <v>3.9467317583042814</v>
          </cell>
        </row>
        <row r="3895">
          <cell r="B3895">
            <v>3.9475806322257778</v>
          </cell>
        </row>
        <row r="3896">
          <cell r="B3896">
            <v>3.9484297362650893</v>
          </cell>
        </row>
        <row r="3897">
          <cell r="B3897">
            <v>3.9492790703090233</v>
          </cell>
        </row>
        <row r="3898">
          <cell r="B3898">
            <v>3.9501286342441619</v>
          </cell>
        </row>
        <row r="3899">
          <cell r="B3899">
            <v>3.9509784279568887</v>
          </cell>
        </row>
        <row r="3900">
          <cell r="B3900">
            <v>3.9518284513333568</v>
          </cell>
        </row>
        <row r="3901">
          <cell r="B3901">
            <v>3.9526787042595202</v>
          </cell>
        </row>
        <row r="3902">
          <cell r="B3902">
            <v>3.9535291866211182</v>
          </cell>
        </row>
        <row r="3903">
          <cell r="B3903">
            <v>3.9543798983036664</v>
          </cell>
        </row>
        <row r="3904">
          <cell r="B3904">
            <v>3.9552308391924953</v>
          </cell>
        </row>
        <row r="3905">
          <cell r="B3905">
            <v>3.9560820091726816</v>
          </cell>
        </row>
        <row r="3906">
          <cell r="B3906">
            <v>3.9569334081291334</v>
          </cell>
        </row>
        <row r="3907">
          <cell r="B3907">
            <v>3.9577850359465252</v>
          </cell>
        </row>
        <row r="3908">
          <cell r="B3908">
            <v>3.9586368925093134</v>
          </cell>
        </row>
        <row r="3909">
          <cell r="B3909">
            <v>3.9594889777017594</v>
          </cell>
        </row>
        <row r="3910">
          <cell r="B3910">
            <v>3.9603412914079059</v>
          </cell>
        </row>
        <row r="3911">
          <cell r="B3911">
            <v>3.9611938335115857</v>
          </cell>
        </row>
        <row r="3912">
          <cell r="B3912">
            <v>3.9620466038964173</v>
          </cell>
        </row>
        <row r="3913">
          <cell r="B3913">
            <v>3.9628996024458161</v>
          </cell>
        </row>
        <row r="3914">
          <cell r="B3914">
            <v>3.9637528290429822</v>
          </cell>
        </row>
        <row r="3915">
          <cell r="B3915">
            <v>3.9646062835709079</v>
          </cell>
        </row>
        <row r="3916">
          <cell r="B3916">
            <v>3.9654599659123662</v>
          </cell>
        </row>
        <row r="3917">
          <cell r="B3917">
            <v>3.966313875949937</v>
          </cell>
        </row>
        <row r="3918">
          <cell r="B3918">
            <v>3.9671680135659781</v>
          </cell>
        </row>
        <row r="3919">
          <cell r="B3919">
            <v>3.9680223786426465</v>
          </cell>
        </row>
        <row r="3920">
          <cell r="B3920">
            <v>3.968876971061877</v>
          </cell>
        </row>
        <row r="3921">
          <cell r="B3921">
            <v>3.9697317907054073</v>
          </cell>
        </row>
        <row r="3922">
          <cell r="B3922">
            <v>3.9705868374547624</v>
          </cell>
        </row>
        <row r="3923">
          <cell r="B3923">
            <v>3.9714421111912652</v>
          </cell>
        </row>
        <row r="3924">
          <cell r="B3924">
            <v>3.9722976117960087</v>
          </cell>
        </row>
        <row r="3925">
          <cell r="B3925">
            <v>3.9731533391499045</v>
          </cell>
        </row>
        <row r="3926">
          <cell r="B3926">
            <v>3.9740092931336362</v>
          </cell>
        </row>
        <row r="3927">
          <cell r="B3927">
            <v>3.9748654736276858</v>
          </cell>
        </row>
        <row r="3928">
          <cell r="B3928">
            <v>3.975721880512344</v>
          </cell>
        </row>
        <row r="3929">
          <cell r="B3929">
            <v>3.9765785136676626</v>
          </cell>
        </row>
        <row r="3930">
          <cell r="B3930">
            <v>3.9774353729735159</v>
          </cell>
        </row>
        <row r="3931">
          <cell r="B3931">
            <v>3.9782924583095411</v>
          </cell>
        </row>
        <row r="3932">
          <cell r="B3932">
            <v>3.9791497695552005</v>
          </cell>
        </row>
        <row r="3933">
          <cell r="B3933">
            <v>3.9800073065897168</v>
          </cell>
        </row>
        <row r="3934">
          <cell r="B3934">
            <v>3.9808650692921379</v>
          </cell>
        </row>
        <row r="3935">
          <cell r="B3935">
            <v>3.9817230575412825</v>
          </cell>
        </row>
        <row r="3936">
          <cell r="B3936">
            <v>3.9825812712157762</v>
          </cell>
        </row>
        <row r="3937">
          <cell r="B3937">
            <v>3.9834397101940251</v>
          </cell>
        </row>
        <row r="3938">
          <cell r="B3938">
            <v>3.9842983743542431</v>
          </cell>
        </row>
        <row r="3939">
          <cell r="B3939">
            <v>3.9851572635744299</v>
          </cell>
        </row>
        <row r="3940">
          <cell r="B3940">
            <v>3.9860163777323834</v>
          </cell>
        </row>
        <row r="3941">
          <cell r="B3941">
            <v>3.986875716705701</v>
          </cell>
        </row>
        <row r="3942">
          <cell r="B3942">
            <v>3.987735280371755</v>
          </cell>
        </row>
        <row r="3943">
          <cell r="B3943">
            <v>3.9885950686077347</v>
          </cell>
        </row>
        <row r="3944">
          <cell r="B3944">
            <v>3.9894550812906164</v>
          </cell>
        </row>
        <row r="3945">
          <cell r="B3945">
            <v>3.9903153182971733</v>
          </cell>
        </row>
        <row r="3946">
          <cell r="B3946">
            <v>3.9911757795039664</v>
          </cell>
        </row>
        <row r="3947">
          <cell r="B3947">
            <v>3.9920364647873674</v>
          </cell>
        </row>
        <row r="3948">
          <cell r="B3948">
            <v>3.9928973740235234</v>
          </cell>
        </row>
        <row r="3949">
          <cell r="B3949">
            <v>3.9937585070883999</v>
          </cell>
        </row>
        <row r="3950">
          <cell r="B3950">
            <v>3.9946198638577464</v>
          </cell>
        </row>
        <row r="3951">
          <cell r="B3951">
            <v>3.9954814442071114</v>
          </cell>
        </row>
        <row r="3952">
          <cell r="B3952">
            <v>3.9963432480118319</v>
          </cell>
        </row>
        <row r="3953">
          <cell r="B3953">
            <v>3.997205275147051</v>
          </cell>
        </row>
        <row r="3954">
          <cell r="B3954">
            <v>3.9980675254877065</v>
          </cell>
        </row>
        <row r="3955">
          <cell r="B3955">
            <v>3.9989299989085447</v>
          </cell>
        </row>
        <row r="3956">
          <cell r="B3956">
            <v>3.9997926952840839</v>
          </cell>
        </row>
        <row r="3957">
          <cell r="B3957">
            <v>4.0006556144886618</v>
          </cell>
        </row>
        <row r="3958">
          <cell r="B3958">
            <v>4.0015187563964076</v>
          </cell>
        </row>
        <row r="3959">
          <cell r="B3959">
            <v>4.00238212088124</v>
          </cell>
        </row>
        <row r="3960">
          <cell r="B3960">
            <v>4.0032457078168902</v>
          </cell>
        </row>
        <row r="3961">
          <cell r="B3961">
            <v>4.0041095170768806</v>
          </cell>
        </row>
        <row r="3962">
          <cell r="B3962">
            <v>4.0049735485345224</v>
          </cell>
        </row>
        <row r="3963">
          <cell r="B3963">
            <v>4.0058378020629446</v>
          </cell>
        </row>
        <row r="3964">
          <cell r="B3964">
            <v>4.0067022775350623</v>
          </cell>
        </row>
        <row r="3965">
          <cell r="B3965">
            <v>4.007566974823594</v>
          </cell>
        </row>
        <row r="3966">
          <cell r="B3966">
            <v>4.0084318938010588</v>
          </cell>
        </row>
        <row r="3967">
          <cell r="B3967">
            <v>4.0092970343397614</v>
          </cell>
        </row>
        <row r="3968">
          <cell r="B3968">
            <v>4.0101623963118262</v>
          </cell>
        </row>
        <row r="3969">
          <cell r="B3969">
            <v>4.0110279795891675</v>
          </cell>
        </row>
        <row r="3970">
          <cell r="B3970">
            <v>4.0118937840435045</v>
          </cell>
        </row>
        <row r="3971">
          <cell r="B3971">
            <v>4.0127598095463437</v>
          </cell>
        </row>
        <row r="3972">
          <cell r="B3972">
            <v>4.0136260559690058</v>
          </cell>
        </row>
        <row r="3973">
          <cell r="B3973">
            <v>4.0144925231826081</v>
          </cell>
        </row>
        <row r="3974">
          <cell r="B3974">
            <v>4.0153592110580627</v>
          </cell>
        </row>
        <row r="3975">
          <cell r="B3975">
            <v>4.0162261194660944</v>
          </cell>
        </row>
        <row r="3976">
          <cell r="B3976">
            <v>4.0170932482772139</v>
          </cell>
        </row>
        <row r="3977">
          <cell r="B3977">
            <v>4.0179605973617418</v>
          </cell>
        </row>
        <row r="3978">
          <cell r="B3978">
            <v>4.018828166589806</v>
          </cell>
        </row>
        <row r="3979">
          <cell r="B3979">
            <v>4.0196959558313257</v>
          </cell>
        </row>
        <row r="3980">
          <cell r="B3980">
            <v>4.0205639649560219</v>
          </cell>
        </row>
        <row r="3981">
          <cell r="B3981">
            <v>4.021432193833431</v>
          </cell>
        </row>
        <row r="3982">
          <cell r="B3982">
            <v>4.0223006423328709</v>
          </cell>
        </row>
        <row r="3983">
          <cell r="B3983">
            <v>4.0231693103234809</v>
          </cell>
        </row>
        <row r="3984">
          <cell r="B3984">
            <v>4.0240381976741926</v>
          </cell>
        </row>
        <row r="3985">
          <cell r="B3985">
            <v>4.0249073042537375</v>
          </cell>
        </row>
        <row r="3986">
          <cell r="B3986">
            <v>4.0257766299306592</v>
          </cell>
        </row>
        <row r="3987">
          <cell r="B3987">
            <v>4.0266461745732984</v>
          </cell>
        </row>
        <row r="3988">
          <cell r="B3988">
            <v>4.0275159380498016</v>
          </cell>
        </row>
        <row r="3989">
          <cell r="B3989">
            <v>4.0283859202281196</v>
          </cell>
        </row>
        <row r="3990">
          <cell r="B3990">
            <v>4.0292561209759992</v>
          </cell>
        </row>
        <row r="3991">
          <cell r="B3991">
            <v>4.0301265401610049</v>
          </cell>
        </row>
        <row r="3992">
          <cell r="B3992">
            <v>4.0309971776504883</v>
          </cell>
        </row>
        <row r="3993">
          <cell r="B3993">
            <v>4.031868033311623</v>
          </cell>
        </row>
        <row r="3994">
          <cell r="B3994">
            <v>4.0327391070113681</v>
          </cell>
        </row>
        <row r="3995">
          <cell r="B3995">
            <v>4.0336103986165046</v>
          </cell>
        </row>
        <row r="3996">
          <cell r="B3996">
            <v>4.0344819079936087</v>
          </cell>
        </row>
        <row r="3997">
          <cell r="B3997">
            <v>4.0353536350090637</v>
          </cell>
        </row>
        <row r="3998">
          <cell r="B3998">
            <v>4.0362255795290576</v>
          </cell>
        </row>
        <row r="3999">
          <cell r="B3999">
            <v>4.037097741419581</v>
          </cell>
        </row>
        <row r="4000">
          <cell r="B4000">
            <v>4.0379701205464347</v>
          </cell>
        </row>
        <row r="4001">
          <cell r="B4001">
            <v>4.038842716775223</v>
          </cell>
        </row>
        <row r="4002">
          <cell r="B4002">
            <v>4.0397155299713603</v>
          </cell>
        </row>
        <row r="4003">
          <cell r="B4003">
            <v>4.0405885600000513</v>
          </cell>
        </row>
        <row r="4004">
          <cell r="B4004">
            <v>4.041461806726331</v>
          </cell>
        </row>
        <row r="4005">
          <cell r="B4005">
            <v>4.0423352700150224</v>
          </cell>
        </row>
        <row r="4006">
          <cell r="B4006">
            <v>4.0432089497307651</v>
          </cell>
        </row>
        <row r="4007">
          <cell r="B4007">
            <v>4.0440828457379965</v>
          </cell>
        </row>
        <row r="4008">
          <cell r="B4008">
            <v>4.0449569579009665</v>
          </cell>
        </row>
        <row r="4009">
          <cell r="B4009">
            <v>4.0458312860837298</v>
          </cell>
        </row>
        <row r="4010">
          <cell r="B4010">
            <v>4.0467058301501568</v>
          </cell>
        </row>
        <row r="4011">
          <cell r="B4011">
            <v>4.0475805899639052</v>
          </cell>
        </row>
        <row r="4012">
          <cell r="B4012">
            <v>4.0484555653884682</v>
          </cell>
        </row>
        <row r="4013">
          <cell r="B4013">
            <v>4.0493307562871212</v>
          </cell>
        </row>
        <row r="4014">
          <cell r="B4014">
            <v>4.0502061625229757</v>
          </cell>
        </row>
        <row r="4015">
          <cell r="B4015">
            <v>4.0510817839589102</v>
          </cell>
        </row>
        <row r="4016">
          <cell r="B4016">
            <v>4.051957620457646</v>
          </cell>
        </row>
        <row r="4017">
          <cell r="B4017">
            <v>4.05283367188171</v>
          </cell>
        </row>
        <row r="4018">
          <cell r="B4018">
            <v>4.0537099380934194</v>
          </cell>
        </row>
        <row r="4019">
          <cell r="B4019">
            <v>4.0545864189549174</v>
          </cell>
        </row>
        <row r="4020">
          <cell r="B4020">
            <v>4.0554631143281545</v>
          </cell>
        </row>
        <row r="4021">
          <cell r="B4021">
            <v>4.0563400240748768</v>
          </cell>
        </row>
        <row r="4022">
          <cell r="B4022">
            <v>4.0572171480566581</v>
          </cell>
        </row>
        <row r="4023">
          <cell r="B4023">
            <v>4.058094486134868</v>
          </cell>
        </row>
        <row r="4024">
          <cell r="B4024">
            <v>4.0589720381706904</v>
          </cell>
        </row>
        <row r="4025">
          <cell r="B4025">
            <v>4.059849804025121</v>
          </cell>
        </row>
        <row r="4026">
          <cell r="B4026">
            <v>4.0607277835589679</v>
          </cell>
        </row>
        <row r="4027">
          <cell r="B4027">
            <v>4.0616059766328432</v>
          </cell>
        </row>
        <row r="4028">
          <cell r="B4028">
            <v>4.0624843831071757</v>
          </cell>
        </row>
        <row r="4029">
          <cell r="B4029">
            <v>4.0633630028421983</v>
          </cell>
        </row>
        <row r="4030">
          <cell r="B4030">
            <v>4.0642418356979624</v>
          </cell>
        </row>
        <row r="4031">
          <cell r="B4031">
            <v>4.0651208815343267</v>
          </cell>
        </row>
        <row r="4032">
          <cell r="B4032">
            <v>4.0660001402109529</v>
          </cell>
        </row>
        <row r="4033">
          <cell r="B4033">
            <v>4.06687961158734</v>
          </cell>
        </row>
        <row r="4034">
          <cell r="B4034">
            <v>4.0677592955227642</v>
          </cell>
        </row>
        <row r="4035">
          <cell r="B4035">
            <v>4.0686391918763345</v>
          </cell>
        </row>
        <row r="4036">
          <cell r="B4036">
            <v>4.0695193005069834</v>
          </cell>
        </row>
        <row r="4037">
          <cell r="B4037">
            <v>4.0703996212734239</v>
          </cell>
        </row>
        <row r="4038">
          <cell r="B4038">
            <v>4.0712801540342003</v>
          </cell>
        </row>
        <row r="4039">
          <cell r="B4039">
            <v>4.0721608986476614</v>
          </cell>
        </row>
        <row r="4040">
          <cell r="B4040">
            <v>4.0730418549719918</v>
          </cell>
        </row>
        <row r="4041">
          <cell r="B4041">
            <v>4.0739230228651611</v>
          </cell>
        </row>
        <row r="4042">
          <cell r="B4042">
            <v>4.0748044021849603</v>
          </cell>
        </row>
        <row r="4043">
          <cell r="B4043">
            <v>4.0756859927889977</v>
          </cell>
        </row>
        <row r="4044">
          <cell r="B4044">
            <v>4.0765677945347036</v>
          </cell>
        </row>
        <row r="4045">
          <cell r="B4045">
            <v>4.0774498072793026</v>
          </cell>
        </row>
        <row r="4046">
          <cell r="B4046">
            <v>4.0783320308798432</v>
          </cell>
        </row>
        <row r="4047">
          <cell r="B4047">
            <v>4.0792144651931919</v>
          </cell>
        </row>
        <row r="4048">
          <cell r="B4048">
            <v>4.0800971100760162</v>
          </cell>
        </row>
        <row r="4049">
          <cell r="B4049">
            <v>4.0809799653848131</v>
          </cell>
        </row>
        <row r="4050">
          <cell r="B4050">
            <v>4.0818630309758905</v>
          </cell>
        </row>
        <row r="4051">
          <cell r="B4051">
            <v>4.0827463067053653</v>
          </cell>
        </row>
        <row r="4052">
          <cell r="B4052">
            <v>4.0836297924291687</v>
          </cell>
        </row>
        <row r="4053">
          <cell r="B4053">
            <v>4.0845134880030578</v>
          </cell>
        </row>
        <row r="4054">
          <cell r="B4054">
            <v>4.0853973932825962</v>
          </cell>
        </row>
        <row r="4055">
          <cell r="B4055">
            <v>4.0862815081231645</v>
          </cell>
        </row>
        <row r="4056">
          <cell r="B4056">
            <v>4.0871658323799585</v>
          </cell>
        </row>
        <row r="4057">
          <cell r="B4057">
            <v>4.0880503659079892</v>
          </cell>
        </row>
        <row r="4058">
          <cell r="B4058">
            <v>4.0889351085620973</v>
          </cell>
        </row>
        <row r="4059">
          <cell r="B4059">
            <v>4.0898200601969092</v>
          </cell>
        </row>
        <row r="4060">
          <cell r="B4060">
            <v>4.0907052206669041</v>
          </cell>
        </row>
        <row r="4061">
          <cell r="B4061">
            <v>4.0915905898263567</v>
          </cell>
        </row>
        <row r="4062">
          <cell r="B4062">
            <v>4.0924761675293535</v>
          </cell>
        </row>
        <row r="4063">
          <cell r="B4063">
            <v>4.0933619536298131</v>
          </cell>
        </row>
        <row r="4064">
          <cell r="B4064">
            <v>4.0942479479814615</v>
          </cell>
        </row>
        <row r="4065">
          <cell r="B4065">
            <v>4.0951341504378522</v>
          </cell>
        </row>
        <row r="4066">
          <cell r="B4066">
            <v>4.0960205608523452</v>
          </cell>
        </row>
        <row r="4067">
          <cell r="B4067">
            <v>4.0969071790781149</v>
          </cell>
        </row>
        <row r="4068">
          <cell r="B4068">
            <v>4.0977940049681774</v>
          </cell>
        </row>
        <row r="4069">
          <cell r="B4069">
            <v>4.098681038375342</v>
          </cell>
        </row>
        <row r="4070">
          <cell r="B4070">
            <v>4.0995682791522432</v>
          </cell>
        </row>
        <row r="4071">
          <cell r="B4071">
            <v>4.1004557271513384</v>
          </cell>
        </row>
        <row r="4072">
          <cell r="B4072">
            <v>4.1013433822249059</v>
          </cell>
        </row>
        <row r="4073">
          <cell r="B4073">
            <v>4.1022312442250248</v>
          </cell>
        </row>
        <row r="4074">
          <cell r="B4074">
            <v>4.1031193130036261</v>
          </cell>
        </row>
        <row r="4075">
          <cell r="B4075">
            <v>4.1040075884124292</v>
          </cell>
        </row>
        <row r="4076">
          <cell r="B4076">
            <v>4.1048960703029778</v>
          </cell>
        </row>
        <row r="4077">
          <cell r="B4077">
            <v>4.1057847585266467</v>
          </cell>
        </row>
        <row r="4078">
          <cell r="B4078">
            <v>4.1066736529346306</v>
          </cell>
        </row>
        <row r="4079">
          <cell r="B4079">
            <v>4.1075627533779402</v>
          </cell>
        </row>
        <row r="4080">
          <cell r="B4080">
            <v>4.1084520597073997</v>
          </cell>
        </row>
        <row r="4081">
          <cell r="B4081">
            <v>4.1093415717736592</v>
          </cell>
        </row>
        <row r="4082">
          <cell r="B4082">
            <v>4.1102312894271904</v>
          </cell>
        </row>
        <row r="4083">
          <cell r="B4083">
            <v>4.1111212125182846</v>
          </cell>
        </row>
        <row r="4084">
          <cell r="B4084">
            <v>4.1120113408970491</v>
          </cell>
        </row>
        <row r="4085">
          <cell r="B4085">
            <v>4.1129016744134219</v>
          </cell>
        </row>
        <row r="4086">
          <cell r="B4086">
            <v>4.1137922129171622</v>
          </cell>
        </row>
        <row r="4087">
          <cell r="B4087">
            <v>4.1146829562578322</v>
          </cell>
        </row>
        <row r="4088">
          <cell r="B4088">
            <v>4.1155739042848403</v>
          </cell>
        </row>
        <row r="4089">
          <cell r="B4089">
            <v>4.1164650568474022</v>
          </cell>
        </row>
        <row r="4090">
          <cell r="B4090">
            <v>4.1173564137945613</v>
          </cell>
        </row>
        <row r="4091">
          <cell r="B4091">
            <v>4.1182479749751684</v>
          </cell>
        </row>
        <row r="4092">
          <cell r="B4092">
            <v>4.1191397402379257</v>
          </cell>
        </row>
        <row r="4093">
          <cell r="B4093">
            <v>4.1200317094313315</v>
          </cell>
        </row>
        <row r="4094">
          <cell r="B4094">
            <v>4.1209238824037158</v>
          </cell>
        </row>
        <row r="4095">
          <cell r="B4095">
            <v>4.121816259003241</v>
          </cell>
        </row>
        <row r="4096">
          <cell r="B4096">
            <v>4.122708839077875</v>
          </cell>
        </row>
        <row r="4097">
          <cell r="B4097">
            <v>4.1236016224754239</v>
          </cell>
        </row>
        <row r="4098">
          <cell r="B4098">
            <v>4.1244946090435093</v>
          </cell>
        </row>
        <row r="4099">
          <cell r="B4099">
            <v>4.1253877986295775</v>
          </cell>
        </row>
        <row r="4100">
          <cell r="B4100">
            <v>4.1262811910808903</v>
          </cell>
        </row>
        <row r="4101">
          <cell r="B4101">
            <v>4.1271747862445611</v>
          </cell>
        </row>
        <row r="4102">
          <cell r="B4102">
            <v>4.1280685839674911</v>
          </cell>
        </row>
        <row r="4103">
          <cell r="B4103">
            <v>4.1289625840964383</v>
          </cell>
        </row>
        <row r="4104">
          <cell r="B4104">
            <v>4.1298567864779603</v>
          </cell>
        </row>
        <row r="4105">
          <cell r="B4105">
            <v>4.1307511909584509</v>
          </cell>
        </row>
        <row r="4106">
          <cell r="B4106">
            <v>4.1316457973841327</v>
          </cell>
        </row>
        <row r="4107">
          <cell r="B4107">
            <v>4.1325406056010463</v>
          </cell>
        </row>
        <row r="4108">
          <cell r="B4108">
            <v>4.1334356154550598</v>
          </cell>
        </row>
        <row r="4109">
          <cell r="B4109">
            <v>4.1343308267918655</v>
          </cell>
        </row>
        <row r="4110">
          <cell r="B4110">
            <v>4.1352262394569763</v>
          </cell>
        </row>
        <row r="4111">
          <cell r="B4111">
            <v>4.1361218532957462</v>
          </cell>
        </row>
        <row r="4112">
          <cell r="B4112">
            <v>4.1370176681533373</v>
          </cell>
        </row>
        <row r="4113">
          <cell r="B4113">
            <v>4.1379136838747641</v>
          </cell>
        </row>
        <row r="4114">
          <cell r="B4114">
            <v>4.1388099003048264</v>
          </cell>
        </row>
        <row r="4115">
          <cell r="B4115">
            <v>4.1397063172881907</v>
          </cell>
        </row>
        <row r="4116">
          <cell r="B4116">
            <v>4.1406029346693281</v>
          </cell>
        </row>
        <row r="4117">
          <cell r="B4117">
            <v>4.1414997522925425</v>
          </cell>
        </row>
        <row r="4118">
          <cell r="B4118">
            <v>4.142396770001965</v>
          </cell>
        </row>
        <row r="4119">
          <cell r="B4119">
            <v>4.143293987641556</v>
          </cell>
        </row>
        <row r="4120">
          <cell r="B4120">
            <v>4.144191405055091</v>
          </cell>
        </row>
        <row r="4121">
          <cell r="B4121">
            <v>4.1450890220861991</v>
          </cell>
        </row>
        <row r="4122">
          <cell r="B4122">
            <v>4.1459868385783061</v>
          </cell>
        </row>
        <row r="4123">
          <cell r="B4123">
            <v>4.1468848543746919</v>
          </cell>
        </row>
        <row r="4124">
          <cell r="B4124">
            <v>4.1477830693184465</v>
          </cell>
        </row>
        <row r="4125">
          <cell r="B4125">
            <v>4.1486814832525036</v>
          </cell>
        </row>
        <row r="4126">
          <cell r="B4126">
            <v>4.149580096019605</v>
          </cell>
        </row>
        <row r="4127">
          <cell r="B4127">
            <v>4.1504789074623485</v>
          </cell>
        </row>
        <row r="4128">
          <cell r="B4128">
            <v>4.1513779174231331</v>
          </cell>
        </row>
        <row r="4129">
          <cell r="B4129">
            <v>4.1522771257442024</v>
          </cell>
        </row>
        <row r="4130">
          <cell r="B4130">
            <v>4.1531765322676328</v>
          </cell>
        </row>
        <row r="4131">
          <cell r="B4131">
            <v>4.1540761368353216</v>
          </cell>
        </row>
        <row r="4132">
          <cell r="B4132">
            <v>4.1549759392889936</v>
          </cell>
        </row>
        <row r="4133">
          <cell r="B4133">
            <v>4.1558759394702118</v>
          </cell>
        </row>
        <row r="4134">
          <cell r="B4134">
            <v>4.1567761372203735</v>
          </cell>
        </row>
        <row r="4135">
          <cell r="B4135">
            <v>4.1576765323806839</v>
          </cell>
        </row>
        <row r="4136">
          <cell r="B4136">
            <v>4.1585771247922052</v>
          </cell>
        </row>
        <row r="4137">
          <cell r="B4137">
            <v>4.1594779142958043</v>
          </cell>
        </row>
        <row r="4138">
          <cell r="B4138">
            <v>4.1603789007322085</v>
          </cell>
        </row>
        <row r="4139">
          <cell r="B4139">
            <v>4.1612800839419464</v>
          </cell>
        </row>
        <row r="4140">
          <cell r="B4140">
            <v>4.1621814637654078</v>
          </cell>
        </row>
        <row r="4141">
          <cell r="B4141">
            <v>4.1630830400427765</v>
          </cell>
        </row>
        <row r="4142">
          <cell r="B4142">
            <v>4.1639848126141112</v>
          </cell>
        </row>
        <row r="4143">
          <cell r="B4143">
            <v>4.1648867813192609</v>
          </cell>
        </row>
        <row r="4144">
          <cell r="B4144">
            <v>4.1657889459979369</v>
          </cell>
        </row>
        <row r="4145">
          <cell r="B4145">
            <v>4.1666913064896693</v>
          </cell>
        </row>
        <row r="4146">
          <cell r="B4146">
            <v>4.1675938626338178</v>
          </cell>
        </row>
        <row r="4147">
          <cell r="B4147">
            <v>4.168496614269583</v>
          </cell>
        </row>
        <row r="4148">
          <cell r="B4148">
            <v>4.1693995612359904</v>
          </cell>
        </row>
        <row r="4149">
          <cell r="B4149">
            <v>4.170302703371914</v>
          </cell>
        </row>
        <row r="4150">
          <cell r="B4150">
            <v>4.1712060405160329</v>
          </cell>
        </row>
        <row r="4151">
          <cell r="B4151">
            <v>4.1721095725068871</v>
          </cell>
        </row>
        <row r="4152">
          <cell r="B4152">
            <v>4.1730132991828359</v>
          </cell>
        </row>
        <row r="4153">
          <cell r="B4153">
            <v>4.1739172203820685</v>
          </cell>
        </row>
        <row r="4154">
          <cell r="B4154">
            <v>4.1748213359426174</v>
          </cell>
        </row>
        <row r="4155">
          <cell r="B4155">
            <v>4.1757256457023511</v>
          </cell>
        </row>
        <row r="4156">
          <cell r="B4156">
            <v>4.1766301494989531</v>
          </cell>
        </row>
        <row r="4157">
          <cell r="B4157">
            <v>4.1775348471699694</v>
          </cell>
        </row>
        <row r="4158">
          <cell r="B4158">
            <v>4.1784397385527559</v>
          </cell>
        </row>
        <row r="4159">
          <cell r="B4159">
            <v>4.1793448234845147</v>
          </cell>
        </row>
        <row r="4160">
          <cell r="B4160">
            <v>4.1802501018022875</v>
          </cell>
        </row>
        <row r="4161">
          <cell r="B4161">
            <v>4.1811555733429353</v>
          </cell>
        </row>
        <row r="4162">
          <cell r="B4162">
            <v>4.1820612379431701</v>
          </cell>
        </row>
        <row r="4163">
          <cell r="B4163">
            <v>4.1829670954395262</v>
          </cell>
        </row>
        <row r="4164">
          <cell r="B4164">
            <v>4.1838731456683824</v>
          </cell>
        </row>
        <row r="4165">
          <cell r="B4165">
            <v>4.1847793884659552</v>
          </cell>
        </row>
        <row r="4166">
          <cell r="B4166">
            <v>4.1856858236682868</v>
          </cell>
        </row>
        <row r="4167">
          <cell r="B4167">
            <v>4.1865924511112649</v>
          </cell>
        </row>
        <row r="4168">
          <cell r="B4168">
            <v>4.1874992706306031</v>
          </cell>
        </row>
        <row r="4169">
          <cell r="B4169">
            <v>4.1884062820618642</v>
          </cell>
        </row>
        <row r="4170">
          <cell r="B4170">
            <v>4.189313485240441</v>
          </cell>
        </row>
        <row r="4171">
          <cell r="B4171">
            <v>4.190220880001565</v>
          </cell>
        </row>
        <row r="4172">
          <cell r="B4172">
            <v>4.1911284661802979</v>
          </cell>
        </row>
        <row r="4173">
          <cell r="B4173">
            <v>4.1920362436115504</v>
          </cell>
        </row>
        <row r="4174">
          <cell r="B4174">
            <v>4.1929442121300573</v>
          </cell>
        </row>
        <row r="4175">
          <cell r="B4175">
            <v>4.1938523715704088</v>
          </cell>
        </row>
        <row r="4176">
          <cell r="B4176">
            <v>4.1947607217670084</v>
          </cell>
        </row>
        <row r="4177">
          <cell r="B4177">
            <v>4.1956692625541256</v>
          </cell>
        </row>
        <row r="4178">
          <cell r="B4178">
            <v>4.1965779937658407</v>
          </cell>
        </row>
        <row r="4179">
          <cell r="B4179">
            <v>4.197486915236091</v>
          </cell>
        </row>
        <row r="4180">
          <cell r="B4180">
            <v>4.1983960267986475</v>
          </cell>
        </row>
        <row r="4181">
          <cell r="B4181">
            <v>4.199305328287112</v>
          </cell>
        </row>
        <row r="4182">
          <cell r="B4182">
            <v>4.2002148195349456</v>
          </cell>
        </row>
        <row r="4183">
          <cell r="B4183">
            <v>4.2011245003754185</v>
          </cell>
        </row>
        <row r="4184">
          <cell r="B4184">
            <v>4.2020343706416705</v>
          </cell>
        </row>
        <row r="4185">
          <cell r="B4185">
            <v>4.2029444301666619</v>
          </cell>
        </row>
        <row r="4186">
          <cell r="B4186">
            <v>4.2038546787831983</v>
          </cell>
        </row>
        <row r="4187">
          <cell r="B4187">
            <v>4.2047651163239195</v>
          </cell>
        </row>
        <row r="4188">
          <cell r="B4188">
            <v>4.2056757426213149</v>
          </cell>
        </row>
        <row r="4189">
          <cell r="B4189">
            <v>4.2065865575077002</v>
          </cell>
        </row>
        <row r="4190">
          <cell r="B4190">
            <v>4.2074975608152556</v>
          </cell>
        </row>
        <row r="4191">
          <cell r="B4191">
            <v>4.2084087523759761</v>
          </cell>
        </row>
        <row r="4192">
          <cell r="B4192">
            <v>4.2093201320217135</v>
          </cell>
        </row>
        <row r="4193">
          <cell r="B4193">
            <v>4.2102316995841509</v>
          </cell>
        </row>
        <row r="4194">
          <cell r="B4194">
            <v>4.2111434548948115</v>
          </cell>
        </row>
        <row r="4195">
          <cell r="B4195">
            <v>4.2120553977850772</v>
          </cell>
        </row>
        <row r="4196">
          <cell r="B4196">
            <v>4.2129675280861472</v>
          </cell>
        </row>
        <row r="4197">
          <cell r="B4197">
            <v>4.2138798456290845</v>
          </cell>
        </row>
        <row r="4198">
          <cell r="B4198">
            <v>4.2147923502447755</v>
          </cell>
        </row>
        <row r="4199">
          <cell r="B4199">
            <v>4.2157050417639566</v>
          </cell>
        </row>
        <row r="4200">
          <cell r="B4200">
            <v>4.216617920017212</v>
          </cell>
        </row>
        <row r="4201">
          <cell r="B4201">
            <v>4.2175309848349567</v>
          </cell>
        </row>
        <row r="4202">
          <cell r="B4202">
            <v>4.2184442360474579</v>
          </cell>
        </row>
        <row r="4203">
          <cell r="B4203">
            <v>4.2193576734848204</v>
          </cell>
        </row>
        <row r="4204">
          <cell r="B4204">
            <v>4.2202712969769909</v>
          </cell>
        </row>
        <row r="4205">
          <cell r="B4205">
            <v>4.2211851063537607</v>
          </cell>
        </row>
        <row r="4206">
          <cell r="B4206">
            <v>4.2220991014447691</v>
          </cell>
        </row>
        <row r="4207">
          <cell r="B4207">
            <v>4.2230132820794912</v>
          </cell>
        </row>
        <row r="4208">
          <cell r="B4208">
            <v>4.2239276480872459</v>
          </cell>
        </row>
        <row r="4209">
          <cell r="B4209">
            <v>4.2248421992972105</v>
          </cell>
        </row>
        <row r="4210">
          <cell r="B4210">
            <v>4.2257569355383886</v>
          </cell>
        </row>
        <row r="4211">
          <cell r="B4211">
            <v>4.2266718566396317</v>
          </cell>
        </row>
        <row r="4212">
          <cell r="B4212">
            <v>4.2275869624296432</v>
          </cell>
        </row>
        <row r="4213">
          <cell r="B4213">
            <v>4.2285022527369627</v>
          </cell>
        </row>
        <row r="4214">
          <cell r="B4214">
            <v>4.2294177273899791</v>
          </cell>
        </row>
        <row r="4215">
          <cell r="B4215">
            <v>4.2303333862169312</v>
          </cell>
        </row>
        <row r="4216">
          <cell r="B4216">
            <v>4.2312492290458827</v>
          </cell>
        </row>
        <row r="4217">
          <cell r="B4217">
            <v>4.2321652557047731</v>
          </cell>
        </row>
        <row r="4218">
          <cell r="B4218">
            <v>4.2330814660213587</v>
          </cell>
        </row>
        <row r="4219">
          <cell r="B4219">
            <v>4.2339978598232619</v>
          </cell>
        </row>
        <row r="4220">
          <cell r="B4220">
            <v>4.2349144369379346</v>
          </cell>
        </row>
        <row r="4221">
          <cell r="B4221">
            <v>4.2358311971926952</v>
          </cell>
        </row>
        <row r="4222">
          <cell r="B4222">
            <v>4.2367481404146785</v>
          </cell>
        </row>
        <row r="4223">
          <cell r="B4223">
            <v>4.237665266430902</v>
          </cell>
        </row>
        <row r="4224">
          <cell r="B4224">
            <v>4.2385825750682002</v>
          </cell>
        </row>
        <row r="4225">
          <cell r="B4225">
            <v>4.2395000661532665</v>
          </cell>
        </row>
        <row r="4226">
          <cell r="B4226">
            <v>4.2404177395126403</v>
          </cell>
        </row>
        <row r="4227">
          <cell r="B4227">
            <v>4.2413355949727158</v>
          </cell>
        </row>
        <row r="4228">
          <cell r="B4228">
            <v>4.2422536323597022</v>
          </cell>
        </row>
        <row r="4229">
          <cell r="B4229">
            <v>4.2431718514997101</v>
          </cell>
        </row>
        <row r="4230">
          <cell r="B4230">
            <v>4.2440902522186548</v>
          </cell>
        </row>
        <row r="4231">
          <cell r="B4231">
            <v>4.2450088343423067</v>
          </cell>
        </row>
        <row r="4232">
          <cell r="B4232">
            <v>4.2459275976963067</v>
          </cell>
        </row>
        <row r="4233">
          <cell r="B4233">
            <v>4.2468465421061055</v>
          </cell>
        </row>
        <row r="4234">
          <cell r="B4234">
            <v>4.2477656673970401</v>
          </cell>
        </row>
        <row r="4235">
          <cell r="B4235">
            <v>4.248684973394278</v>
          </cell>
        </row>
        <row r="4236">
          <cell r="B4236">
            <v>4.2496044599228329</v>
          </cell>
        </row>
        <row r="4237">
          <cell r="B4237">
            <v>4.2505241268075729</v>
          </cell>
        </row>
        <row r="4238">
          <cell r="B4238">
            <v>4.251443973873223</v>
          </cell>
        </row>
        <row r="4239">
          <cell r="B4239">
            <v>4.2523640009443389</v>
          </cell>
        </row>
        <row r="4240">
          <cell r="B4240">
            <v>4.2532842078453452</v>
          </cell>
        </row>
        <row r="4241">
          <cell r="B4241">
            <v>4.2542045944004903</v>
          </cell>
        </row>
        <row r="4242">
          <cell r="B4242">
            <v>4.2551251604339031</v>
          </cell>
        </row>
        <row r="4243">
          <cell r="B4243">
            <v>4.2560459057695486</v>
          </cell>
        </row>
        <row r="4244">
          <cell r="B4244">
            <v>4.2569668302312413</v>
          </cell>
        </row>
        <row r="4245">
          <cell r="B4245">
            <v>4.2578879336426372</v>
          </cell>
        </row>
        <row r="4246">
          <cell r="B4246">
            <v>4.2588092158272719</v>
          </cell>
        </row>
        <row r="4247">
          <cell r="B4247">
            <v>4.2597306766084859</v>
          </cell>
        </row>
        <row r="4248">
          <cell r="B4248">
            <v>4.2606523158095184</v>
          </cell>
        </row>
        <row r="4249">
          <cell r="B4249">
            <v>4.2615741332534274</v>
          </cell>
        </row>
        <row r="4250">
          <cell r="B4250">
            <v>4.2624961287631491</v>
          </cell>
        </row>
        <row r="4251">
          <cell r="B4251">
            <v>4.2634183021614351</v>
          </cell>
        </row>
        <row r="4252">
          <cell r="B4252">
            <v>4.2643406532709198</v>
          </cell>
        </row>
        <row r="4253">
          <cell r="B4253">
            <v>4.2652631819140741</v>
          </cell>
        </row>
        <row r="4254">
          <cell r="B4254">
            <v>4.2661858879132293</v>
          </cell>
        </row>
        <row r="4255">
          <cell r="B4255">
            <v>4.2671087710905713</v>
          </cell>
        </row>
        <row r="4256">
          <cell r="B4256">
            <v>4.2680318312681198</v>
          </cell>
        </row>
        <row r="4257">
          <cell r="B4257">
            <v>4.2689550682677648</v>
          </cell>
        </row>
        <row r="4258">
          <cell r="B4258">
            <v>4.2698784819112436</v>
          </cell>
        </row>
        <row r="4259">
          <cell r="B4259">
            <v>4.2708020720201514</v>
          </cell>
        </row>
        <row r="4260">
          <cell r="B4260">
            <v>4.2717258384159287</v>
          </cell>
        </row>
        <row r="4261">
          <cell r="B4261">
            <v>4.2726497809198758</v>
          </cell>
        </row>
        <row r="4262">
          <cell r="B4262">
            <v>4.2735738993531411</v>
          </cell>
        </row>
        <row r="4263">
          <cell r="B4263">
            <v>4.2744981935367292</v>
          </cell>
        </row>
        <row r="4264">
          <cell r="B4264">
            <v>4.2754226632914962</v>
          </cell>
        </row>
        <row r="4265">
          <cell r="B4265">
            <v>4.2763473084381545</v>
          </cell>
        </row>
        <row r="4266">
          <cell r="B4266">
            <v>4.2772721287972777</v>
          </cell>
        </row>
        <row r="4267">
          <cell r="B4267">
            <v>4.2781971241892816</v>
          </cell>
        </row>
        <row r="4268">
          <cell r="B4268">
            <v>4.2791222944344494</v>
          </cell>
        </row>
        <row r="4269">
          <cell r="B4269">
            <v>4.2800476393528939</v>
          </cell>
        </row>
        <row r="4270">
          <cell r="B4270">
            <v>4.2809731587646205</v>
          </cell>
        </row>
        <row r="4271">
          <cell r="B4271">
            <v>4.2818988524894683</v>
          </cell>
        </row>
        <row r="4272">
          <cell r="B4272">
            <v>4.2828247203471159</v>
          </cell>
        </row>
        <row r="4273">
          <cell r="B4273">
            <v>4.2837507621571369</v>
          </cell>
        </row>
        <row r="4274">
          <cell r="B4274">
            <v>4.2846769777389264</v>
          </cell>
        </row>
        <row r="4275">
          <cell r="B4275">
            <v>4.2856033669117526</v>
          </cell>
        </row>
        <row r="4276">
          <cell r="B4276">
            <v>4.2865299294947317</v>
          </cell>
        </row>
        <row r="4277">
          <cell r="B4277">
            <v>4.2874566653068387</v>
          </cell>
        </row>
        <row r="4278">
          <cell r="B4278">
            <v>4.2883835741669127</v>
          </cell>
        </row>
        <row r="4279">
          <cell r="B4279">
            <v>4.2893106558936482</v>
          </cell>
        </row>
        <row r="4280">
          <cell r="B4280">
            <v>4.2902379103055672</v>
          </cell>
        </row>
        <row r="4281">
          <cell r="B4281">
            <v>4.2911653372211003</v>
          </cell>
        </row>
        <row r="4282">
          <cell r="B4282">
            <v>4.2920929364584879</v>
          </cell>
        </row>
        <row r="4283">
          <cell r="B4283">
            <v>4.2930207078358578</v>
          </cell>
        </row>
        <row r="4284">
          <cell r="B4284">
            <v>4.2939486511711804</v>
          </cell>
        </row>
        <row r="4285">
          <cell r="B4285">
            <v>4.2948767662822904</v>
          </cell>
        </row>
        <row r="4286">
          <cell r="B4286">
            <v>4.2958050529868785</v>
          </cell>
        </row>
        <row r="4287">
          <cell r="B4287">
            <v>4.2967335111024987</v>
          </cell>
        </row>
        <row r="4288">
          <cell r="B4288">
            <v>4.2976621404465529</v>
          </cell>
        </row>
        <row r="4289">
          <cell r="B4289">
            <v>4.2985909408363119</v>
          </cell>
        </row>
        <row r="4290">
          <cell r="B4290">
            <v>4.2995199120888934</v>
          </cell>
        </row>
        <row r="4291">
          <cell r="B4291">
            <v>4.3004490540212768</v>
          </cell>
        </row>
        <row r="4292">
          <cell r="B4292">
            <v>4.301378366450324</v>
          </cell>
        </row>
        <row r="4293">
          <cell r="B4293">
            <v>4.3023078491927178</v>
          </cell>
        </row>
        <row r="4294">
          <cell r="B4294">
            <v>4.3032375020650289</v>
          </cell>
        </row>
        <row r="4295">
          <cell r="B4295">
            <v>4.3041673248836734</v>
          </cell>
        </row>
        <row r="4296">
          <cell r="B4296">
            <v>4.3050973174649378</v>
          </cell>
        </row>
        <row r="4297">
          <cell r="B4297">
            <v>4.3060274796249534</v>
          </cell>
        </row>
        <row r="4298">
          <cell r="B4298">
            <v>4.306957811179724</v>
          </cell>
        </row>
        <row r="4299">
          <cell r="B4299">
            <v>4.307888311945117</v>
          </cell>
        </row>
        <row r="4300">
          <cell r="B4300">
            <v>4.3088189817368487</v>
          </cell>
        </row>
        <row r="4301">
          <cell r="B4301">
            <v>4.3097498203705049</v>
          </cell>
        </row>
        <row r="4302">
          <cell r="B4302">
            <v>4.3106808276615132</v>
          </cell>
        </row>
        <row r="4303">
          <cell r="B4303">
            <v>4.3116120034252035</v>
          </cell>
        </row>
        <row r="4304">
          <cell r="B4304">
            <v>4.3125433474767227</v>
          </cell>
        </row>
        <row r="4305">
          <cell r="B4305">
            <v>4.3134748596311008</v>
          </cell>
        </row>
        <row r="4306">
          <cell r="B4306">
            <v>4.314406539703235</v>
          </cell>
        </row>
        <row r="4307">
          <cell r="B4307">
            <v>4.3153383875078619</v>
          </cell>
        </row>
        <row r="4308">
          <cell r="B4308">
            <v>4.3162704028595975</v>
          </cell>
        </row>
        <row r="4309">
          <cell r="B4309">
            <v>4.3172025855729323</v>
          </cell>
        </row>
        <row r="4310">
          <cell r="B4310">
            <v>4.3181349354621776</v>
          </cell>
        </row>
        <row r="4311">
          <cell r="B4311">
            <v>4.3190674523415513</v>
          </cell>
        </row>
        <row r="4312">
          <cell r="B4312">
            <v>4.3200001360251044</v>
          </cell>
        </row>
        <row r="4313">
          <cell r="B4313">
            <v>4.3209329863267731</v>
          </cell>
        </row>
        <row r="4314">
          <cell r="B4314">
            <v>4.3218660030603377</v>
          </cell>
        </row>
        <row r="4315">
          <cell r="B4315">
            <v>4.3227991860394415</v>
          </cell>
        </row>
        <row r="4316">
          <cell r="B4316">
            <v>4.323732535077621</v>
          </cell>
        </row>
        <row r="4317">
          <cell r="B4317">
            <v>4.3246660499882328</v>
          </cell>
        </row>
        <row r="4318">
          <cell r="B4318">
            <v>4.3255997305845355</v>
          </cell>
        </row>
        <row r="4319">
          <cell r="B4319">
            <v>4.3265335766796262</v>
          </cell>
        </row>
        <row r="4320">
          <cell r="B4320">
            <v>4.3274675880864777</v>
          </cell>
        </row>
        <row r="4321">
          <cell r="B4321">
            <v>4.3284017646179205</v>
          </cell>
        </row>
        <row r="4322">
          <cell r="B4322">
            <v>4.3293361060866555</v>
          </cell>
        </row>
        <row r="4323">
          <cell r="B4323">
            <v>4.3302706123052523</v>
          </cell>
        </row>
        <row r="4324">
          <cell r="B4324">
            <v>4.3312052830861409</v>
          </cell>
        </row>
        <row r="4325">
          <cell r="B4325">
            <v>4.3321401182416039</v>
          </cell>
        </row>
        <row r="4326">
          <cell r="B4326">
            <v>4.3330751175838067</v>
          </cell>
        </row>
        <row r="4327">
          <cell r="B4327">
            <v>4.3340102809247814</v>
          </cell>
        </row>
        <row r="4328">
          <cell r="B4328">
            <v>4.3349456080764091</v>
          </cell>
        </row>
        <row r="4329">
          <cell r="B4329">
            <v>4.3358810988504457</v>
          </cell>
        </row>
        <row r="4330">
          <cell r="B4330">
            <v>4.3368167530585238</v>
          </cell>
        </row>
        <row r="4331">
          <cell r="B4331">
            <v>4.3377525705121194</v>
          </cell>
        </row>
        <row r="4332">
          <cell r="B4332">
            <v>4.338688551022595</v>
          </cell>
        </row>
        <row r="4333">
          <cell r="B4333">
            <v>4.33962469440117</v>
          </cell>
        </row>
        <row r="4334">
          <cell r="B4334">
            <v>4.3405610004589317</v>
          </cell>
        </row>
        <row r="4335">
          <cell r="B4335">
            <v>4.3414974690068409</v>
          </cell>
        </row>
        <row r="4336">
          <cell r="B4336">
            <v>4.3424340998557138</v>
          </cell>
        </row>
        <row r="4337">
          <cell r="B4337">
            <v>4.3433708928162424</v>
          </cell>
        </row>
        <row r="4338">
          <cell r="B4338">
            <v>4.34430784769898</v>
          </cell>
        </row>
        <row r="4339">
          <cell r="B4339">
            <v>4.3452449643143574</v>
          </cell>
        </row>
        <row r="4340">
          <cell r="B4340">
            <v>4.3461822424726666</v>
          </cell>
        </row>
        <row r="4341">
          <cell r="B4341">
            <v>4.3471196819840596</v>
          </cell>
        </row>
        <row r="4342">
          <cell r="B4342">
            <v>4.3480572826585799</v>
          </cell>
        </row>
        <row r="4343">
          <cell r="B4343">
            <v>4.3489950443061094</v>
          </cell>
        </row>
        <row r="4344">
          <cell r="B4344">
            <v>4.3499329667364313</v>
          </cell>
        </row>
        <row r="4345">
          <cell r="B4345">
            <v>4.3508710497591636</v>
          </cell>
        </row>
        <row r="4346">
          <cell r="B4346">
            <v>4.3518092931838215</v>
          </cell>
        </row>
        <row r="4347">
          <cell r="B4347">
            <v>4.3527476968197654</v>
          </cell>
        </row>
        <row r="4348">
          <cell r="B4348">
            <v>4.3536862604762518</v>
          </cell>
        </row>
        <row r="4349">
          <cell r="B4349">
            <v>4.3546249839623847</v>
          </cell>
        </row>
        <row r="4350">
          <cell r="B4350">
            <v>4.3555638670871488</v>
          </cell>
        </row>
        <row r="4351">
          <cell r="B4351">
            <v>4.3565029096593921</v>
          </cell>
        </row>
        <row r="4352">
          <cell r="B4352">
            <v>4.357442111487841</v>
          </cell>
        </row>
        <row r="4353">
          <cell r="B4353">
            <v>4.3583814723810761</v>
          </cell>
        </row>
        <row r="4354">
          <cell r="B4354">
            <v>4.3593209921475786</v>
          </cell>
        </row>
        <row r="4355">
          <cell r="B4355">
            <v>4.3602606705956575</v>
          </cell>
        </row>
        <row r="4356">
          <cell r="B4356">
            <v>4.3612005075335327</v>
          </cell>
        </row>
        <row r="4357">
          <cell r="B4357">
            <v>4.3621405027692735</v>
          </cell>
        </row>
        <row r="4358">
          <cell r="B4358">
            <v>4.3630806561108244</v>
          </cell>
        </row>
        <row r="4359">
          <cell r="B4359">
            <v>4.3640209673660042</v>
          </cell>
        </row>
        <row r="4360">
          <cell r="B4360">
            <v>4.3649614363425036</v>
          </cell>
        </row>
        <row r="4361">
          <cell r="B4361">
            <v>4.3659020628478746</v>
          </cell>
        </row>
        <row r="4362">
          <cell r="B4362">
            <v>4.3668428466895604</v>
          </cell>
        </row>
        <row r="4363">
          <cell r="B4363">
            <v>4.3677837876748526</v>
          </cell>
        </row>
        <row r="4364">
          <cell r="B4364">
            <v>4.3687248856109422</v>
          </cell>
        </row>
        <row r="4365">
          <cell r="B4365">
            <v>4.3696661403048678</v>
          </cell>
        </row>
        <row r="4366">
          <cell r="B4366">
            <v>4.3706075515635465</v>
          </cell>
        </row>
        <row r="4367">
          <cell r="B4367">
            <v>4.3715491191937828</v>
          </cell>
        </row>
        <row r="4368">
          <cell r="B4368">
            <v>4.3724908430022476</v>
          </cell>
        </row>
        <row r="4369">
          <cell r="B4369">
            <v>4.3734327227954619</v>
          </cell>
        </row>
        <row r="4370">
          <cell r="B4370">
            <v>4.3743747583798669</v>
          </cell>
        </row>
        <row r="4371">
          <cell r="B4371">
            <v>4.3753169495617215</v>
          </cell>
        </row>
        <row r="4372">
          <cell r="B4372">
            <v>4.3762592961472055</v>
          </cell>
        </row>
        <row r="4373">
          <cell r="B4373">
            <v>4.3772017979423445</v>
          </cell>
        </row>
        <row r="4374">
          <cell r="B4374">
            <v>4.3781444547530572</v>
          </cell>
        </row>
        <row r="4375">
          <cell r="B4375">
            <v>4.379087266385115</v>
          </cell>
        </row>
        <row r="4376">
          <cell r="B4376">
            <v>4.3800302326441933</v>
          </cell>
        </row>
        <row r="4377">
          <cell r="B4377">
            <v>4.3809733533358051</v>
          </cell>
        </row>
        <row r="4378">
          <cell r="B4378">
            <v>4.3819166282653725</v>
          </cell>
        </row>
        <row r="4379">
          <cell r="B4379">
            <v>4.3828600572381635</v>
          </cell>
        </row>
        <row r="4380">
          <cell r="B4380">
            <v>4.3838036400593499</v>
          </cell>
        </row>
        <row r="4381">
          <cell r="B4381">
            <v>4.3847473765339542</v>
          </cell>
        </row>
        <row r="4382">
          <cell r="B4382">
            <v>4.385691266466889</v>
          </cell>
        </row>
        <row r="4383">
          <cell r="B4383">
            <v>4.3866353096629442</v>
          </cell>
        </row>
        <row r="4384">
          <cell r="B4384">
            <v>4.3875795059267695</v>
          </cell>
        </row>
        <row r="4385">
          <cell r="B4385">
            <v>4.3885238550629149</v>
          </cell>
        </row>
        <row r="4386">
          <cell r="B4386">
            <v>4.3894683568757813</v>
          </cell>
        </row>
        <row r="4387">
          <cell r="B4387">
            <v>4.390413011169656</v>
          </cell>
        </row>
        <row r="4388">
          <cell r="B4388">
            <v>4.3913578177487107</v>
          </cell>
        </row>
        <row r="4389">
          <cell r="B4389">
            <v>4.3923027764169937</v>
          </cell>
        </row>
        <row r="4390">
          <cell r="B4390">
            <v>4.3932478869784131</v>
          </cell>
        </row>
        <row r="4391">
          <cell r="B4391">
            <v>4.3941931492367718</v>
          </cell>
        </row>
        <row r="4392">
          <cell r="B4392">
            <v>4.3951385629957427</v>
          </cell>
        </row>
        <row r="4393">
          <cell r="B4393">
            <v>4.3960841280588765</v>
          </cell>
        </row>
        <row r="4394">
          <cell r="B4394">
            <v>4.3970298442296052</v>
          </cell>
        </row>
        <row r="4395">
          <cell r="B4395">
            <v>4.3979757113112434</v>
          </cell>
        </row>
        <row r="4396">
          <cell r="B4396">
            <v>4.3989217291069673</v>
          </cell>
        </row>
        <row r="4397">
          <cell r="B4397">
            <v>4.3998678974198455</v>
          </cell>
        </row>
        <row r="4398">
          <cell r="B4398">
            <v>4.400814216052817</v>
          </cell>
        </row>
        <row r="4399">
          <cell r="B4399">
            <v>4.4017606848086981</v>
          </cell>
        </row>
        <row r="4400">
          <cell r="B4400">
            <v>4.4027073034901942</v>
          </cell>
        </row>
        <row r="4401">
          <cell r="B4401">
            <v>4.4036540718998936</v>
          </cell>
        </row>
        <row r="4402">
          <cell r="B4402">
            <v>4.4046009898402403</v>
          </cell>
        </row>
        <row r="4403">
          <cell r="B4403">
            <v>4.4055480571135863</v>
          </cell>
        </row>
        <row r="4404">
          <cell r="B4404">
            <v>4.4064952735221343</v>
          </cell>
        </row>
        <row r="4405">
          <cell r="B4405">
            <v>4.4074426388679946</v>
          </cell>
        </row>
        <row r="4406">
          <cell r="B4406">
            <v>4.40839015295313</v>
          </cell>
        </row>
        <row r="4407">
          <cell r="B4407">
            <v>4.4093378155794127</v>
          </cell>
        </row>
        <row r="4408">
          <cell r="B4408">
            <v>4.4102856265485713</v>
          </cell>
        </row>
        <row r="4409">
          <cell r="B4409">
            <v>4.4112335856622318</v>
          </cell>
        </row>
        <row r="4410">
          <cell r="B4410">
            <v>4.4121816927218873</v>
          </cell>
        </row>
        <row r="4411">
          <cell r="B4411">
            <v>4.4131299475289207</v>
          </cell>
        </row>
        <row r="4412">
          <cell r="B4412">
            <v>4.4140783498845799</v>
          </cell>
        </row>
        <row r="4413">
          <cell r="B4413">
            <v>4.4150268995900319</v>
          </cell>
        </row>
        <row r="4414">
          <cell r="B4414">
            <v>4.4159755964462786</v>
          </cell>
        </row>
        <row r="4415">
          <cell r="B4415">
            <v>4.4169244402542365</v>
          </cell>
        </row>
        <row r="4416">
          <cell r="B4416">
            <v>4.4178734308146925</v>
          </cell>
        </row>
        <row r="4417">
          <cell r="B4417">
            <v>4.4188225679283075</v>
          </cell>
        </row>
        <row r="4418">
          <cell r="B4418">
            <v>4.4197718513956463</v>
          </cell>
        </row>
        <row r="4419">
          <cell r="B4419">
            <v>4.4207212810171299</v>
          </cell>
        </row>
        <row r="4420">
          <cell r="B4420">
            <v>4.4216708565930718</v>
          </cell>
        </row>
        <row r="4421">
          <cell r="B4421">
            <v>4.4226205779236896</v>
          </cell>
        </row>
        <row r="4422">
          <cell r="B4422">
            <v>4.42357044480904</v>
          </cell>
        </row>
        <row r="4423">
          <cell r="B4423">
            <v>4.4245204570491135</v>
          </cell>
        </row>
        <row r="4424">
          <cell r="B4424">
            <v>4.4254706144437383</v>
          </cell>
        </row>
        <row r="4425">
          <cell r="B4425">
            <v>4.4264209167926598</v>
          </cell>
        </row>
        <row r="4426">
          <cell r="B4426">
            <v>4.4273713638954817</v>
          </cell>
        </row>
        <row r="4427">
          <cell r="B4427">
            <v>4.428321955551711</v>
          </cell>
        </row>
        <row r="4428">
          <cell r="B4428">
            <v>4.4292726915607359</v>
          </cell>
        </row>
        <row r="4429">
          <cell r="B4429">
            <v>4.4302235717218119</v>
          </cell>
        </row>
        <row r="4430">
          <cell r="B4430">
            <v>4.4311745958340865</v>
          </cell>
        </row>
        <row r="4431">
          <cell r="B4431">
            <v>4.4321257636966216</v>
          </cell>
        </row>
        <row r="4432">
          <cell r="B4432">
            <v>4.4330770751083133</v>
          </cell>
        </row>
        <row r="4433">
          <cell r="B4433">
            <v>4.4340285298679687</v>
          </cell>
        </row>
        <row r="4434">
          <cell r="B4434">
            <v>4.4349801277742955</v>
          </cell>
        </row>
        <row r="4435">
          <cell r="B4435">
            <v>4.4359318686258629</v>
          </cell>
        </row>
        <row r="4436">
          <cell r="B4436">
            <v>4.4368837522211182</v>
          </cell>
        </row>
        <row r="4437">
          <cell r="B4437">
            <v>4.4378357783584299</v>
          </cell>
        </row>
        <row r="4438">
          <cell r="B4438">
            <v>4.4387879468360207</v>
          </cell>
        </row>
        <row r="4439">
          <cell r="B4439">
            <v>4.4397402574520086</v>
          </cell>
        </row>
        <row r="4440">
          <cell r="B4440">
            <v>4.440692710004404</v>
          </cell>
        </row>
        <row r="4441">
          <cell r="B4441">
            <v>4.4416453042911002</v>
          </cell>
        </row>
        <row r="4442">
          <cell r="B4442">
            <v>4.4425980401098677</v>
          </cell>
        </row>
        <row r="4443">
          <cell r="B4443">
            <v>4.4435509172583831</v>
          </cell>
        </row>
        <row r="4444">
          <cell r="B4444">
            <v>4.444503935534188</v>
          </cell>
        </row>
        <row r="4445">
          <cell r="B4445">
            <v>4.4454570947347261</v>
          </cell>
        </row>
        <row r="4446">
          <cell r="B4446">
            <v>4.4464103946573319</v>
          </cell>
        </row>
        <row r="4447">
          <cell r="B4447">
            <v>4.4473638350992069</v>
          </cell>
        </row>
        <row r="4448">
          <cell r="B4448">
            <v>4.4483174158574528</v>
          </cell>
        </row>
        <row r="4449">
          <cell r="B4449">
            <v>4.4492711367290756</v>
          </cell>
        </row>
        <row r="4450">
          <cell r="B4450">
            <v>4.4502249975109329</v>
          </cell>
        </row>
        <row r="4451">
          <cell r="B4451">
            <v>4.4511789979998042</v>
          </cell>
        </row>
        <row r="4452">
          <cell r="B4452">
            <v>4.4521331379923375</v>
          </cell>
        </row>
        <row r="4453">
          <cell r="B4453">
            <v>4.4530874172850847</v>
          </cell>
        </row>
        <row r="4454">
          <cell r="B4454">
            <v>4.4540418356744693</v>
          </cell>
        </row>
        <row r="4455">
          <cell r="B4455">
            <v>4.4549963929568168</v>
          </cell>
        </row>
        <row r="4456">
          <cell r="B4456">
            <v>4.4559510889283294</v>
          </cell>
        </row>
        <row r="4457">
          <cell r="B4457">
            <v>4.4569059233851123</v>
          </cell>
        </row>
        <row r="4458">
          <cell r="B4458">
            <v>4.4578608961231527</v>
          </cell>
        </row>
        <row r="4459">
          <cell r="B4459">
            <v>4.4588160069383349</v>
          </cell>
        </row>
        <row r="4460">
          <cell r="B4460">
            <v>4.4597712556264213</v>
          </cell>
        </row>
        <row r="4461">
          <cell r="B4461">
            <v>4.460726641983074</v>
          </cell>
        </row>
        <row r="4462">
          <cell r="B4462">
            <v>4.4616821658038353</v>
          </cell>
        </row>
        <row r="4463">
          <cell r="B4463">
            <v>4.4626378268841584</v>
          </cell>
        </row>
        <row r="4464">
          <cell r="B4464">
            <v>4.4635936250193495</v>
          </cell>
        </row>
        <row r="4465">
          <cell r="B4465">
            <v>4.464549560004647</v>
          </cell>
        </row>
        <row r="4466">
          <cell r="B4466">
            <v>4.4655056316351658</v>
          </cell>
        </row>
        <row r="4467">
          <cell r="B4467">
            <v>4.4664618397058939</v>
          </cell>
        </row>
        <row r="4468">
          <cell r="B4468">
            <v>4.467418184011744</v>
          </cell>
        </row>
        <row r="4469">
          <cell r="B4469">
            <v>4.4683746643474755</v>
          </cell>
        </row>
        <row r="4470">
          <cell r="B4470">
            <v>4.4693312805077969</v>
          </cell>
        </row>
        <row r="4471">
          <cell r="B4471">
            <v>4.4702880322872538</v>
          </cell>
        </row>
        <row r="4472">
          <cell r="B4472">
            <v>4.4712449194803252</v>
          </cell>
        </row>
        <row r="4473">
          <cell r="B4473">
            <v>4.4722019418813392</v>
          </cell>
        </row>
        <row r="4474">
          <cell r="B4474">
            <v>4.4731590992845707</v>
          </cell>
        </row>
        <row r="4475">
          <cell r="B4475">
            <v>4.4741163914841344</v>
          </cell>
        </row>
        <row r="4476">
          <cell r="B4476">
            <v>4.475073818274085</v>
          </cell>
        </row>
        <row r="4477">
          <cell r="B4477">
            <v>4.4760313794483313</v>
          </cell>
        </row>
        <row r="4478">
          <cell r="B4478">
            <v>4.4769890748006897</v>
          </cell>
        </row>
        <row r="4479">
          <cell r="B4479">
            <v>4.4779469041248863</v>
          </cell>
        </row>
        <row r="4480">
          <cell r="B4480">
            <v>4.4789048672145109</v>
          </cell>
        </row>
        <row r="4481">
          <cell r="B4481">
            <v>4.4798629638630718</v>
          </cell>
        </row>
        <row r="4482">
          <cell r="B4482">
            <v>4.4808211938639566</v>
          </cell>
        </row>
        <row r="4483">
          <cell r="B4483">
            <v>4.4817795570104435</v>
          </cell>
        </row>
        <row r="4484">
          <cell r="B4484">
            <v>4.482738053095737</v>
          </cell>
        </row>
        <row r="4485">
          <cell r="B4485">
            <v>4.4836966819128907</v>
          </cell>
        </row>
        <row r="4486">
          <cell r="B4486">
            <v>4.4846554432548809</v>
          </cell>
        </row>
        <row r="4487">
          <cell r="B4487">
            <v>4.4856143369145691</v>
          </cell>
        </row>
        <row r="4488">
          <cell r="B4488">
            <v>4.4865733626847231</v>
          </cell>
        </row>
        <row r="4489">
          <cell r="B4489">
            <v>4.4875325203579877</v>
          </cell>
        </row>
        <row r="4490">
          <cell r="B4490">
            <v>4.4884918097269288</v>
          </cell>
        </row>
        <row r="4491">
          <cell r="B4491">
            <v>4.4894512305839704</v>
          </cell>
        </row>
        <row r="4492">
          <cell r="B4492">
            <v>4.4904107827214741</v>
          </cell>
        </row>
        <row r="4493">
          <cell r="B4493">
            <v>4.4913704659316744</v>
          </cell>
        </row>
        <row r="4494">
          <cell r="B4494">
            <v>4.4923302800066942</v>
          </cell>
        </row>
        <row r="4495">
          <cell r="B4495">
            <v>4.4932902247385744</v>
          </cell>
        </row>
        <row r="4496">
          <cell r="B4496">
            <v>4.4942502999192335</v>
          </cell>
        </row>
        <row r="4497">
          <cell r="B4497">
            <v>4.4952105053405047</v>
          </cell>
        </row>
        <row r="4498">
          <cell r="B4498">
            <v>4.4961708407940932</v>
          </cell>
        </row>
        <row r="4499">
          <cell r="B4499">
            <v>4.497131306071628</v>
          </cell>
        </row>
        <row r="4500">
          <cell r="B4500">
            <v>4.498091900964627</v>
          </cell>
        </row>
        <row r="4501">
          <cell r="B4501">
            <v>4.4990526252644916</v>
          </cell>
        </row>
        <row r="4502">
          <cell r="B4502">
            <v>4.5000134787625381</v>
          </cell>
        </row>
        <row r="4503">
          <cell r="B4503">
            <v>4.5009744612499691</v>
          </cell>
        </row>
        <row r="4504">
          <cell r="B4504">
            <v>4.5019355725178851</v>
          </cell>
        </row>
        <row r="4505">
          <cell r="B4505">
            <v>4.5028968123573039</v>
          </cell>
        </row>
        <row r="4506">
          <cell r="B4506">
            <v>4.5038581805591118</v>
          </cell>
        </row>
        <row r="4507">
          <cell r="B4507">
            <v>4.5048196769141278</v>
          </cell>
        </row>
        <row r="4508">
          <cell r="B4508">
            <v>4.5057813012130232</v>
          </cell>
        </row>
        <row r="4509">
          <cell r="B4509">
            <v>4.506743053246419</v>
          </cell>
        </row>
        <row r="4510">
          <cell r="B4510">
            <v>4.5077049328048107</v>
          </cell>
        </row>
        <row r="4511">
          <cell r="B4511">
            <v>4.5086669396785863</v>
          </cell>
        </row>
        <row r="4512">
          <cell r="B4512">
            <v>4.5096290736580418</v>
          </cell>
        </row>
        <row r="4513">
          <cell r="B4513">
            <v>4.5105913345333786</v>
          </cell>
        </row>
        <row r="4514">
          <cell r="B4514">
            <v>4.5115537220946766</v>
          </cell>
        </row>
        <row r="4515">
          <cell r="B4515">
            <v>4.5125162361319475</v>
          </cell>
        </row>
        <row r="4516">
          <cell r="B4516">
            <v>4.5134788764350811</v>
          </cell>
        </row>
        <row r="4517">
          <cell r="B4517">
            <v>4.5144416427938721</v>
          </cell>
        </row>
        <row r="4518">
          <cell r="B4518">
            <v>4.5154045349980105</v>
          </cell>
        </row>
        <row r="4519">
          <cell r="B4519">
            <v>4.5163675528371066</v>
          </cell>
        </row>
        <row r="4520">
          <cell r="B4520">
            <v>4.5173306961006396</v>
          </cell>
        </row>
        <row r="4521">
          <cell r="B4521">
            <v>4.5182939645780236</v>
          </cell>
        </row>
        <row r="4522">
          <cell r="B4522">
            <v>4.5192573580585513</v>
          </cell>
        </row>
        <row r="4523">
          <cell r="B4523">
            <v>4.5202208763314333</v>
          </cell>
        </row>
        <row r="4524">
          <cell r="B4524">
            <v>4.5211845191857574</v>
          </cell>
        </row>
        <row r="4525">
          <cell r="B4525">
            <v>4.522148286410534</v>
          </cell>
        </row>
        <row r="4526">
          <cell r="B4526">
            <v>4.5231121777946797</v>
          </cell>
        </row>
        <row r="4527">
          <cell r="B4527">
            <v>4.5240761931269944</v>
          </cell>
        </row>
        <row r="4528">
          <cell r="B4528">
            <v>4.5250403321961894</v>
          </cell>
        </row>
        <row r="4529">
          <cell r="B4529">
            <v>4.5260045947908747</v>
          </cell>
        </row>
        <row r="4530">
          <cell r="B4530">
            <v>4.5269689806995785</v>
          </cell>
        </row>
        <row r="4531">
          <cell r="B4531">
            <v>4.527933489710712</v>
          </cell>
        </row>
        <row r="4532">
          <cell r="B4532">
            <v>4.528898121612599</v>
          </cell>
        </row>
        <row r="4533">
          <cell r="B4533">
            <v>4.5298628761934658</v>
          </cell>
        </row>
        <row r="4534">
          <cell r="B4534">
            <v>4.5308277532414429</v>
          </cell>
        </row>
        <row r="4535">
          <cell r="B4535">
            <v>4.53179275254457</v>
          </cell>
        </row>
        <row r="4536">
          <cell r="B4536">
            <v>4.5327578738907714</v>
          </cell>
        </row>
        <row r="4537">
          <cell r="B4537">
            <v>4.5337231170678969</v>
          </cell>
        </row>
        <row r="4538">
          <cell r="B4538">
            <v>4.5346884818636841</v>
          </cell>
        </row>
        <row r="4539">
          <cell r="B4539">
            <v>4.535653968065783</v>
          </cell>
        </row>
        <row r="4540">
          <cell r="B4540">
            <v>4.5366195754617618</v>
          </cell>
        </row>
        <row r="4541">
          <cell r="B4541">
            <v>4.5375853038390588</v>
          </cell>
        </row>
        <row r="4542">
          <cell r="B4542">
            <v>4.5385511529850495</v>
          </cell>
        </row>
        <row r="4543">
          <cell r="B4543">
            <v>4.5395171226870055</v>
          </cell>
        </row>
        <row r="4544">
          <cell r="B4544">
            <v>4.5404832127320969</v>
          </cell>
        </row>
        <row r="4545">
          <cell r="B4545">
            <v>4.5414494229073981</v>
          </cell>
        </row>
        <row r="4546">
          <cell r="B4546">
            <v>4.5424157529999123</v>
          </cell>
        </row>
        <row r="4547">
          <cell r="B4547">
            <v>4.5433822027965025</v>
          </cell>
        </row>
        <row r="4548">
          <cell r="B4548">
            <v>4.5443487720839872</v>
          </cell>
        </row>
        <row r="4549">
          <cell r="B4549">
            <v>4.5453154606490589</v>
          </cell>
        </row>
        <row r="4550">
          <cell r="B4550">
            <v>4.5462822682783397</v>
          </cell>
        </row>
        <row r="4551">
          <cell r="B4551">
            <v>4.5472491947583444</v>
          </cell>
        </row>
        <row r="4552">
          <cell r="B4552">
            <v>4.5482162398754813</v>
          </cell>
        </row>
        <row r="4553">
          <cell r="B4553">
            <v>4.5491834034160901</v>
          </cell>
        </row>
        <row r="4554">
          <cell r="B4554">
            <v>4.5501506851664102</v>
          </cell>
        </row>
        <row r="4555">
          <cell r="B4555">
            <v>4.5511180849125878</v>
          </cell>
        </row>
        <row r="4556">
          <cell r="B4556">
            <v>4.5520856024406662</v>
          </cell>
        </row>
        <row r="4557">
          <cell r="B4557">
            <v>4.553053237536612</v>
          </cell>
        </row>
        <row r="4558">
          <cell r="B4558">
            <v>4.5540209899862942</v>
          </cell>
        </row>
        <row r="4559">
          <cell r="B4559">
            <v>4.5549888595754915</v>
          </cell>
        </row>
        <row r="4560">
          <cell r="B4560">
            <v>4.5559568460898712</v>
          </cell>
        </row>
        <row r="4561">
          <cell r="B4561">
            <v>4.5569249493150474</v>
          </cell>
        </row>
        <row r="4562">
          <cell r="B4562">
            <v>4.5578931690365039</v>
          </cell>
        </row>
        <row r="4563">
          <cell r="B4563">
            <v>4.5588615050396477</v>
          </cell>
        </row>
        <row r="4564">
          <cell r="B4564">
            <v>4.5598299571098337</v>
          </cell>
        </row>
        <row r="4565">
          <cell r="B4565">
            <v>4.5607985250322418</v>
          </cell>
        </row>
        <row r="4566">
          <cell r="B4566">
            <v>4.5617672085920349</v>
          </cell>
        </row>
        <row r="4567">
          <cell r="B4567">
            <v>4.5627360075742587</v>
          </cell>
        </row>
        <row r="4568">
          <cell r="B4568">
            <v>4.5637049217638719</v>
          </cell>
        </row>
        <row r="4569">
          <cell r="B4569">
            <v>4.5646739509457372</v>
          </cell>
        </row>
        <row r="4570">
          <cell r="B4570">
            <v>4.5656430949046225</v>
          </cell>
        </row>
        <row r="4571">
          <cell r="B4571">
            <v>4.5666123534252261</v>
          </cell>
        </row>
        <row r="4572">
          <cell r="B4572">
            <v>4.5675817262921381</v>
          </cell>
        </row>
        <row r="4573">
          <cell r="B4573">
            <v>4.5685512132898776</v>
          </cell>
        </row>
        <row r="4574">
          <cell r="B4574">
            <v>4.5695208142028463</v>
          </cell>
        </row>
        <row r="4575">
          <cell r="B4575">
            <v>4.5704905288153874</v>
          </cell>
        </row>
        <row r="4576">
          <cell r="B4576">
            <v>4.5714603569117429</v>
          </cell>
        </row>
        <row r="4577">
          <cell r="B4577">
            <v>4.5724302982760534</v>
          </cell>
        </row>
        <row r="4578">
          <cell r="B4578">
            <v>4.5734003526923965</v>
          </cell>
        </row>
        <row r="4579">
          <cell r="B4579">
            <v>4.5743705199447309</v>
          </cell>
        </row>
        <row r="4580">
          <cell r="B4580">
            <v>4.5753407998169617</v>
          </cell>
        </row>
        <row r="4581">
          <cell r="B4581">
            <v>4.5763111920928701</v>
          </cell>
        </row>
        <row r="4582">
          <cell r="B4582">
            <v>4.5772816965561951</v>
          </cell>
        </row>
        <row r="4583">
          <cell r="B4583">
            <v>4.5782523129905321</v>
          </cell>
        </row>
        <row r="4584">
          <cell r="B4584">
            <v>4.5792230411794241</v>
          </cell>
        </row>
        <row r="4585">
          <cell r="B4585">
            <v>4.5801938809063412</v>
          </cell>
        </row>
        <row r="4586">
          <cell r="B4586">
            <v>4.5811648319546192</v>
          </cell>
        </row>
        <row r="4587">
          <cell r="B4587">
            <v>4.5821358941075552</v>
          </cell>
        </row>
        <row r="4588">
          <cell r="B4588">
            <v>4.5831070671483243</v>
          </cell>
        </row>
        <row r="4589">
          <cell r="B4589">
            <v>4.5840783508600369</v>
          </cell>
        </row>
        <row r="4590">
          <cell r="B4590">
            <v>4.5850497450257022</v>
          </cell>
        </row>
        <row r="4591">
          <cell r="B4591">
            <v>4.5860212494282573</v>
          </cell>
        </row>
        <row r="4592">
          <cell r="B4592">
            <v>4.5869928638505524</v>
          </cell>
        </row>
        <row r="4593">
          <cell r="B4593">
            <v>4.5879645880753337</v>
          </cell>
        </row>
        <row r="4594">
          <cell r="B4594">
            <v>4.5889364218852897</v>
          </cell>
        </row>
        <row r="4595">
          <cell r="B4595">
            <v>4.5899083650629926</v>
          </cell>
        </row>
        <row r="4596">
          <cell r="B4596">
            <v>4.5908804173909576</v>
          </cell>
        </row>
        <row r="4597">
          <cell r="B4597">
            <v>4.5918525786515936</v>
          </cell>
        </row>
        <row r="4598">
          <cell r="B4598">
            <v>4.5928248486272398</v>
          </cell>
        </row>
        <row r="4599">
          <cell r="B4599">
            <v>4.5937972271001426</v>
          </cell>
        </row>
        <row r="4600">
          <cell r="B4600">
            <v>4.5947697138524664</v>
          </cell>
        </row>
        <row r="4601">
          <cell r="B4601">
            <v>4.5957423086662867</v>
          </cell>
        </row>
        <row r="4602">
          <cell r="B4602">
            <v>4.5967150113236217</v>
          </cell>
        </row>
        <row r="4603">
          <cell r="B4603">
            <v>4.5976878216063479</v>
          </cell>
        </row>
        <row r="4604">
          <cell r="B4604">
            <v>4.5986607392963093</v>
          </cell>
        </row>
        <row r="4605">
          <cell r="B4605">
            <v>4.5996337641752678</v>
          </cell>
        </row>
        <row r="4606">
          <cell r="B4606">
            <v>4.6006068960248658</v>
          </cell>
        </row>
        <row r="4607">
          <cell r="B4607">
            <v>4.6015801346266816</v>
          </cell>
        </row>
        <row r="4608">
          <cell r="B4608">
            <v>4.6025534797622196</v>
          </cell>
        </row>
        <row r="4609">
          <cell r="B4609">
            <v>4.6035269312128904</v>
          </cell>
        </row>
        <row r="4610">
          <cell r="B4610">
            <v>4.6045004887600172</v>
          </cell>
        </row>
        <row r="4611">
          <cell r="B4611">
            <v>4.6054741521848648</v>
          </cell>
        </row>
        <row r="4612">
          <cell r="B4612">
            <v>4.6064479212685807</v>
          </cell>
        </row>
        <row r="4613">
          <cell r="B4613">
            <v>4.607421795792253</v>
          </cell>
        </row>
        <row r="4614">
          <cell r="B4614">
            <v>4.6083957755368807</v>
          </cell>
        </row>
        <row r="4615">
          <cell r="B4615">
            <v>4.6093698602833983</v>
          </cell>
        </row>
        <row r="4616">
          <cell r="B4616">
            <v>4.6103440498126247</v>
          </cell>
        </row>
        <row r="4617">
          <cell r="B4617">
            <v>4.6113183439053227</v>
          </cell>
        </row>
        <row r="4618">
          <cell r="B4618">
            <v>4.6122927423421869</v>
          </cell>
        </row>
        <row r="4619">
          <cell r="B4619">
            <v>4.6132672449037901</v>
          </cell>
        </row>
        <row r="4620">
          <cell r="B4620">
            <v>4.6142418513706627</v>
          </cell>
        </row>
        <row r="4621">
          <cell r="B4621">
            <v>4.6152165615232281</v>
          </cell>
        </row>
        <row r="4622">
          <cell r="B4622">
            <v>4.6161913751418364</v>
          </cell>
        </row>
        <row r="4623">
          <cell r="B4623">
            <v>4.6171662920067789</v>
          </cell>
        </row>
        <row r="4624">
          <cell r="B4624">
            <v>4.6181413118982215</v>
          </cell>
        </row>
        <row r="4625">
          <cell r="B4625">
            <v>4.6191164345963056</v>
          </cell>
        </row>
        <row r="4626">
          <cell r="B4626">
            <v>4.6200916598810515</v>
          </cell>
        </row>
        <row r="4627">
          <cell r="B4627">
            <v>4.6210669875324086</v>
          </cell>
        </row>
        <row r="4628">
          <cell r="B4628">
            <v>4.6220424173302641</v>
          </cell>
        </row>
        <row r="4629">
          <cell r="B4629">
            <v>4.6230179490544021</v>
          </cell>
        </row>
        <row r="4630">
          <cell r="B4630">
            <v>4.6239935824845544</v>
          </cell>
        </row>
        <row r="4631">
          <cell r="B4631">
            <v>4.6249693174003443</v>
          </cell>
        </row>
        <row r="4632">
          <cell r="B4632">
            <v>4.6259451535813358</v>
          </cell>
        </row>
        <row r="4633">
          <cell r="B4633">
            <v>4.62692109080702</v>
          </cell>
        </row>
        <row r="4634">
          <cell r="B4634">
            <v>4.6278971288567892</v>
          </cell>
        </row>
        <row r="4635">
          <cell r="B4635">
            <v>4.6288732675099791</v>
          </cell>
        </row>
        <row r="4636">
          <cell r="B4636">
            <v>4.6298495065458241</v>
          </cell>
        </row>
        <row r="4637">
          <cell r="B4637">
            <v>4.6308258457435034</v>
          </cell>
        </row>
        <row r="4638">
          <cell r="B4638">
            <v>4.6318022848821041</v>
          </cell>
        </row>
        <row r="4639">
          <cell r="B4639">
            <v>4.6327788237406455</v>
          </cell>
        </row>
        <row r="4640">
          <cell r="B4640">
            <v>4.633755462098069</v>
          </cell>
        </row>
        <row r="4641">
          <cell r="B4641">
            <v>4.6347321997332269</v>
          </cell>
        </row>
        <row r="4642">
          <cell r="B4642">
            <v>4.6357090364249061</v>
          </cell>
        </row>
        <row r="4643">
          <cell r="B4643">
            <v>4.6366859719518274</v>
          </cell>
        </row>
        <row r="4644">
          <cell r="B4644">
            <v>4.6376630060926018</v>
          </cell>
        </row>
        <row r="4645">
          <cell r="B4645">
            <v>4.6386401386257949</v>
          </cell>
        </row>
        <row r="4646">
          <cell r="B4646">
            <v>4.6396173693298941</v>
          </cell>
        </row>
        <row r="4647">
          <cell r="B4647">
            <v>4.6405946979832811</v>
          </cell>
        </row>
        <row r="4648">
          <cell r="B4648">
            <v>4.6415721243643064</v>
          </cell>
        </row>
        <row r="4649">
          <cell r="B4649">
            <v>4.6425496482512036</v>
          </cell>
        </row>
        <row r="4650">
          <cell r="B4650">
            <v>4.643527269422183</v>
          </cell>
        </row>
        <row r="4651">
          <cell r="B4651">
            <v>4.6445049876553099</v>
          </cell>
        </row>
        <row r="4652">
          <cell r="B4652">
            <v>4.6454828027286323</v>
          </cell>
        </row>
        <row r="4653">
          <cell r="B4653">
            <v>4.6464607144201011</v>
          </cell>
        </row>
        <row r="4654">
          <cell r="B4654">
            <v>4.6474387225075819</v>
          </cell>
        </row>
        <row r="4655">
          <cell r="B4655">
            <v>4.6484168267688899</v>
          </cell>
        </row>
        <row r="4656">
          <cell r="B4656">
            <v>4.6493950269817592</v>
          </cell>
        </row>
        <row r="4657">
          <cell r="B4657">
            <v>4.650373322923838</v>
          </cell>
        </row>
        <row r="4658">
          <cell r="B4658">
            <v>4.6513517143727086</v>
          </cell>
        </row>
        <row r="4659">
          <cell r="B4659">
            <v>4.6523302011058805</v>
          </cell>
        </row>
        <row r="4660">
          <cell r="B4660">
            <v>4.653308782900794</v>
          </cell>
        </row>
        <row r="4661">
          <cell r="B4661">
            <v>4.6542874595348049</v>
          </cell>
        </row>
        <row r="4662">
          <cell r="B4662">
            <v>4.6552662307852035</v>
          </cell>
        </row>
        <row r="4663">
          <cell r="B4663">
            <v>4.6562450964292061</v>
          </cell>
        </row>
        <row r="4664">
          <cell r="B4664">
            <v>4.65722405624396</v>
          </cell>
        </row>
        <row r="4665">
          <cell r="B4665">
            <v>4.6582031100065251</v>
          </cell>
        </row>
        <row r="4666">
          <cell r="B4666">
            <v>4.6591822574939155</v>
          </cell>
        </row>
        <row r="4667">
          <cell r="B4667">
            <v>4.6601614984830526</v>
          </cell>
        </row>
        <row r="4668">
          <cell r="B4668">
            <v>4.6611408327507853</v>
          </cell>
        </row>
        <row r="4669">
          <cell r="B4669">
            <v>4.6621202600738911</v>
          </cell>
        </row>
        <row r="4670">
          <cell r="B4670">
            <v>4.6630997802290963</v>
          </cell>
        </row>
        <row r="4671">
          <cell r="B4671">
            <v>4.6640793929930338</v>
          </cell>
        </row>
        <row r="4672">
          <cell r="B4672">
            <v>4.6650590981422857</v>
          </cell>
        </row>
        <row r="4673">
          <cell r="B4673">
            <v>4.6660388954533172</v>
          </cell>
        </row>
        <row r="4674">
          <cell r="B4674">
            <v>4.6670187847025755</v>
          </cell>
        </row>
        <row r="4675">
          <cell r="B4675">
            <v>4.6679987656664323</v>
          </cell>
        </row>
        <row r="4676">
          <cell r="B4676">
            <v>4.6689788381211486</v>
          </cell>
        </row>
        <row r="4677">
          <cell r="B4677">
            <v>4.6699590018429511</v>
          </cell>
        </row>
        <row r="4678">
          <cell r="B4678">
            <v>4.670939256607971</v>
          </cell>
        </row>
        <row r="4679">
          <cell r="B4679">
            <v>4.6719196021923004</v>
          </cell>
        </row>
        <row r="4680">
          <cell r="B4680">
            <v>4.6729000383719432</v>
          </cell>
        </row>
        <row r="4681">
          <cell r="B4681">
            <v>4.6738805649228317</v>
          </cell>
        </row>
        <row r="4682">
          <cell r="B4682">
            <v>4.6748611816208268</v>
          </cell>
        </row>
        <row r="4683">
          <cell r="B4683">
            <v>4.6758418882417407</v>
          </cell>
        </row>
        <row r="4684">
          <cell r="B4684">
            <v>4.6768226845612961</v>
          </cell>
        </row>
        <row r="4685">
          <cell r="B4685">
            <v>4.6778035703551453</v>
          </cell>
        </row>
        <row r="4686">
          <cell r="B4686">
            <v>4.6787845453988908</v>
          </cell>
        </row>
        <row r="4687">
          <cell r="B4687">
            <v>4.6797656094680331</v>
          </cell>
        </row>
        <row r="4688">
          <cell r="B4688">
            <v>4.680746762338055</v>
          </cell>
        </row>
        <row r="4689">
          <cell r="B4689">
            <v>4.681728003784329</v>
          </cell>
        </row>
        <row r="4690">
          <cell r="B4690">
            <v>4.6827093335821743</v>
          </cell>
        </row>
        <row r="4691">
          <cell r="B4691">
            <v>4.6836907515068464</v>
          </cell>
        </row>
        <row r="4692">
          <cell r="B4692">
            <v>4.6846722573335198</v>
          </cell>
        </row>
        <row r="4693">
          <cell r="B4693">
            <v>4.6856538508373085</v>
          </cell>
        </row>
        <row r="4694">
          <cell r="B4694">
            <v>4.686635531793284</v>
          </cell>
        </row>
        <row r="4695">
          <cell r="B4695">
            <v>4.6876172999764041</v>
          </cell>
        </row>
        <row r="4696">
          <cell r="B4696">
            <v>4.6885991551615929</v>
          </cell>
        </row>
        <row r="4697">
          <cell r="B4697">
            <v>4.6895810971236926</v>
          </cell>
        </row>
        <row r="4698">
          <cell r="B4698">
            <v>4.690563125637496</v>
          </cell>
        </row>
        <row r="4699">
          <cell r="B4699">
            <v>4.6915452404777085</v>
          </cell>
        </row>
        <row r="4700">
          <cell r="B4700">
            <v>4.692527441419001</v>
          </cell>
        </row>
        <row r="4701">
          <cell r="B4701">
            <v>4.6935097282359184</v>
          </cell>
        </row>
        <row r="4702">
          <cell r="B4702">
            <v>4.6944921007030143</v>
          </cell>
        </row>
        <row r="4703">
          <cell r="B4703">
            <v>4.6954745585947206</v>
          </cell>
        </row>
        <row r="4704">
          <cell r="B4704">
            <v>4.6964571016854464</v>
          </cell>
        </row>
        <row r="4705">
          <cell r="B4705">
            <v>4.6974397297494823</v>
          </cell>
        </row>
        <row r="4706">
          <cell r="B4706">
            <v>4.6984224425611014</v>
          </cell>
        </row>
        <row r="4707">
          <cell r="B4707">
            <v>4.699405239894511</v>
          </cell>
        </row>
        <row r="4708">
          <cell r="B4708">
            <v>4.7003881215238188</v>
          </cell>
        </row>
        <row r="4709">
          <cell r="B4709">
            <v>4.7013710872230874</v>
          </cell>
        </row>
        <row r="4710">
          <cell r="B4710">
            <v>4.7023541367663313</v>
          </cell>
        </row>
        <row r="4711">
          <cell r="B4711">
            <v>4.7033372699274754</v>
          </cell>
        </row>
        <row r="4712">
          <cell r="B4712">
            <v>4.7043204864803929</v>
          </cell>
        </row>
        <row r="4713">
          <cell r="B4713">
            <v>4.7053037861988916</v>
          </cell>
        </row>
        <row r="4714">
          <cell r="B4714">
            <v>4.7062871688567149</v>
          </cell>
        </row>
        <row r="4715">
          <cell r="B4715">
            <v>4.7072706342275357</v>
          </cell>
        </row>
        <row r="4716">
          <cell r="B4716">
            <v>4.7082541820849837</v>
          </cell>
        </row>
        <row r="4717">
          <cell r="B4717">
            <v>4.7092378122026162</v>
          </cell>
        </row>
        <row r="4718">
          <cell r="B4718">
            <v>4.7102215243539192</v>
          </cell>
        </row>
        <row r="4719">
          <cell r="B4719">
            <v>4.711205318312313</v>
          </cell>
        </row>
        <row r="4720">
          <cell r="B4720">
            <v>4.7121891938511808</v>
          </cell>
        </row>
        <row r="4721">
          <cell r="B4721">
            <v>4.7131731507438115</v>
          </cell>
        </row>
        <row r="4722">
          <cell r="B4722">
            <v>4.7141571887634584</v>
          </cell>
        </row>
        <row r="4723">
          <cell r="B4723">
            <v>4.7151413076833038</v>
          </cell>
        </row>
        <row r="4724">
          <cell r="B4724">
            <v>4.7161255072764581</v>
          </cell>
        </row>
        <row r="4725">
          <cell r="B4725">
            <v>4.7171097873159837</v>
          </cell>
        </row>
        <row r="4726">
          <cell r="B4726">
            <v>4.7180941475748828</v>
          </cell>
        </row>
        <row r="4727">
          <cell r="B4727">
            <v>4.7190785878260826</v>
          </cell>
        </row>
        <row r="4728">
          <cell r="B4728">
            <v>4.7200631078424626</v>
          </cell>
        </row>
        <row r="4729">
          <cell r="B4729">
            <v>4.7210477073968278</v>
          </cell>
        </row>
        <row r="4730">
          <cell r="B4730">
            <v>4.7220323862619455</v>
          </cell>
        </row>
        <row r="4731">
          <cell r="B4731">
            <v>4.7230171442105018</v>
          </cell>
        </row>
        <row r="4732">
          <cell r="B4732">
            <v>4.7240019810151201</v>
          </cell>
        </row>
        <row r="4733">
          <cell r="B4733">
            <v>4.7249868964483834</v>
          </cell>
        </row>
        <row r="4734">
          <cell r="B4734">
            <v>4.7259718902828123</v>
          </cell>
        </row>
        <row r="4735">
          <cell r="B4735">
            <v>4.7269569622908447</v>
          </cell>
        </row>
        <row r="4736">
          <cell r="B4736">
            <v>4.727942112244877</v>
          </cell>
        </row>
        <row r="4737">
          <cell r="B4737">
            <v>4.7289273399172487</v>
          </cell>
        </row>
        <row r="4738">
          <cell r="B4738">
            <v>4.7299126450802298</v>
          </cell>
        </row>
        <row r="4739">
          <cell r="B4739">
            <v>4.7308980275060488</v>
          </cell>
        </row>
        <row r="4740">
          <cell r="B4740">
            <v>4.7318834869668471</v>
          </cell>
        </row>
        <row r="4741">
          <cell r="B4741">
            <v>4.7328690232347288</v>
          </cell>
        </row>
        <row r="4742">
          <cell r="B4742">
            <v>4.7338546360817437</v>
          </cell>
        </row>
        <row r="4743">
          <cell r="B4743">
            <v>4.734840325279869</v>
          </cell>
        </row>
        <row r="4744">
          <cell r="B4744">
            <v>4.7358260906010248</v>
          </cell>
        </row>
        <row r="4745">
          <cell r="B4745">
            <v>4.7368119318170789</v>
          </cell>
        </row>
        <row r="4746">
          <cell r="B4746">
            <v>4.7377978486998487</v>
          </cell>
        </row>
        <row r="4747">
          <cell r="B4747">
            <v>4.738783841021089</v>
          </cell>
        </row>
        <row r="4748">
          <cell r="B4748">
            <v>4.739769908552474</v>
          </cell>
        </row>
        <row r="4749">
          <cell r="B4749">
            <v>4.7407560510656577</v>
          </cell>
        </row>
        <row r="4750">
          <cell r="B4750">
            <v>4.7417422683322226</v>
          </cell>
        </row>
        <row r="4751">
          <cell r="B4751">
            <v>4.7427285601236786</v>
          </cell>
        </row>
        <row r="4752">
          <cell r="B4752">
            <v>4.7437149262114957</v>
          </cell>
        </row>
        <row r="4753">
          <cell r="B4753">
            <v>4.7447013663670976</v>
          </cell>
        </row>
        <row r="4754">
          <cell r="B4754">
            <v>4.745687880361837</v>
          </cell>
        </row>
        <row r="4755">
          <cell r="B4755">
            <v>4.7466744679670123</v>
          </cell>
        </row>
        <row r="4756">
          <cell r="B4756">
            <v>4.7476611289538431</v>
          </cell>
        </row>
        <row r="4757">
          <cell r="B4757">
            <v>4.7486478630935514</v>
          </cell>
        </row>
        <row r="4758">
          <cell r="B4758">
            <v>4.7496346701572421</v>
          </cell>
        </row>
        <row r="4759">
          <cell r="B4759">
            <v>4.7506215499160209</v>
          </cell>
        </row>
        <row r="4760">
          <cell r="B4760">
            <v>4.7516085021408827</v>
          </cell>
        </row>
        <row r="4761">
          <cell r="B4761">
            <v>4.7525955266028177</v>
          </cell>
        </row>
        <row r="4762">
          <cell r="B4762">
            <v>4.7535826230727132</v>
          </cell>
        </row>
        <row r="4763">
          <cell r="B4763">
            <v>4.754569791321444</v>
          </cell>
        </row>
        <row r="4764">
          <cell r="B4764">
            <v>4.7555570311198068</v>
          </cell>
        </row>
        <row r="4765">
          <cell r="B4765">
            <v>4.756544342238568</v>
          </cell>
        </row>
        <row r="4766">
          <cell r="B4766">
            <v>4.7575317244483939</v>
          </cell>
        </row>
        <row r="4767">
          <cell r="B4767">
            <v>4.7585191775199434</v>
          </cell>
        </row>
        <row r="4768">
          <cell r="B4768">
            <v>4.7595067012238115</v>
          </cell>
        </row>
        <row r="4769">
          <cell r="B4769">
            <v>4.7604942953305169</v>
          </cell>
        </row>
        <row r="4770">
          <cell r="B4770">
            <v>4.7614819596105473</v>
          </cell>
        </row>
        <row r="4771">
          <cell r="B4771">
            <v>4.7624696938343281</v>
          </cell>
        </row>
        <row r="4772">
          <cell r="B4772">
            <v>4.7634574977722544</v>
          </cell>
        </row>
        <row r="4773">
          <cell r="B4773">
            <v>4.7644453711946202</v>
          </cell>
        </row>
        <row r="4774">
          <cell r="B4774">
            <v>4.765433313871716</v>
          </cell>
        </row>
        <row r="4775">
          <cell r="B4775">
            <v>4.7664213255737558</v>
          </cell>
        </row>
        <row r="4776">
          <cell r="B4776">
            <v>4.7674094060709056</v>
          </cell>
        </row>
        <row r="4777">
          <cell r="B4777">
            <v>4.768397555133264</v>
          </cell>
        </row>
        <row r="4778">
          <cell r="B4778">
            <v>4.7693857725309163</v>
          </cell>
        </row>
        <row r="4779">
          <cell r="B4779">
            <v>4.7703740580338732</v>
          </cell>
        </row>
        <row r="4780">
          <cell r="B4780">
            <v>4.7713624114120741</v>
          </cell>
        </row>
        <row r="4781">
          <cell r="B4781">
            <v>4.7723508324354391</v>
          </cell>
        </row>
        <row r="4782">
          <cell r="B4782">
            <v>4.7733393208738324</v>
          </cell>
        </row>
        <row r="4783">
          <cell r="B4783">
            <v>4.7743278764970549</v>
          </cell>
        </row>
        <row r="4784">
          <cell r="B4784">
            <v>4.7753164990748527</v>
          </cell>
        </row>
        <row r="4785">
          <cell r="B4785">
            <v>4.7763051883769458</v>
          </cell>
        </row>
        <row r="4786">
          <cell r="B4786">
            <v>4.7772939441729827</v>
          </cell>
        </row>
        <row r="4787">
          <cell r="B4787">
            <v>4.7782827662325644</v>
          </cell>
        </row>
        <row r="4788">
          <cell r="B4788">
            <v>4.7792716543252576</v>
          </cell>
        </row>
        <row r="4789">
          <cell r="B4789">
            <v>4.7802606082205639</v>
          </cell>
        </row>
        <row r="4790">
          <cell r="B4790">
            <v>4.7812496276879255</v>
          </cell>
        </row>
        <row r="4791">
          <cell r="B4791">
            <v>4.7822387124967669</v>
          </cell>
        </row>
        <row r="4792">
          <cell r="B4792">
            <v>4.7832278624164335</v>
          </cell>
        </row>
        <row r="4793">
          <cell r="B4793">
            <v>4.7842170772162476</v>
          </cell>
        </row>
        <row r="4794">
          <cell r="B4794">
            <v>4.7852063566654444</v>
          </cell>
        </row>
        <row r="4795">
          <cell r="B4795">
            <v>4.7861957005332618</v>
          </cell>
        </row>
        <row r="4796">
          <cell r="B4796">
            <v>4.7871851085888455</v>
          </cell>
        </row>
        <row r="4797">
          <cell r="B4797">
            <v>4.7881745806013178</v>
          </cell>
        </row>
        <row r="4798">
          <cell r="B4798">
            <v>4.7891641163397338</v>
          </cell>
        </row>
        <row r="4799">
          <cell r="B4799">
            <v>4.7901537155731315</v>
          </cell>
        </row>
        <row r="4800">
          <cell r="B4800">
            <v>4.7911433780704638</v>
          </cell>
        </row>
        <row r="4801">
          <cell r="B4801">
            <v>4.7921331036006638</v>
          </cell>
        </row>
        <row r="4802">
          <cell r="B4802">
            <v>4.7931228919325948</v>
          </cell>
        </row>
        <row r="4803">
          <cell r="B4803">
            <v>4.7941127428350994</v>
          </cell>
        </row>
        <row r="4804">
          <cell r="B4804">
            <v>4.7951026560769598</v>
          </cell>
        </row>
        <row r="4805">
          <cell r="B4805">
            <v>4.7960926314268981</v>
          </cell>
        </row>
        <row r="4806">
          <cell r="B4806">
            <v>4.7970826686536174</v>
          </cell>
        </row>
        <row r="4807">
          <cell r="B4807">
            <v>4.7980727675257331</v>
          </cell>
        </row>
        <row r="4808">
          <cell r="B4808">
            <v>4.7990629278118728</v>
          </cell>
        </row>
        <row r="4809">
          <cell r="B4809">
            <v>4.8000531492805667</v>
          </cell>
        </row>
        <row r="4810">
          <cell r="B4810">
            <v>4.8010434317003234</v>
          </cell>
        </row>
        <row r="4811">
          <cell r="B4811">
            <v>4.8020337748396038</v>
          </cell>
        </row>
        <row r="4812">
          <cell r="B4812">
            <v>4.8030241784668171</v>
          </cell>
        </row>
        <row r="4813">
          <cell r="B4813">
            <v>4.8040146423503343</v>
          </cell>
        </row>
        <row r="4814">
          <cell r="B4814">
            <v>4.8050051662584732</v>
          </cell>
        </row>
        <row r="4815">
          <cell r="B4815">
            <v>4.8059957499595143</v>
          </cell>
        </row>
        <row r="4816">
          <cell r="B4816">
            <v>4.8069863932216839</v>
          </cell>
        </row>
        <row r="4817">
          <cell r="B4817">
            <v>4.8079770958131718</v>
          </cell>
        </row>
        <row r="4818">
          <cell r="B4818">
            <v>4.8089678575021235</v>
          </cell>
        </row>
        <row r="4819">
          <cell r="B4819">
            <v>4.8099586780566517</v>
          </cell>
        </row>
        <row r="4820">
          <cell r="B4820">
            <v>4.8109495572447756</v>
          </cell>
        </row>
        <row r="4821">
          <cell r="B4821">
            <v>4.8119404948345421</v>
          </cell>
        </row>
        <row r="4822">
          <cell r="B4822">
            <v>4.8129314905938987</v>
          </cell>
        </row>
        <row r="4823">
          <cell r="B4823">
            <v>4.8139225442907723</v>
          </cell>
        </row>
        <row r="4824">
          <cell r="B4824">
            <v>4.8149136556930578</v>
          </cell>
        </row>
        <row r="4825">
          <cell r="B4825">
            <v>4.8159048245685687</v>
          </cell>
        </row>
        <row r="4826">
          <cell r="B4826">
            <v>4.8168960506851199</v>
          </cell>
        </row>
        <row r="4827">
          <cell r="B4827">
            <v>4.8178873338104538</v>
          </cell>
        </row>
        <row r="4828">
          <cell r="B4828">
            <v>4.8188786737122902</v>
          </cell>
        </row>
        <row r="4829">
          <cell r="B4829">
            <v>4.8198700701582817</v>
          </cell>
        </row>
        <row r="4830">
          <cell r="B4830">
            <v>4.8208615229160543</v>
          </cell>
        </row>
        <row r="4831">
          <cell r="B4831">
            <v>4.8218530317531982</v>
          </cell>
        </row>
        <row r="4832">
          <cell r="B4832">
            <v>4.8228445964372684</v>
          </cell>
        </row>
        <row r="4833">
          <cell r="B4833">
            <v>4.8238362167357351</v>
          </cell>
        </row>
        <row r="4834">
          <cell r="B4834">
            <v>4.8248278924160655</v>
          </cell>
        </row>
        <row r="4835">
          <cell r="B4835">
            <v>4.8258196232456907</v>
          </cell>
        </row>
        <row r="4836">
          <cell r="B4836">
            <v>4.8268114089919623</v>
          </cell>
        </row>
        <row r="4837">
          <cell r="B4837">
            <v>4.8278032494222387</v>
          </cell>
        </row>
        <row r="4838">
          <cell r="B4838">
            <v>4.8287951443038031</v>
          </cell>
        </row>
        <row r="4839">
          <cell r="B4839">
            <v>4.8297870934039082</v>
          </cell>
        </row>
        <row r="4840">
          <cell r="B4840">
            <v>4.8307790964897652</v>
          </cell>
        </row>
        <row r="4841">
          <cell r="B4841">
            <v>4.8317711533285577</v>
          </cell>
        </row>
        <row r="4842">
          <cell r="B4842">
            <v>4.8327632636873901</v>
          </cell>
        </row>
        <row r="4843">
          <cell r="B4843">
            <v>4.8337554273333918</v>
          </cell>
        </row>
        <row r="4844">
          <cell r="B4844">
            <v>4.8347476440335893</v>
          </cell>
        </row>
        <row r="4845">
          <cell r="B4845">
            <v>4.8357399135550168</v>
          </cell>
        </row>
        <row r="4846">
          <cell r="B4846">
            <v>4.8367322356646296</v>
          </cell>
        </row>
        <row r="4847">
          <cell r="B4847">
            <v>4.8377246101293743</v>
          </cell>
        </row>
        <row r="4848">
          <cell r="B4848">
            <v>4.8387170367161465</v>
          </cell>
        </row>
        <row r="4849">
          <cell r="B4849">
            <v>4.8397095151918057</v>
          </cell>
        </row>
        <row r="4850">
          <cell r="B4850">
            <v>4.8407020453231642</v>
          </cell>
        </row>
        <row r="4851">
          <cell r="B4851">
            <v>4.8416946268770262</v>
          </cell>
        </row>
        <row r="4852">
          <cell r="B4852">
            <v>4.8426872596200976</v>
          </cell>
        </row>
        <row r="4853">
          <cell r="B4853">
            <v>4.8436799433191018</v>
          </cell>
        </row>
        <row r="4854">
          <cell r="B4854">
            <v>4.8446726777407205</v>
          </cell>
        </row>
        <row r="4855">
          <cell r="B4855">
            <v>4.8456654626515432</v>
          </cell>
        </row>
        <row r="4856">
          <cell r="B4856">
            <v>4.846658297818216</v>
          </cell>
        </row>
        <row r="4857">
          <cell r="B4857">
            <v>4.8476511830072502</v>
          </cell>
        </row>
        <row r="4858">
          <cell r="B4858">
            <v>4.8486441179851827</v>
          </cell>
        </row>
        <row r="4859">
          <cell r="B4859">
            <v>4.8496371025184937</v>
          </cell>
        </row>
        <row r="4860">
          <cell r="B4860">
            <v>4.8506301363736126</v>
          </cell>
        </row>
        <row r="4861">
          <cell r="B4861">
            <v>4.851623219316969</v>
          </cell>
        </row>
        <row r="4862">
          <cell r="B4862">
            <v>4.8526163511149267</v>
          </cell>
        </row>
        <row r="4863">
          <cell r="B4863">
            <v>4.8536095315338086</v>
          </cell>
        </row>
        <row r="4864">
          <cell r="B4864">
            <v>4.8546027603399446</v>
          </cell>
        </row>
        <row r="4865">
          <cell r="B4865">
            <v>4.8555960372995486</v>
          </cell>
        </row>
        <row r="4866">
          <cell r="B4866">
            <v>4.8565893621788909</v>
          </cell>
        </row>
        <row r="4867">
          <cell r="B4867">
            <v>4.8575827347441569</v>
          </cell>
        </row>
        <row r="4868">
          <cell r="B4868">
            <v>4.8585761547614803</v>
          </cell>
        </row>
        <row r="4869">
          <cell r="B4869">
            <v>4.8595696219970295</v>
          </cell>
        </row>
        <row r="4870">
          <cell r="B4870">
            <v>4.860563136216836</v>
          </cell>
        </row>
        <row r="4871">
          <cell r="B4871">
            <v>4.8615566971869804</v>
          </cell>
        </row>
        <row r="4872">
          <cell r="B4872">
            <v>4.8625503046735012</v>
          </cell>
        </row>
        <row r="4873">
          <cell r="B4873">
            <v>4.8635439584423459</v>
          </cell>
        </row>
        <row r="4874">
          <cell r="B4874">
            <v>4.864537658259489</v>
          </cell>
        </row>
        <row r="4875">
          <cell r="B4875">
            <v>4.8655314038908326</v>
          </cell>
        </row>
        <row r="4876">
          <cell r="B4876">
            <v>4.866525195102259</v>
          </cell>
        </row>
        <row r="4877">
          <cell r="B4877">
            <v>4.8675190316596266</v>
          </cell>
        </row>
        <row r="4878">
          <cell r="B4878">
            <v>4.8685129133287459</v>
          </cell>
        </row>
        <row r="4879">
          <cell r="B4879">
            <v>4.8695068398753953</v>
          </cell>
        </row>
        <row r="4880">
          <cell r="B4880">
            <v>4.8705008110653303</v>
          </cell>
        </row>
        <row r="4881">
          <cell r="B4881">
            <v>4.8714948266642573</v>
          </cell>
        </row>
        <row r="4882">
          <cell r="B4882">
            <v>4.8724888864378748</v>
          </cell>
        </row>
        <row r="4883">
          <cell r="B4883">
            <v>4.8734829901518237</v>
          </cell>
        </row>
        <row r="4884">
          <cell r="B4884">
            <v>4.8744771375717173</v>
          </cell>
        </row>
        <row r="4885">
          <cell r="B4885">
            <v>4.8754713284631492</v>
          </cell>
        </row>
        <row r="4886">
          <cell r="B4886">
            <v>4.8764655625916795</v>
          </cell>
        </row>
        <row r="4887">
          <cell r="B4887">
            <v>4.8774598397228281</v>
          </cell>
        </row>
        <row r="4888">
          <cell r="B4888">
            <v>4.8784541596220734</v>
          </cell>
        </row>
        <row r="4889">
          <cell r="B4889">
            <v>4.8794485220549015</v>
          </cell>
        </row>
        <row r="4890">
          <cell r="B4890">
            <v>4.8804429267867171</v>
          </cell>
        </row>
        <row r="4891">
          <cell r="B4891">
            <v>4.881437373582922</v>
          </cell>
        </row>
        <row r="4892">
          <cell r="B4892">
            <v>4.8824318622088887</v>
          </cell>
        </row>
        <row r="4893">
          <cell r="B4893">
            <v>4.8834263924299668</v>
          </cell>
        </row>
        <row r="4894">
          <cell r="B4894">
            <v>4.8844209640114329</v>
          </cell>
        </row>
        <row r="4895">
          <cell r="B4895">
            <v>4.8854155767185778</v>
          </cell>
        </row>
        <row r="4896">
          <cell r="B4896">
            <v>4.8864102303166588</v>
          </cell>
        </row>
        <row r="4897">
          <cell r="B4897">
            <v>4.8874049245708706</v>
          </cell>
        </row>
        <row r="4898">
          <cell r="B4898">
            <v>4.8883996592464181</v>
          </cell>
        </row>
        <row r="4899">
          <cell r="B4899">
            <v>4.8893944341084365</v>
          </cell>
        </row>
        <row r="4900">
          <cell r="B4900">
            <v>4.8903892489220828</v>
          </cell>
        </row>
        <row r="4901">
          <cell r="B4901">
            <v>4.8913841034524221</v>
          </cell>
        </row>
        <row r="4902">
          <cell r="B4902">
            <v>4.8923789974645411</v>
          </cell>
        </row>
        <row r="4903">
          <cell r="B4903">
            <v>4.8933739307234863</v>
          </cell>
        </row>
        <row r="4904">
          <cell r="B4904">
            <v>4.8943689029942545</v>
          </cell>
        </row>
        <row r="4905">
          <cell r="B4905">
            <v>4.8953639140418295</v>
          </cell>
        </row>
        <row r="4906">
          <cell r="B4906">
            <v>4.8963589636311742</v>
          </cell>
        </row>
        <row r="4907">
          <cell r="B4907">
            <v>4.8973540515272056</v>
          </cell>
        </row>
        <row r="4908">
          <cell r="B4908">
            <v>4.898349177494846</v>
          </cell>
        </row>
        <row r="4909">
          <cell r="B4909">
            <v>4.899344341298935</v>
          </cell>
        </row>
        <row r="4910">
          <cell r="B4910">
            <v>4.9003395427043479</v>
          </cell>
        </row>
        <row r="4911">
          <cell r="B4911">
            <v>4.9013347814758772</v>
          </cell>
        </row>
        <row r="4912">
          <cell r="B4912">
            <v>4.9023300573783146</v>
          </cell>
        </row>
        <row r="4913">
          <cell r="B4913">
            <v>4.9033253701764385</v>
          </cell>
        </row>
        <row r="4914">
          <cell r="B4914">
            <v>4.9043207196349572</v>
          </cell>
        </row>
        <row r="4915">
          <cell r="B4915">
            <v>4.9053161055186054</v>
          </cell>
        </row>
        <row r="4916">
          <cell r="B4916">
            <v>4.9063115275920586</v>
          </cell>
        </row>
        <row r="4917">
          <cell r="B4917">
            <v>4.9073069856199751</v>
          </cell>
        </row>
        <row r="4918">
          <cell r="B4918">
            <v>4.9083024793669594</v>
          </cell>
        </row>
        <row r="4919">
          <cell r="B4919">
            <v>4.9092980085976539</v>
          </cell>
        </row>
        <row r="4920">
          <cell r="B4920">
            <v>4.9102935730766166</v>
          </cell>
        </row>
        <row r="4921">
          <cell r="B4921">
            <v>4.9112891725684147</v>
          </cell>
        </row>
        <row r="4922">
          <cell r="B4922">
            <v>4.9122848068375493</v>
          </cell>
        </row>
        <row r="4923">
          <cell r="B4923">
            <v>4.9132804756485395</v>
          </cell>
        </row>
        <row r="4924">
          <cell r="B4924">
            <v>4.9142761787658777</v>
          </cell>
        </row>
        <row r="4925">
          <cell r="B4925">
            <v>4.9152719159539915</v>
          </cell>
        </row>
        <row r="4926">
          <cell r="B4926">
            <v>4.9162676869773358</v>
          </cell>
        </row>
        <row r="4927">
          <cell r="B4927">
            <v>4.9172634916002886</v>
          </cell>
        </row>
        <row r="4928">
          <cell r="B4928">
            <v>4.9182593295872348</v>
          </cell>
        </row>
        <row r="4929">
          <cell r="B4929">
            <v>4.9192552007025432</v>
          </cell>
        </row>
        <row r="4930">
          <cell r="B4930">
            <v>4.9202511047105411</v>
          </cell>
        </row>
        <row r="4931">
          <cell r="B4931">
            <v>4.9212470413755325</v>
          </cell>
        </row>
        <row r="4932">
          <cell r="B4932">
            <v>4.9222430104618073</v>
          </cell>
        </row>
        <row r="4933">
          <cell r="B4933">
            <v>4.9232390117336111</v>
          </cell>
        </row>
        <row r="4934">
          <cell r="B4934">
            <v>4.9242350449552035</v>
          </cell>
        </row>
        <row r="4935">
          <cell r="B4935">
            <v>4.9252311098907926</v>
          </cell>
        </row>
        <row r="4936">
          <cell r="B4936">
            <v>4.9262272063045716</v>
          </cell>
        </row>
        <row r="4937">
          <cell r="B4937">
            <v>4.9272233339607165</v>
          </cell>
        </row>
        <row r="4938">
          <cell r="B4938">
            <v>4.9282194926233496</v>
          </cell>
        </row>
        <row r="4939">
          <cell r="B4939">
            <v>4.9292156820566353</v>
          </cell>
        </row>
        <row r="4940">
          <cell r="B4940">
            <v>4.930211902024654</v>
          </cell>
        </row>
        <row r="4941">
          <cell r="B4941">
            <v>4.9312081522914806</v>
          </cell>
        </row>
        <row r="4942">
          <cell r="B4942">
            <v>4.93220443262119</v>
          </cell>
        </row>
        <row r="4943">
          <cell r="B4943">
            <v>4.9332007427778217</v>
          </cell>
        </row>
        <row r="4944">
          <cell r="B4944">
            <v>4.9341970825253831</v>
          </cell>
        </row>
        <row r="4945">
          <cell r="B4945">
            <v>4.9351934516278719</v>
          </cell>
        </row>
        <row r="4946">
          <cell r="B4946">
            <v>4.9361898498492787</v>
          </cell>
        </row>
        <row r="4947">
          <cell r="B4947">
            <v>4.9371862769535344</v>
          </cell>
        </row>
        <row r="4948">
          <cell r="B4948">
            <v>4.9381827327046004</v>
          </cell>
        </row>
        <row r="4949">
          <cell r="B4949">
            <v>4.9391792168663669</v>
          </cell>
        </row>
        <row r="4950">
          <cell r="B4950">
            <v>4.9401757292027417</v>
          </cell>
        </row>
        <row r="4951">
          <cell r="B4951">
            <v>4.9411722694775833</v>
          </cell>
        </row>
        <row r="4952">
          <cell r="B4952">
            <v>4.942168837454771</v>
          </cell>
        </row>
        <row r="4953">
          <cell r="B4953">
            <v>4.9431654328981116</v>
          </cell>
        </row>
        <row r="4954">
          <cell r="B4954">
            <v>4.9441620555714376</v>
          </cell>
        </row>
        <row r="4955">
          <cell r="B4955">
            <v>4.9451587052385353</v>
          </cell>
        </row>
        <row r="4956">
          <cell r="B4956">
            <v>4.9461553816631874</v>
          </cell>
        </row>
        <row r="4957">
          <cell r="B4957">
            <v>4.9471520846091517</v>
          </cell>
        </row>
        <row r="4958">
          <cell r="B4958">
            <v>4.9481488138401657</v>
          </cell>
        </row>
        <row r="4959">
          <cell r="B4959">
            <v>4.9491455691199571</v>
          </cell>
        </row>
        <row r="4960">
          <cell r="B4960">
            <v>4.9501423502122108</v>
          </cell>
        </row>
        <row r="4961">
          <cell r="B4961">
            <v>4.9511391568806191</v>
          </cell>
        </row>
        <row r="4962">
          <cell r="B4962">
            <v>4.9521359888888474</v>
          </cell>
        </row>
        <row r="4963">
          <cell r="B4963">
            <v>4.953132846000547</v>
          </cell>
        </row>
        <row r="4964">
          <cell r="B4964">
            <v>4.9541297279793497</v>
          </cell>
        </row>
        <row r="4965">
          <cell r="B4965">
            <v>4.9551266345888694</v>
          </cell>
        </row>
        <row r="4966">
          <cell r="B4966">
            <v>4.9561235655926916</v>
          </cell>
        </row>
        <row r="4967">
          <cell r="B4967">
            <v>4.957120520754402</v>
          </cell>
        </row>
        <row r="4968">
          <cell r="B4968">
            <v>4.9581174998375719</v>
          </cell>
        </row>
        <row r="4969">
          <cell r="B4969">
            <v>4.9591145026057326</v>
          </cell>
        </row>
        <row r="4970">
          <cell r="B4970">
            <v>4.9601115288224147</v>
          </cell>
        </row>
        <row r="4971">
          <cell r="B4971">
            <v>4.9611085782511397</v>
          </cell>
        </row>
        <row r="4972">
          <cell r="B4972">
            <v>4.9621056506553867</v>
          </cell>
        </row>
        <row r="4973">
          <cell r="B4973">
            <v>4.9631027457986647</v>
          </cell>
        </row>
        <row r="4974">
          <cell r="B4974">
            <v>4.964099863444404</v>
          </cell>
        </row>
        <row r="4975">
          <cell r="B4975">
            <v>4.9650970033560888</v>
          </cell>
        </row>
        <row r="4976">
          <cell r="B4976">
            <v>4.9660941652971227</v>
          </cell>
        </row>
        <row r="4977">
          <cell r="B4977">
            <v>4.9670913490309445</v>
          </cell>
        </row>
        <row r="4978">
          <cell r="B4978">
            <v>4.9680885543209472</v>
          </cell>
        </row>
        <row r="4979">
          <cell r="B4979">
            <v>4.9690857809305209</v>
          </cell>
        </row>
        <row r="4980">
          <cell r="B4980">
            <v>4.9700830286230424</v>
          </cell>
        </row>
        <row r="4981">
          <cell r="B4981">
            <v>4.9710802971618646</v>
          </cell>
        </row>
        <row r="4982">
          <cell r="B4982">
            <v>4.9720775863103412</v>
          </cell>
        </row>
        <row r="4983">
          <cell r="B4983">
            <v>4.9730748958318056</v>
          </cell>
        </row>
        <row r="4984">
          <cell r="B4984">
            <v>4.9740722254895609</v>
          </cell>
        </row>
        <row r="4985">
          <cell r="B4985">
            <v>4.9750695750469243</v>
          </cell>
        </row>
        <row r="4986">
          <cell r="B4986">
            <v>4.9760669442671768</v>
          </cell>
        </row>
        <row r="4987">
          <cell r="B4987">
            <v>4.9770643329135957</v>
          </cell>
        </row>
        <row r="4988">
          <cell r="B4988">
            <v>4.9780617407494532</v>
          </cell>
        </row>
        <row r="4989">
          <cell r="B4989">
            <v>4.9790591675379909</v>
          </cell>
        </row>
        <row r="4990">
          <cell r="B4990">
            <v>4.9800566130424428</v>
          </cell>
        </row>
        <row r="4991">
          <cell r="B4991">
            <v>4.9810540770260427</v>
          </cell>
        </row>
        <row r="4992">
          <cell r="B4992">
            <v>4.9820515592519996</v>
          </cell>
        </row>
        <row r="4993">
          <cell r="B4993">
            <v>4.9830490594835108</v>
          </cell>
        </row>
        <row r="4994">
          <cell r="B4994">
            <v>4.9840465774837703</v>
          </cell>
        </row>
        <row r="4995">
          <cell r="B4995">
            <v>4.9850441130159551</v>
          </cell>
        </row>
        <row r="4996">
          <cell r="B4996">
            <v>4.986041665843211</v>
          </cell>
        </row>
        <row r="4997">
          <cell r="B4997">
            <v>4.9870392357287203</v>
          </cell>
        </row>
        <row r="4998">
          <cell r="B4998">
            <v>4.9880368224355909</v>
          </cell>
        </row>
        <row r="4999">
          <cell r="B4999">
            <v>4.9890344257269881</v>
          </cell>
        </row>
        <row r="5000">
          <cell r="B5000">
            <v>4.9900320453660099</v>
          </cell>
        </row>
        <row r="5001">
          <cell r="B5001">
            <v>4.9910296811157551</v>
          </cell>
        </row>
        <row r="5002">
          <cell r="B5002">
            <v>4.9920273327393492</v>
          </cell>
        </row>
        <row r="5003">
          <cell r="B5003">
            <v>4.9930249999998635</v>
          </cell>
        </row>
        <row r="5004">
          <cell r="B5004">
            <v>4.9940226826603729</v>
          </cell>
        </row>
        <row r="5005">
          <cell r="B5005">
            <v>4.9950203804839575</v>
          </cell>
        </row>
        <row r="5006">
          <cell r="B5006">
            <v>4.9960180932336558</v>
          </cell>
        </row>
        <row r="5007">
          <cell r="B5007">
            <v>4.9970158206725195</v>
          </cell>
        </row>
        <row r="5008">
          <cell r="B5008">
            <v>4.9980135625636057</v>
          </cell>
        </row>
        <row r="5009">
          <cell r="B5009">
            <v>4.999011318669921</v>
          </cell>
        </row>
        <row r="5010">
          <cell r="B5010">
            <v>5.0000090887544903</v>
          </cell>
        </row>
        <row r="5011">
          <cell r="B5011">
            <v>5.0010068725803363</v>
          </cell>
        </row>
        <row r="5012">
          <cell r="B5012">
            <v>5.0020046699104483</v>
          </cell>
        </row>
        <row r="5013">
          <cell r="B5013">
            <v>5.0030024805078197</v>
          </cell>
        </row>
        <row r="5014">
          <cell r="B5014">
            <v>5.0040003041354328</v>
          </cell>
        </row>
        <row r="5015">
          <cell r="B5015">
            <v>5.0049981405562702</v>
          </cell>
        </row>
        <row r="5016">
          <cell r="B5016">
            <v>5.0059959895332948</v>
          </cell>
        </row>
        <row r="5017">
          <cell r="B5017">
            <v>5.0069938508294829</v>
          </cell>
        </row>
        <row r="5018">
          <cell r="B5018">
            <v>5.0079917242077645</v>
          </cell>
        </row>
        <row r="5019">
          <cell r="B5019">
            <v>5.0089896094311035</v>
          </cell>
        </row>
        <row r="5020">
          <cell r="B5020">
            <v>5.0099875062624237</v>
          </cell>
        </row>
        <row r="5021">
          <cell r="B5021">
            <v>5.0109854144646606</v>
          </cell>
        </row>
        <row r="5022">
          <cell r="B5022">
            <v>5.0119833338007416</v>
          </cell>
        </row>
        <row r="5023">
          <cell r="B5023">
            <v>5.0129812640335878</v>
          </cell>
        </row>
        <row r="5024">
          <cell r="B5024">
            <v>5.0139792049260912</v>
          </cell>
        </row>
        <row r="5025">
          <cell r="B5025">
            <v>5.0149771562411747</v>
          </cell>
        </row>
        <row r="5026">
          <cell r="B5026">
            <v>5.0159751177417347</v>
          </cell>
        </row>
        <row r="5027">
          <cell r="B5027">
            <v>5.0169730891906452</v>
          </cell>
        </row>
        <row r="5028">
          <cell r="B5028">
            <v>5.017971070350816</v>
          </cell>
        </row>
        <row r="5029">
          <cell r="B5029">
            <v>5.0189690609850999</v>
          </cell>
        </row>
        <row r="5030">
          <cell r="B5030">
            <v>5.0199670608564002</v>
          </cell>
        </row>
        <row r="5031">
          <cell r="B5031">
            <v>5.0209650697275769</v>
          </cell>
        </row>
        <row r="5032">
          <cell r="B5032">
            <v>5.0219630873614864</v>
          </cell>
        </row>
        <row r="5033">
          <cell r="B5033">
            <v>5.0229611135209833</v>
          </cell>
        </row>
        <row r="5034">
          <cell r="B5034">
            <v>5.023959147968946</v>
          </cell>
        </row>
        <row r="5035">
          <cell r="B5035">
            <v>5.0249571904682089</v>
          </cell>
        </row>
        <row r="5036">
          <cell r="B5036">
            <v>5.0259552407816157</v>
          </cell>
        </row>
        <row r="5037">
          <cell r="B5037">
            <v>5.026953298672006</v>
          </cell>
        </row>
        <row r="5038">
          <cell r="B5038">
            <v>5.0279513639022335</v>
          </cell>
        </row>
        <row r="5039">
          <cell r="B5039">
            <v>5.0289494362351181</v>
          </cell>
        </row>
        <row r="5040">
          <cell r="B5040">
            <v>5.0299475154334923</v>
          </cell>
        </row>
        <row r="5041">
          <cell r="B5041">
            <v>5.0309456012601839</v>
          </cell>
        </row>
        <row r="5042">
          <cell r="B5042">
            <v>5.0319436934780111</v>
          </cell>
        </row>
        <row r="5043">
          <cell r="B5043">
            <v>5.0329417918498001</v>
          </cell>
        </row>
        <row r="5044">
          <cell r="B5044">
            <v>5.0339398961383681</v>
          </cell>
        </row>
        <row r="5045">
          <cell r="B5045">
            <v>5.0349380061065308</v>
          </cell>
        </row>
        <row r="5046">
          <cell r="B5046">
            <v>5.0359361215170955</v>
          </cell>
        </row>
        <row r="5047">
          <cell r="B5047">
            <v>5.0369342421328733</v>
          </cell>
        </row>
        <row r="5048">
          <cell r="B5048">
            <v>5.0379323677166754</v>
          </cell>
        </row>
        <row r="5049">
          <cell r="B5049">
            <v>5.0389304980312932</v>
          </cell>
        </row>
        <row r="5050">
          <cell r="B5050">
            <v>5.0399286328395512</v>
          </cell>
        </row>
        <row r="5051">
          <cell r="B5051">
            <v>5.0409267719042443</v>
          </cell>
        </row>
        <row r="5052">
          <cell r="B5052">
            <v>5.0419249149881606</v>
          </cell>
        </row>
        <row r="5053">
          <cell r="B5053">
            <v>5.042923061854113</v>
          </cell>
        </row>
        <row r="5054">
          <cell r="B5054">
            <v>5.0439212122649</v>
          </cell>
        </row>
        <row r="5055">
          <cell r="B5055">
            <v>5.0449193659833069</v>
          </cell>
        </row>
        <row r="5056">
          <cell r="B5056">
            <v>5.0459175227721396</v>
          </cell>
        </row>
        <row r="5057">
          <cell r="B5057">
            <v>5.046915682394193</v>
          </cell>
        </row>
        <row r="5058">
          <cell r="B5058">
            <v>5.0479138446122587</v>
          </cell>
        </row>
        <row r="5059">
          <cell r="B5059">
            <v>5.0489120091891424</v>
          </cell>
        </row>
        <row r="5060">
          <cell r="B5060">
            <v>5.0499101758876312</v>
          </cell>
        </row>
        <row r="5061">
          <cell r="B5061">
            <v>5.0509083444705176</v>
          </cell>
        </row>
        <row r="5062">
          <cell r="B5062">
            <v>5.0519065147006108</v>
          </cell>
        </row>
        <row r="5063">
          <cell r="B5063">
            <v>5.0529046863406935</v>
          </cell>
        </row>
        <row r="5064">
          <cell r="B5064">
            <v>5.0539028591535651</v>
          </cell>
        </row>
        <row r="5065">
          <cell r="B5065">
            <v>5.0549010329020385</v>
          </cell>
        </row>
        <row r="5066">
          <cell r="B5066">
            <v>5.0558992073488929</v>
          </cell>
        </row>
        <row r="5067">
          <cell r="B5067">
            <v>5.0568973822569427</v>
          </cell>
        </row>
        <row r="5068">
          <cell r="B5068">
            <v>5.0578955573889806</v>
          </cell>
        </row>
        <row r="5069">
          <cell r="B5069">
            <v>5.0588937325078307</v>
          </cell>
        </row>
        <row r="5070">
          <cell r="B5070">
            <v>5.0598919073762758</v>
          </cell>
        </row>
        <row r="5071">
          <cell r="B5071">
            <v>5.0608900817571278</v>
          </cell>
        </row>
        <row r="5072">
          <cell r="B5072">
            <v>5.0618882554132085</v>
          </cell>
        </row>
        <row r="5073">
          <cell r="B5073">
            <v>5.0628864281073191</v>
          </cell>
        </row>
        <row r="5074">
          <cell r="B5074">
            <v>5.0638845996022743</v>
          </cell>
        </row>
        <row r="5075">
          <cell r="B5075">
            <v>5.0648827696609118</v>
          </cell>
        </row>
        <row r="5076">
          <cell r="B5076">
            <v>5.0658809380460239</v>
          </cell>
        </row>
        <row r="5077">
          <cell r="B5077">
            <v>5.066879104520452</v>
          </cell>
        </row>
        <row r="5078">
          <cell r="B5078">
            <v>5.0678772688470257</v>
          </cell>
        </row>
        <row r="5079">
          <cell r="B5079">
            <v>5.0688754307885597</v>
          </cell>
        </row>
        <row r="5080">
          <cell r="B5080">
            <v>5.0698735901078988</v>
          </cell>
        </row>
        <row r="5081">
          <cell r="B5081">
            <v>5.0708717465678879</v>
          </cell>
        </row>
        <row r="5082">
          <cell r="B5082">
            <v>5.0718698999313601</v>
          </cell>
        </row>
        <row r="5083">
          <cell r="B5083">
            <v>5.072868049961162</v>
          </cell>
        </row>
        <row r="5084">
          <cell r="B5084">
            <v>5.0738661964201439</v>
          </cell>
        </row>
        <row r="5085">
          <cell r="B5085">
            <v>5.074864339071179</v>
          </cell>
        </row>
        <row r="5086">
          <cell r="B5086">
            <v>5.075862477677096</v>
          </cell>
        </row>
        <row r="5087">
          <cell r="B5087">
            <v>5.0768606120007886</v>
          </cell>
        </row>
        <row r="5088">
          <cell r="B5088">
            <v>5.0778587418051231</v>
          </cell>
        </row>
        <row r="5089">
          <cell r="B5089">
            <v>5.0788568668529477</v>
          </cell>
        </row>
        <row r="5090">
          <cell r="B5090">
            <v>5.0798549869071801</v>
          </cell>
        </row>
        <row r="5091">
          <cell r="B5091">
            <v>5.080853101730697</v>
          </cell>
        </row>
        <row r="5092">
          <cell r="B5092">
            <v>5.0818512110863843</v>
          </cell>
        </row>
        <row r="5093">
          <cell r="B5093">
            <v>5.0828493147371443</v>
          </cell>
        </row>
        <row r="5094">
          <cell r="B5094">
            <v>5.0838474124458752</v>
          </cell>
        </row>
        <row r="5095">
          <cell r="B5095">
            <v>5.0848455039755018</v>
          </cell>
        </row>
        <row r="5096">
          <cell r="B5096">
            <v>5.0858435890889346</v>
          </cell>
        </row>
        <row r="5097">
          <cell r="B5097">
            <v>5.0868416675491037</v>
          </cell>
        </row>
        <row r="5098">
          <cell r="B5098">
            <v>5.0878397391189365</v>
          </cell>
        </row>
        <row r="5099">
          <cell r="B5099">
            <v>5.0888378035613746</v>
          </cell>
        </row>
        <row r="5100">
          <cell r="B5100">
            <v>5.0898358606393703</v>
          </cell>
        </row>
        <row r="5101">
          <cell r="B5101">
            <v>5.0908339101158724</v>
          </cell>
        </row>
        <row r="5102">
          <cell r="B5102">
            <v>5.091831951753834</v>
          </cell>
        </row>
        <row r="5103">
          <cell r="B5103">
            <v>5.0928299853162446</v>
          </cell>
        </row>
        <row r="5104">
          <cell r="B5104">
            <v>5.0938280105660674</v>
          </cell>
        </row>
        <row r="5105">
          <cell r="B5105">
            <v>5.0948260272662953</v>
          </cell>
        </row>
        <row r="5106">
          <cell r="B5106">
            <v>5.095824035179934</v>
          </cell>
        </row>
        <row r="5107">
          <cell r="B5107">
            <v>5.096822034069957</v>
          </cell>
        </row>
        <row r="5108">
          <cell r="B5108">
            <v>5.097820023699402</v>
          </cell>
        </row>
        <row r="5109">
          <cell r="B5109">
            <v>5.0988180038312816</v>
          </cell>
        </row>
        <row r="5110">
          <cell r="B5110">
            <v>5.0998159742286289</v>
          </cell>
        </row>
        <row r="5111">
          <cell r="B5111">
            <v>5.1008139346544876</v>
          </cell>
        </row>
        <row r="5112">
          <cell r="B5112">
            <v>5.1018118848719043</v>
          </cell>
        </row>
        <row r="5113">
          <cell r="B5113">
            <v>5.1028098246439262</v>
          </cell>
        </row>
        <row r="5114">
          <cell r="B5114">
            <v>5.1038077537336379</v>
          </cell>
        </row>
        <row r="5115">
          <cell r="B5115">
            <v>5.1048056719041108</v>
          </cell>
        </row>
        <row r="5116">
          <cell r="B5116">
            <v>5.105803578918449</v>
          </cell>
        </row>
        <row r="5117">
          <cell r="B5117">
            <v>5.1068014745397425</v>
          </cell>
        </row>
        <row r="5118">
          <cell r="B5118">
            <v>5.1077993585310804</v>
          </cell>
        </row>
        <row r="5119">
          <cell r="B5119">
            <v>5.1087972306556217</v>
          </cell>
        </row>
        <row r="5120">
          <cell r="B5120">
            <v>5.1097950906764735</v>
          </cell>
        </row>
        <row r="5121">
          <cell r="B5121">
            <v>5.1107929383567976</v>
          </cell>
        </row>
        <row r="5122">
          <cell r="B5122">
            <v>5.1117907734597212</v>
          </cell>
        </row>
        <row r="5123">
          <cell r="B5123">
            <v>5.1127885957484409</v>
          </cell>
        </row>
        <row r="5124">
          <cell r="B5124">
            <v>5.1137864049861417</v>
          </cell>
        </row>
        <row r="5125">
          <cell r="B5125">
            <v>5.1147842009359756</v>
          </cell>
        </row>
        <row r="5126">
          <cell r="B5126">
            <v>5.1157819833611811</v>
          </cell>
        </row>
        <row r="5127">
          <cell r="B5127">
            <v>5.1167797520249376</v>
          </cell>
        </row>
        <row r="5128">
          <cell r="B5128">
            <v>5.1177775066905102</v>
          </cell>
        </row>
        <row r="5129">
          <cell r="B5129">
            <v>5.1187752471211221</v>
          </cell>
        </row>
        <row r="5130">
          <cell r="B5130">
            <v>5.1197729730800319</v>
          </cell>
        </row>
        <row r="5131">
          <cell r="B5131">
            <v>5.1207706843304832</v>
          </cell>
        </row>
        <row r="5132">
          <cell r="B5132">
            <v>5.1217683806357863</v>
          </cell>
        </row>
        <row r="5133">
          <cell r="B5133">
            <v>5.1227660617592203</v>
          </cell>
        </row>
        <row r="5134">
          <cell r="B5134">
            <v>5.1237637274640857</v>
          </cell>
        </row>
        <row r="5135">
          <cell r="B5135">
            <v>5.1247613775137246</v>
          </cell>
        </row>
        <row r="5136">
          <cell r="B5136">
            <v>5.1257590116714402</v>
          </cell>
        </row>
        <row r="5137">
          <cell r="B5137">
            <v>5.1267566297006111</v>
          </cell>
        </row>
        <row r="5138">
          <cell r="B5138">
            <v>5.1277542313645714</v>
          </cell>
        </row>
        <row r="5139">
          <cell r="B5139">
            <v>5.128751816426723</v>
          </cell>
        </row>
        <row r="5140">
          <cell r="B5140">
            <v>5.1297493846504478</v>
          </cell>
        </row>
        <row r="5141">
          <cell r="B5141">
            <v>5.1307469357991398</v>
          </cell>
        </row>
        <row r="5142">
          <cell r="B5142">
            <v>5.1317444696362458</v>
          </cell>
        </row>
        <row r="5143">
          <cell r="B5143">
            <v>5.1327419859251773</v>
          </cell>
        </row>
        <row r="5144">
          <cell r="B5144">
            <v>5.1337394844294026</v>
          </cell>
        </row>
        <row r="5145">
          <cell r="B5145">
            <v>5.134736964912392</v>
          </cell>
        </row>
        <row r="5146">
          <cell r="B5146">
            <v>5.1357344271376304</v>
          </cell>
        </row>
        <row r="5147">
          <cell r="B5147">
            <v>5.136731870868612</v>
          </cell>
        </row>
        <row r="5148">
          <cell r="B5148">
            <v>5.1377292958688292</v>
          </cell>
        </row>
        <row r="5149">
          <cell r="B5149">
            <v>5.1387267019018603</v>
          </cell>
        </row>
        <row r="5150">
          <cell r="B5150">
            <v>5.1397240887312305</v>
          </cell>
        </row>
        <row r="5151">
          <cell r="B5151">
            <v>5.1407214561205032</v>
          </cell>
        </row>
        <row r="5152">
          <cell r="B5152">
            <v>5.1417188038332693</v>
          </cell>
        </row>
        <row r="5153">
          <cell r="B5153">
            <v>5.1427161316331143</v>
          </cell>
        </row>
        <row r="5154">
          <cell r="B5154">
            <v>5.1437134392836761</v>
          </cell>
        </row>
        <row r="5155">
          <cell r="B5155">
            <v>5.1447107265485794</v>
          </cell>
        </row>
        <row r="5156">
          <cell r="B5156">
            <v>5.145707993191472</v>
          </cell>
        </row>
        <row r="5157">
          <cell r="B5157">
            <v>5.1467052389760264</v>
          </cell>
        </row>
        <row r="5158">
          <cell r="B5158">
            <v>5.147702463665933</v>
          </cell>
        </row>
        <row r="5159">
          <cell r="B5159">
            <v>5.148699667024891</v>
          </cell>
        </row>
        <row r="5160">
          <cell r="B5160">
            <v>5.1496968488166308</v>
          </cell>
        </row>
        <row r="5161">
          <cell r="B5161">
            <v>5.1506940088049058</v>
          </cell>
        </row>
        <row r="5162">
          <cell r="B5162">
            <v>5.1516911467534623</v>
          </cell>
        </row>
        <row r="5163">
          <cell r="B5163">
            <v>5.152688262426091</v>
          </cell>
        </row>
        <row r="5164">
          <cell r="B5164">
            <v>5.1536853555865694</v>
          </cell>
        </row>
        <row r="5165">
          <cell r="B5165">
            <v>5.1546824259987396</v>
          </cell>
        </row>
        <row r="5166">
          <cell r="B5166">
            <v>5.1556794734264608</v>
          </cell>
        </row>
        <row r="5167">
          <cell r="B5167">
            <v>5.1566764976335326</v>
          </cell>
        </row>
        <row r="5168">
          <cell r="B5168">
            <v>5.1576734983838746</v>
          </cell>
        </row>
        <row r="5169">
          <cell r="B5169">
            <v>5.1586704754413804</v>
          </cell>
        </row>
        <row r="5170">
          <cell r="B5170">
            <v>5.1596674285699651</v>
          </cell>
        </row>
        <row r="5171">
          <cell r="B5171">
            <v>5.1606643575335713</v>
          </cell>
        </row>
        <row r="5172">
          <cell r="B5172">
            <v>5.1616612620961488</v>
          </cell>
        </row>
        <row r="5173">
          <cell r="B5173">
            <v>5.1626581420216757</v>
          </cell>
        </row>
        <row r="5174">
          <cell r="B5174">
            <v>5.1636549970741665</v>
          </cell>
        </row>
        <row r="5175">
          <cell r="B5175">
            <v>5.1646518270176331</v>
          </cell>
        </row>
        <row r="5176">
          <cell r="B5176">
            <v>5.1656486316161319</v>
          </cell>
        </row>
        <row r="5177">
          <cell r="B5177">
            <v>5.1666454106337145</v>
          </cell>
        </row>
        <row r="5178">
          <cell r="B5178">
            <v>5.1676421638344712</v>
          </cell>
        </row>
        <row r="5179">
          <cell r="B5179">
            <v>5.1686388909825274</v>
          </cell>
        </row>
        <row r="5180">
          <cell r="B5180">
            <v>5.1696355918419625</v>
          </cell>
        </row>
        <row r="5181">
          <cell r="B5181">
            <v>5.1706322661769937</v>
          </cell>
        </row>
        <row r="5182">
          <cell r="B5182">
            <v>5.1716289137517499</v>
          </cell>
        </row>
        <row r="5183">
          <cell r="B5183">
            <v>5.1726255343304564</v>
          </cell>
        </row>
        <row r="5184">
          <cell r="B5184">
            <v>5.1736221276773318</v>
          </cell>
        </row>
        <row r="5185">
          <cell r="B5185">
            <v>5.1746186935565914</v>
          </cell>
        </row>
        <row r="5186">
          <cell r="B5186">
            <v>5.1756152317325368</v>
          </cell>
        </row>
        <row r="5187">
          <cell r="B5187">
            <v>5.1766117419694408</v>
          </cell>
        </row>
        <row r="5188">
          <cell r="B5188">
            <v>5.1776082240316219</v>
          </cell>
        </row>
        <row r="5189">
          <cell r="B5189">
            <v>5.178604677683408</v>
          </cell>
        </row>
        <row r="5190">
          <cell r="B5190">
            <v>5.1796011026891717</v>
          </cell>
        </row>
        <row r="5191">
          <cell r="B5191">
            <v>5.180597498813297</v>
          </cell>
        </row>
        <row r="5192">
          <cell r="B5192">
            <v>5.1815938658201866</v>
          </cell>
        </row>
        <row r="5193">
          <cell r="B5193">
            <v>5.1825902034742803</v>
          </cell>
        </row>
        <row r="5194">
          <cell r="B5194">
            <v>5.1835865115400246</v>
          </cell>
        </row>
        <row r="5195">
          <cell r="B5195">
            <v>5.1845827897819268</v>
          </cell>
        </row>
        <row r="5196">
          <cell r="B5196">
            <v>5.1855790379644766</v>
          </cell>
        </row>
        <row r="5197">
          <cell r="B5197">
            <v>5.186575255852218</v>
          </cell>
        </row>
        <row r="5198">
          <cell r="B5198">
            <v>5.1875714432096878</v>
          </cell>
        </row>
        <row r="5199">
          <cell r="B5199">
            <v>5.1885675998015008</v>
          </cell>
        </row>
        <row r="5200">
          <cell r="B5200">
            <v>5.1895637253922438</v>
          </cell>
        </row>
        <row r="5201">
          <cell r="B5201">
            <v>5.1905598197465714</v>
          </cell>
        </row>
        <row r="5202">
          <cell r="B5202">
            <v>5.1915558826291264</v>
          </cell>
        </row>
        <row r="5203">
          <cell r="B5203">
            <v>5.1925519138046221</v>
          </cell>
        </row>
        <row r="5204">
          <cell r="B5204">
            <v>5.1935479130377527</v>
          </cell>
        </row>
        <row r="5205">
          <cell r="B5205">
            <v>5.1945438800932671</v>
          </cell>
        </row>
        <row r="5206">
          <cell r="B5206">
            <v>5.1955398147359295</v>
          </cell>
        </row>
        <row r="5207">
          <cell r="B5207">
            <v>5.1965357167305379</v>
          </cell>
        </row>
        <row r="5208">
          <cell r="B5208">
            <v>5.1975315858419044</v>
          </cell>
        </row>
        <row r="5209">
          <cell r="B5209">
            <v>5.1985274218348962</v>
          </cell>
        </row>
        <row r="5210">
          <cell r="B5210">
            <v>5.1995232244743823</v>
          </cell>
        </row>
        <row r="5211">
          <cell r="B5211">
            <v>5.2005189935252645</v>
          </cell>
        </row>
        <row r="5212">
          <cell r="B5212">
            <v>5.2015147287524917</v>
          </cell>
        </row>
        <row r="5213">
          <cell r="B5213">
            <v>5.2025104299210119</v>
          </cell>
        </row>
        <row r="5214">
          <cell r="B5214">
            <v>5.2035060967958113</v>
          </cell>
        </row>
        <row r="5215">
          <cell r="B5215">
            <v>5.2045017291419162</v>
          </cell>
        </row>
        <row r="5216">
          <cell r="B5216">
            <v>5.2054973267243607</v>
          </cell>
        </row>
        <row r="5217">
          <cell r="B5217">
            <v>5.2064928893082509</v>
          </cell>
        </row>
        <row r="5218">
          <cell r="B5218">
            <v>5.207488416658645</v>
          </cell>
        </row>
        <row r="5219">
          <cell r="B5219">
            <v>5.2084839085407042</v>
          </cell>
        </row>
        <row r="5220">
          <cell r="B5220">
            <v>5.2094793647195932</v>
          </cell>
        </row>
        <row r="5221">
          <cell r="B5221">
            <v>5.2104747849605078</v>
          </cell>
        </row>
        <row r="5222">
          <cell r="B5222">
            <v>5.2114701690286545</v>
          </cell>
        </row>
        <row r="5223">
          <cell r="B5223">
            <v>5.2124655166892992</v>
          </cell>
        </row>
        <row r="5224">
          <cell r="B5224">
            <v>5.2134608277077126</v>
          </cell>
        </row>
        <row r="5225">
          <cell r="B5225">
            <v>5.2144561018492208</v>
          </cell>
        </row>
        <row r="5226">
          <cell r="B5226">
            <v>5.2154513388791486</v>
          </cell>
        </row>
        <row r="5227">
          <cell r="B5227">
            <v>5.2164465385628871</v>
          </cell>
        </row>
        <row r="5228">
          <cell r="B5228">
            <v>5.2174417006658418</v>
          </cell>
        </row>
        <row r="5229">
          <cell r="B5229">
            <v>5.2184368249534323</v>
          </cell>
        </row>
        <row r="5230">
          <cell r="B5230">
            <v>5.2194319111911369</v>
          </cell>
        </row>
        <row r="5231">
          <cell r="B5231">
            <v>5.2204269591444525</v>
          </cell>
        </row>
        <row r="5232">
          <cell r="B5232">
            <v>5.2214219685789054</v>
          </cell>
        </row>
        <row r="5233">
          <cell r="B5233">
            <v>5.2224169392600759</v>
          </cell>
        </row>
        <row r="5234">
          <cell r="B5234">
            <v>5.2234118709535284</v>
          </cell>
        </row>
        <row r="5235">
          <cell r="B5235">
            <v>5.2244067634249101</v>
          </cell>
        </row>
        <row r="5236">
          <cell r="B5236">
            <v>5.225401616439874</v>
          </cell>
        </row>
        <row r="5237">
          <cell r="B5237">
            <v>5.226396429764093</v>
          </cell>
        </row>
        <row r="5238">
          <cell r="B5238">
            <v>5.2273912031633198</v>
          </cell>
        </row>
        <row r="5239">
          <cell r="B5239">
            <v>5.2283859364032921</v>
          </cell>
        </row>
        <row r="5240">
          <cell r="B5240">
            <v>5.2293806292498042</v>
          </cell>
        </row>
        <row r="5241">
          <cell r="B5241">
            <v>5.2303752814686879</v>
          </cell>
        </row>
        <row r="5242">
          <cell r="B5242">
            <v>5.2313698928257866</v>
          </cell>
        </row>
        <row r="5243">
          <cell r="B5243">
            <v>5.2323644630869834</v>
          </cell>
        </row>
        <row r="5244">
          <cell r="B5244">
            <v>5.2333589920182186</v>
          </cell>
        </row>
        <row r="5245">
          <cell r="B5245">
            <v>5.2343534793854429</v>
          </cell>
        </row>
        <row r="5246">
          <cell r="B5246">
            <v>5.2353479249546568</v>
          </cell>
        </row>
        <row r="5247">
          <cell r="B5247">
            <v>5.2363423284918689</v>
          </cell>
        </row>
        <row r="5248">
          <cell r="B5248">
            <v>5.2373366897631568</v>
          </cell>
        </row>
        <row r="5249">
          <cell r="B5249">
            <v>5.2383310085345913</v>
          </cell>
        </row>
        <row r="5250">
          <cell r="B5250">
            <v>5.2393252845723293</v>
          </cell>
        </row>
        <row r="5251">
          <cell r="B5251">
            <v>5.2403195176425248</v>
          </cell>
        </row>
        <row r="5252">
          <cell r="B5252">
            <v>5.2413137075113827</v>
          </cell>
        </row>
        <row r="5253">
          <cell r="B5253">
            <v>5.2423078539451211</v>
          </cell>
        </row>
        <row r="5254">
          <cell r="B5254">
            <v>5.2433019567100443</v>
          </cell>
        </row>
        <row r="5255">
          <cell r="B5255">
            <v>5.2442960155724183</v>
          </cell>
        </row>
        <row r="5256">
          <cell r="B5256">
            <v>5.2452900302986203</v>
          </cell>
        </row>
        <row r="5257">
          <cell r="B5257">
            <v>5.2462840006550229</v>
          </cell>
        </row>
        <row r="5258">
          <cell r="B5258">
            <v>5.2472779264080289</v>
          </cell>
        </row>
        <row r="5259">
          <cell r="B5259">
            <v>5.2482718073240955</v>
          </cell>
        </row>
        <row r="5260">
          <cell r="B5260">
            <v>5.249265643169732</v>
          </cell>
        </row>
        <row r="5261">
          <cell r="B5261">
            <v>5.2502594337114257</v>
          </cell>
        </row>
        <row r="5262">
          <cell r="B5262">
            <v>5.2512531787157792</v>
          </cell>
        </row>
        <row r="5263">
          <cell r="B5263">
            <v>5.2522468779493598</v>
          </cell>
        </row>
        <row r="5264">
          <cell r="B5264">
            <v>5.2532405311788262</v>
          </cell>
        </row>
        <row r="5265">
          <cell r="B5265">
            <v>5.2542341381708546</v>
          </cell>
        </row>
        <row r="5266">
          <cell r="B5266">
            <v>5.2552276986921544</v>
          </cell>
        </row>
        <row r="5267">
          <cell r="B5267">
            <v>5.2562212125094705</v>
          </cell>
        </row>
        <row r="5268">
          <cell r="B5268">
            <v>5.2572146793895813</v>
          </cell>
        </row>
        <row r="5269">
          <cell r="B5269">
            <v>5.2582080990993578</v>
          </cell>
        </row>
        <row r="5270">
          <cell r="B5270">
            <v>5.2592014714056186</v>
          </cell>
        </row>
        <row r="5271">
          <cell r="B5271">
            <v>5.2601947960752922</v>
          </cell>
        </row>
        <row r="5272">
          <cell r="B5272">
            <v>5.2611880728753269</v>
          </cell>
        </row>
        <row r="5273">
          <cell r="B5273">
            <v>5.2621813015727028</v>
          </cell>
        </row>
        <row r="5274">
          <cell r="B5274">
            <v>5.2631744819344242</v>
          </cell>
        </row>
        <row r="5275">
          <cell r="B5275">
            <v>5.2641676137275937</v>
          </cell>
        </row>
        <row r="5276">
          <cell r="B5276">
            <v>5.2651606967192581</v>
          </cell>
        </row>
        <row r="5277">
          <cell r="B5277">
            <v>5.2661537306766073</v>
          </cell>
        </row>
        <row r="5278">
          <cell r="B5278">
            <v>5.2671467153667964</v>
          </cell>
        </row>
        <row r="5279">
          <cell r="B5279">
            <v>5.268139650557055</v>
          </cell>
        </row>
        <row r="5280">
          <cell r="B5280">
            <v>5.2691325360146575</v>
          </cell>
        </row>
        <row r="5281">
          <cell r="B5281">
            <v>5.2701253715068699</v>
          </cell>
        </row>
        <row r="5282">
          <cell r="B5282">
            <v>5.2711181568010792</v>
          </cell>
        </row>
        <row r="5283">
          <cell r="B5283">
            <v>5.2721108916646555</v>
          </cell>
        </row>
        <row r="5284">
          <cell r="B5284">
            <v>5.2731035758650027</v>
          </cell>
        </row>
        <row r="5285">
          <cell r="B5285">
            <v>5.2740962091696257</v>
          </cell>
        </row>
        <row r="5286">
          <cell r="B5286">
            <v>5.2750887913459978</v>
          </cell>
        </row>
        <row r="5287">
          <cell r="B5287">
            <v>5.2760813221616916</v>
          </cell>
        </row>
        <row r="5288">
          <cell r="B5288">
            <v>5.2770738013842911</v>
          </cell>
        </row>
        <row r="5289">
          <cell r="B5289">
            <v>5.2780662287814364</v>
          </cell>
        </row>
        <row r="5290">
          <cell r="B5290">
            <v>5.2790586041207845</v>
          </cell>
        </row>
        <row r="5291">
          <cell r="B5291">
            <v>5.2800509271700795</v>
          </cell>
        </row>
        <row r="5292">
          <cell r="B5292">
            <v>5.2810431976970742</v>
          </cell>
        </row>
        <row r="5293">
          <cell r="B5293">
            <v>5.2820354154695712</v>
          </cell>
        </row>
        <row r="5294">
          <cell r="B5294">
            <v>5.2830275802554052</v>
          </cell>
        </row>
        <row r="5295">
          <cell r="B5295">
            <v>5.2840196918224862</v>
          </cell>
        </row>
        <row r="5296">
          <cell r="B5296">
            <v>5.2850117499387403</v>
          </cell>
        </row>
        <row r="5297">
          <cell r="B5297">
            <v>5.2860037543721488</v>
          </cell>
        </row>
        <row r="5298">
          <cell r="B5298">
            <v>5.2869957048907308</v>
          </cell>
        </row>
        <row r="5299">
          <cell r="B5299">
            <v>5.2879876012625431</v>
          </cell>
        </row>
        <row r="5300">
          <cell r="B5300">
            <v>5.2889794432557</v>
          </cell>
        </row>
        <row r="5301">
          <cell r="B5301">
            <v>5.2899712306383675</v>
          </cell>
        </row>
        <row r="5302">
          <cell r="B5302">
            <v>5.2909629631787096</v>
          </cell>
        </row>
        <row r="5303">
          <cell r="B5303">
            <v>5.2919546406449998</v>
          </cell>
        </row>
        <row r="5304">
          <cell r="B5304">
            <v>5.2929462628055184</v>
          </cell>
        </row>
        <row r="5305">
          <cell r="B5305">
            <v>5.2939378294285886</v>
          </cell>
        </row>
        <row r="5306">
          <cell r="B5306">
            <v>5.2949293402826099</v>
          </cell>
        </row>
        <row r="5307">
          <cell r="B5307">
            <v>5.295920795135979</v>
          </cell>
        </row>
        <row r="5308">
          <cell r="B5308">
            <v>5.2969121937571622</v>
          </cell>
        </row>
        <row r="5309">
          <cell r="B5309">
            <v>5.2979035359146955</v>
          </cell>
        </row>
        <row r="5310">
          <cell r="B5310">
            <v>5.2988948213771261</v>
          </cell>
        </row>
        <row r="5311">
          <cell r="B5311">
            <v>5.2998860499130549</v>
          </cell>
        </row>
        <row r="5312">
          <cell r="B5312">
            <v>5.3008772212911515</v>
          </cell>
        </row>
        <row r="5313">
          <cell r="B5313">
            <v>5.3018683352800888</v>
          </cell>
        </row>
        <row r="5314">
          <cell r="B5314">
            <v>5.3028593916486457</v>
          </cell>
        </row>
        <row r="5315">
          <cell r="B5315">
            <v>5.3038503901655867</v>
          </cell>
        </row>
        <row r="5316">
          <cell r="B5316">
            <v>5.304841330599749</v>
          </cell>
        </row>
        <row r="5317">
          <cell r="B5317">
            <v>5.3058322127200519</v>
          </cell>
        </row>
        <row r="5318">
          <cell r="B5318">
            <v>5.3068230362953868</v>
          </cell>
        </row>
        <row r="5319">
          <cell r="B5319">
            <v>5.3078138010947633</v>
          </cell>
        </row>
        <row r="5320">
          <cell r="B5320">
            <v>5.3088045068871939</v>
          </cell>
        </row>
        <row r="5321">
          <cell r="B5321">
            <v>5.309795153441768</v>
          </cell>
        </row>
        <row r="5322">
          <cell r="B5322">
            <v>5.3107857405276144</v>
          </cell>
        </row>
        <row r="5323">
          <cell r="B5323">
            <v>5.3117762679138902</v>
          </cell>
        </row>
        <row r="5324">
          <cell r="B5324">
            <v>5.3127667353698245</v>
          </cell>
        </row>
        <row r="5325">
          <cell r="B5325">
            <v>5.3137571426646923</v>
          </cell>
        </row>
        <row r="5326">
          <cell r="B5326">
            <v>5.3147474895678037</v>
          </cell>
        </row>
        <row r="5327">
          <cell r="B5327">
            <v>5.3157377758485298</v>
          </cell>
        </row>
        <row r="5328">
          <cell r="B5328">
            <v>5.3167280012762799</v>
          </cell>
        </row>
        <row r="5329">
          <cell r="B5329">
            <v>5.3177181656205494</v>
          </cell>
        </row>
        <row r="5330">
          <cell r="B5330">
            <v>5.3187082686508296</v>
          </cell>
        </row>
        <row r="5331">
          <cell r="B5331">
            <v>5.3196983101366957</v>
          </cell>
        </row>
        <row r="5332">
          <cell r="B5332">
            <v>5.3206882898477756</v>
          </cell>
        </row>
        <row r="5333">
          <cell r="B5333">
            <v>5.321678207553699</v>
          </cell>
        </row>
        <row r="5334">
          <cell r="B5334">
            <v>5.3226680630242198</v>
          </cell>
        </row>
        <row r="5335">
          <cell r="B5335">
            <v>5.3236578560290777</v>
          </cell>
        </row>
        <row r="5336">
          <cell r="B5336">
            <v>5.3246475863381004</v>
          </cell>
        </row>
        <row r="5337">
          <cell r="B5337">
            <v>5.3256372537211734</v>
          </cell>
        </row>
        <row r="5338">
          <cell r="B5338">
            <v>5.3266268579481988</v>
          </cell>
        </row>
        <row r="5339">
          <cell r="B5339">
            <v>5.3276163987891492</v>
          </cell>
        </row>
        <row r="5340">
          <cell r="B5340">
            <v>5.3286058760140627</v>
          </cell>
        </row>
        <row r="5341">
          <cell r="B5341">
            <v>5.3295952893929774</v>
          </cell>
        </row>
        <row r="5342">
          <cell r="B5342">
            <v>5.3305846386960649</v>
          </cell>
        </row>
        <row r="5343">
          <cell r="B5343">
            <v>5.3315739236934592</v>
          </cell>
        </row>
        <row r="5344">
          <cell r="B5344">
            <v>5.3325631441554258</v>
          </cell>
        </row>
        <row r="5345">
          <cell r="B5345">
            <v>5.3335522998522302</v>
          </cell>
        </row>
        <row r="5346">
          <cell r="B5346">
            <v>5.3345413905542083</v>
          </cell>
        </row>
        <row r="5347">
          <cell r="B5347">
            <v>5.3355304160317436</v>
          </cell>
        </row>
        <row r="5348">
          <cell r="B5348">
            <v>5.336519376055274</v>
          </cell>
        </row>
        <row r="5349">
          <cell r="B5349">
            <v>5.3375082703953094</v>
          </cell>
        </row>
        <row r="5350">
          <cell r="B5350">
            <v>5.338497098822379</v>
          </cell>
        </row>
        <row r="5351">
          <cell r="B5351">
            <v>5.3394858611070948</v>
          </cell>
        </row>
        <row r="5352">
          <cell r="B5352">
            <v>5.3404745570201149</v>
          </cell>
        </row>
        <row r="5353">
          <cell r="B5353">
            <v>5.3414631863321338</v>
          </cell>
        </row>
        <row r="5354">
          <cell r="B5354">
            <v>5.3424517488139154</v>
          </cell>
        </row>
        <row r="5355">
          <cell r="B5355">
            <v>5.3434402442362847</v>
          </cell>
        </row>
        <row r="5356">
          <cell r="B5356">
            <v>5.3444286723700856</v>
          </cell>
        </row>
        <row r="5357">
          <cell r="B5357">
            <v>5.3454170329862762</v>
          </cell>
        </row>
        <row r="5358">
          <cell r="B5358">
            <v>5.3464053258558204</v>
          </cell>
        </row>
        <row r="5359">
          <cell r="B5359">
            <v>5.347393550749751</v>
          </cell>
        </row>
        <row r="5360">
          <cell r="B5360">
            <v>5.3483817074391613</v>
          </cell>
        </row>
        <row r="5361">
          <cell r="B5361">
            <v>5.3493697956951909</v>
          </cell>
        </row>
        <row r="5362">
          <cell r="B5362">
            <v>5.3503578152890467</v>
          </cell>
        </row>
        <row r="5363">
          <cell r="B5363">
            <v>5.3513457659919732</v>
          </cell>
        </row>
        <row r="5364">
          <cell r="B5364">
            <v>5.3523336475752892</v>
          </cell>
        </row>
        <row r="5365">
          <cell r="B5365">
            <v>5.353321459810366</v>
          </cell>
        </row>
        <row r="5366">
          <cell r="B5366">
            <v>5.3543092024686283</v>
          </cell>
        </row>
        <row r="5367">
          <cell r="B5367">
            <v>5.355296875321538</v>
          </cell>
        </row>
        <row r="5368">
          <cell r="B5368">
            <v>5.3562844781406618</v>
          </cell>
        </row>
        <row r="5369">
          <cell r="B5369">
            <v>5.3572720106975646</v>
          </cell>
        </row>
        <row r="5370">
          <cell r="B5370">
            <v>5.3582594727639128</v>
          </cell>
        </row>
        <row r="5371">
          <cell r="B5371">
            <v>5.3592468641114115</v>
          </cell>
        </row>
        <row r="5372">
          <cell r="B5372">
            <v>5.3602341845118096</v>
          </cell>
        </row>
        <row r="5373">
          <cell r="B5373">
            <v>5.3612214337369508</v>
          </cell>
        </row>
        <row r="5374">
          <cell r="B5374">
            <v>5.3622086115587058</v>
          </cell>
        </row>
        <row r="5375">
          <cell r="B5375">
            <v>5.3631957177490213</v>
          </cell>
        </row>
        <row r="5376">
          <cell r="B5376">
            <v>5.3641827520798824</v>
          </cell>
        </row>
        <row r="5377">
          <cell r="B5377">
            <v>5.3651697143233399</v>
          </cell>
        </row>
        <row r="5378">
          <cell r="B5378">
            <v>5.3661566042515085</v>
          </cell>
        </row>
        <row r="5379">
          <cell r="B5379">
            <v>5.3671434216365608</v>
          </cell>
        </row>
        <row r="5380">
          <cell r="B5380">
            <v>5.3681301662507233</v>
          </cell>
        </row>
        <row r="5381">
          <cell r="B5381">
            <v>5.3691168378663034</v>
          </cell>
        </row>
        <row r="5382">
          <cell r="B5382">
            <v>5.3701034362556204</v>
          </cell>
        </row>
        <row r="5383">
          <cell r="B5383">
            <v>5.3710899611911005</v>
          </cell>
        </row>
        <row r="5384">
          <cell r="B5384">
            <v>5.3720764124452067</v>
          </cell>
        </row>
        <row r="5385">
          <cell r="B5385">
            <v>5.3730627897904579</v>
          </cell>
        </row>
        <row r="5386">
          <cell r="B5386">
            <v>5.374049092999452</v>
          </cell>
        </row>
        <row r="5387">
          <cell r="B5387">
            <v>5.3750353218448179</v>
          </cell>
        </row>
        <row r="5388">
          <cell r="B5388">
            <v>5.3760214760992664</v>
          </cell>
        </row>
        <row r="5389">
          <cell r="B5389">
            <v>5.377007555535589</v>
          </cell>
        </row>
        <row r="5390">
          <cell r="B5390">
            <v>5.3779935599265833</v>
          </cell>
        </row>
        <row r="5391">
          <cell r="B5391">
            <v>5.3789794890451459</v>
          </cell>
        </row>
        <row r="5392">
          <cell r="B5392">
            <v>5.379965342664236</v>
          </cell>
        </row>
        <row r="5393">
          <cell r="B5393">
            <v>5.3809511205568432</v>
          </cell>
        </row>
        <row r="5394">
          <cell r="B5394">
            <v>5.3819368224960531</v>
          </cell>
        </row>
        <row r="5395">
          <cell r="B5395">
            <v>5.3829224482550115</v>
          </cell>
        </row>
        <row r="5396">
          <cell r="B5396">
            <v>5.3839079976068795</v>
          </cell>
        </row>
        <row r="5397">
          <cell r="B5397">
            <v>5.3848934703249363</v>
          </cell>
        </row>
        <row r="5398">
          <cell r="B5398">
            <v>5.3858788661824972</v>
          </cell>
        </row>
        <row r="5399">
          <cell r="B5399">
            <v>5.3868641849529491</v>
          </cell>
        </row>
        <row r="5400">
          <cell r="B5400">
            <v>5.3878494264097272</v>
          </cell>
        </row>
        <row r="5401">
          <cell r="B5401">
            <v>5.3888345903263222</v>
          </cell>
        </row>
        <row r="5402">
          <cell r="B5402">
            <v>5.389819676476332</v>
          </cell>
        </row>
        <row r="5403">
          <cell r="B5403">
            <v>5.3908046846333884</v>
          </cell>
        </row>
        <row r="5404">
          <cell r="B5404">
            <v>5.3917896145711568</v>
          </cell>
        </row>
        <row r="5405">
          <cell r="B5405">
            <v>5.3927744660634165</v>
          </cell>
        </row>
        <row r="5406">
          <cell r="B5406">
            <v>5.3937592388839883</v>
          </cell>
        </row>
        <row r="5407">
          <cell r="B5407">
            <v>5.3947439328067457</v>
          </cell>
        </row>
        <row r="5408">
          <cell r="B5408">
            <v>5.3957285476056462</v>
          </cell>
        </row>
        <row r="5409">
          <cell r="B5409">
            <v>5.3967130830547125</v>
          </cell>
        </row>
        <row r="5410">
          <cell r="B5410">
            <v>5.3976975389279973</v>
          </cell>
        </row>
        <row r="5411">
          <cell r="B5411">
            <v>5.3986819149996714</v>
          </cell>
        </row>
        <row r="5412">
          <cell r="B5412">
            <v>5.3996662110439244</v>
          </cell>
        </row>
        <row r="5413">
          <cell r="B5413">
            <v>5.4006504268350382</v>
          </cell>
        </row>
        <row r="5414">
          <cell r="B5414">
            <v>5.4016345621473398</v>
          </cell>
        </row>
        <row r="5415">
          <cell r="B5415">
            <v>5.4026186167552286</v>
          </cell>
        </row>
        <row r="5416">
          <cell r="B5416">
            <v>5.4036025904331844</v>
          </cell>
        </row>
        <row r="5417">
          <cell r="B5417">
            <v>5.4045864829557297</v>
          </cell>
        </row>
        <row r="5418">
          <cell r="B5418">
            <v>5.4055702940974699</v>
          </cell>
        </row>
        <row r="5419">
          <cell r="B5419">
            <v>5.4065540236330492</v>
          </cell>
        </row>
        <row r="5420">
          <cell r="B5420">
            <v>5.4075376713372361</v>
          </cell>
        </row>
        <row r="5421">
          <cell r="B5421">
            <v>5.4085212369848019</v>
          </cell>
        </row>
        <row r="5422">
          <cell r="B5422">
            <v>5.4095047203506077</v>
          </cell>
        </row>
        <row r="5423">
          <cell r="B5423">
            <v>5.4104881212095721</v>
          </cell>
        </row>
        <row r="5424">
          <cell r="B5424">
            <v>5.4114714393367391</v>
          </cell>
        </row>
        <row r="5425">
          <cell r="B5425">
            <v>5.4124546745071278</v>
          </cell>
        </row>
        <row r="5426">
          <cell r="B5426">
            <v>5.4134378264958904</v>
          </cell>
        </row>
        <row r="5427">
          <cell r="B5427">
            <v>5.4144208950782202</v>
          </cell>
        </row>
        <row r="5428">
          <cell r="B5428">
            <v>5.4154038800293653</v>
          </cell>
        </row>
        <row r="5429">
          <cell r="B5429">
            <v>5.4163867811246851</v>
          </cell>
        </row>
        <row r="5430">
          <cell r="B5430">
            <v>5.417369598139568</v>
          </cell>
        </row>
        <row r="5431">
          <cell r="B5431">
            <v>5.418352330849487</v>
          </cell>
        </row>
        <row r="5432">
          <cell r="B5432">
            <v>5.4193349790299923</v>
          </cell>
        </row>
        <row r="5433">
          <cell r="B5433">
            <v>5.4203175424566679</v>
          </cell>
        </row>
        <row r="5434">
          <cell r="B5434">
            <v>5.4213000209051856</v>
          </cell>
        </row>
        <row r="5435">
          <cell r="B5435">
            <v>5.4222824141513151</v>
          </cell>
        </row>
        <row r="5436">
          <cell r="B5436">
            <v>5.4232647219708534</v>
          </cell>
        </row>
        <row r="5437">
          <cell r="B5437">
            <v>5.4242469441397017</v>
          </cell>
        </row>
        <row r="5438">
          <cell r="B5438">
            <v>5.4252290804337715</v>
          </cell>
        </row>
        <row r="5439">
          <cell r="B5439">
            <v>5.4262111306291239</v>
          </cell>
        </row>
        <row r="5440">
          <cell r="B5440">
            <v>5.427193094501825</v>
          </cell>
        </row>
        <row r="5441">
          <cell r="B5441">
            <v>5.4281749718280592</v>
          </cell>
        </row>
        <row r="5442">
          <cell r="B5442">
            <v>5.4291567623840313</v>
          </cell>
        </row>
        <row r="5443">
          <cell r="B5443">
            <v>5.430138465946059</v>
          </cell>
        </row>
        <row r="5444">
          <cell r="B5444">
            <v>5.4311200822905059</v>
          </cell>
        </row>
        <row r="5445">
          <cell r="B5445">
            <v>5.4321016111938292</v>
          </cell>
        </row>
        <row r="5446">
          <cell r="B5446">
            <v>5.4330830524325284</v>
          </cell>
        </row>
        <row r="5447">
          <cell r="B5447">
            <v>5.4340644057831904</v>
          </cell>
        </row>
        <row r="5448">
          <cell r="B5448">
            <v>5.435045671022471</v>
          </cell>
        </row>
        <row r="5449">
          <cell r="B5449">
            <v>5.4360268479271001</v>
          </cell>
        </row>
        <row r="5450">
          <cell r="B5450">
            <v>5.4370079362738748</v>
          </cell>
        </row>
        <row r="5451">
          <cell r="B5451">
            <v>5.4379889358396616</v>
          </cell>
        </row>
        <row r="5452">
          <cell r="B5452">
            <v>5.4389698464014185</v>
          </cell>
        </row>
        <row r="5453">
          <cell r="B5453">
            <v>5.439950667736138</v>
          </cell>
        </row>
        <row r="5454">
          <cell r="B5454">
            <v>5.440931399620931</v>
          </cell>
        </row>
        <row r="5455">
          <cell r="B5455">
            <v>5.4419120418329321</v>
          </cell>
        </row>
        <row r="5456">
          <cell r="B5456">
            <v>5.4428925941493862</v>
          </cell>
        </row>
        <row r="5457">
          <cell r="B5457">
            <v>5.4438730563476136</v>
          </cell>
        </row>
        <row r="5458">
          <cell r="B5458">
            <v>5.4448534282049534</v>
          </cell>
        </row>
        <row r="5459">
          <cell r="B5459">
            <v>5.4458337094988947</v>
          </cell>
        </row>
        <row r="5460">
          <cell r="B5460">
            <v>5.4468139000069593</v>
          </cell>
        </row>
        <row r="5461">
          <cell r="B5461">
            <v>5.4477939995067199</v>
          </cell>
        </row>
        <row r="5462">
          <cell r="B5462">
            <v>5.4487740077758717</v>
          </cell>
        </row>
        <row r="5463">
          <cell r="B5463">
            <v>5.4497539245921471</v>
          </cell>
        </row>
        <row r="5464">
          <cell r="B5464">
            <v>5.4507337497333745</v>
          </cell>
        </row>
        <row r="5465">
          <cell r="B5465">
            <v>5.4517134829774552</v>
          </cell>
        </row>
        <row r="5466">
          <cell r="B5466">
            <v>5.4526931241023462</v>
          </cell>
        </row>
        <row r="5467">
          <cell r="B5467">
            <v>5.4536726728860936</v>
          </cell>
        </row>
        <row r="5468">
          <cell r="B5468">
            <v>5.4546521291068313</v>
          </cell>
        </row>
        <row r="5469">
          <cell r="B5469">
            <v>5.4556314925427305</v>
          </cell>
        </row>
        <row r="5470">
          <cell r="B5470">
            <v>5.456610762972077</v>
          </cell>
        </row>
        <row r="5471">
          <cell r="B5471">
            <v>5.4575899401732011</v>
          </cell>
        </row>
        <row r="5472">
          <cell r="B5472">
            <v>5.4585690239245332</v>
          </cell>
        </row>
        <row r="5473">
          <cell r="B5473">
            <v>5.4595480140045867</v>
          </cell>
        </row>
        <row r="5474">
          <cell r="B5474">
            <v>5.4605269101919074</v>
          </cell>
        </row>
        <row r="5475">
          <cell r="B5475">
            <v>5.4615057122651613</v>
          </cell>
        </row>
        <row r="5476">
          <cell r="B5476">
            <v>5.4624844200030571</v>
          </cell>
        </row>
        <row r="5477">
          <cell r="B5477">
            <v>5.4634630331843939</v>
          </cell>
        </row>
        <row r="5478">
          <cell r="B5478">
            <v>5.4644415515880702</v>
          </cell>
        </row>
        <row r="5479">
          <cell r="B5479">
            <v>5.4654199749930443</v>
          </cell>
        </row>
        <row r="5480">
          <cell r="B5480">
            <v>5.4663983031783339</v>
          </cell>
        </row>
        <row r="5481">
          <cell r="B5481">
            <v>5.467376535923032</v>
          </cell>
        </row>
        <row r="5482">
          <cell r="B5482">
            <v>5.4683546730063579</v>
          </cell>
        </row>
        <row r="5483">
          <cell r="B5483">
            <v>5.4693327142075763</v>
          </cell>
        </row>
        <row r="5484">
          <cell r="B5484">
            <v>5.4703106593059934</v>
          </cell>
        </row>
        <row r="5485">
          <cell r="B5485">
            <v>5.4712885080810549</v>
          </cell>
        </row>
        <row r="5486">
          <cell r="B5486">
            <v>5.4722662603122751</v>
          </cell>
        </row>
        <row r="5487">
          <cell r="B5487">
            <v>5.4732439157791966</v>
          </cell>
        </row>
        <row r="5488">
          <cell r="B5488">
            <v>5.474221474261503</v>
          </cell>
        </row>
        <row r="5489">
          <cell r="B5489">
            <v>5.4751989355389359</v>
          </cell>
        </row>
        <row r="5490">
          <cell r="B5490">
            <v>5.4761762993912777</v>
          </cell>
        </row>
        <row r="5491">
          <cell r="B5491">
            <v>5.4771535655984316</v>
          </cell>
        </row>
        <row r="5492">
          <cell r="B5492">
            <v>5.4781307339403726</v>
          </cell>
        </row>
        <row r="5493">
          <cell r="B5493">
            <v>5.4791078041971577</v>
          </cell>
        </row>
        <row r="5494">
          <cell r="B5494">
            <v>5.4800847761489093</v>
          </cell>
        </row>
        <row r="5495">
          <cell r="B5495">
            <v>5.4810616495758504</v>
          </cell>
        </row>
        <row r="5496">
          <cell r="B5496">
            <v>5.4820384242582731</v>
          </cell>
        </row>
        <row r="5497">
          <cell r="B5497">
            <v>5.4830150999765284</v>
          </cell>
        </row>
        <row r="5498">
          <cell r="B5498">
            <v>5.4839916765110743</v>
          </cell>
        </row>
        <row r="5499">
          <cell r="B5499">
            <v>5.484968153642467</v>
          </cell>
        </row>
        <row r="5500">
          <cell r="B5500">
            <v>5.4859445311512811</v>
          </cell>
        </row>
        <row r="5501">
          <cell r="B5501">
            <v>5.4869208088182466</v>
          </cell>
        </row>
        <row r="5502">
          <cell r="B5502">
            <v>5.4878969864241265</v>
          </cell>
        </row>
        <row r="5503">
          <cell r="B5503">
            <v>5.4888730637497742</v>
          </cell>
        </row>
        <row r="5504">
          <cell r="B5504">
            <v>5.4898490405761144</v>
          </cell>
        </row>
        <row r="5505">
          <cell r="B5505">
            <v>5.4908249166841934</v>
          </cell>
        </row>
        <row r="5506">
          <cell r="B5506">
            <v>5.4918006918550963</v>
          </cell>
        </row>
        <row r="5507">
          <cell r="B5507">
            <v>5.492776365870033</v>
          </cell>
        </row>
        <row r="5508">
          <cell r="B5508">
            <v>5.4937519385102185</v>
          </cell>
        </row>
        <row r="5509">
          <cell r="B5509">
            <v>5.4947274095570338</v>
          </cell>
        </row>
        <row r="5510">
          <cell r="B5510">
            <v>5.4957027787919239</v>
          </cell>
        </row>
        <row r="5511">
          <cell r="B5511">
            <v>5.4966780459963722</v>
          </cell>
        </row>
        <row r="5512">
          <cell r="B5512">
            <v>5.4976532109520049</v>
          </cell>
        </row>
        <row r="5513">
          <cell r="B5513">
            <v>5.4986282734404632</v>
          </cell>
        </row>
        <row r="5514">
          <cell r="B5514">
            <v>5.4996032332435449</v>
          </cell>
        </row>
        <row r="5515">
          <cell r="B5515">
            <v>5.5005780901430823</v>
          </cell>
        </row>
        <row r="5516">
          <cell r="B5516">
            <v>5.5015528439210275</v>
          </cell>
        </row>
        <row r="5517">
          <cell r="B5517">
            <v>5.5025274943593629</v>
          </cell>
        </row>
        <row r="5518">
          <cell r="B5518">
            <v>5.5035020412402123</v>
          </cell>
        </row>
        <row r="5519">
          <cell r="B5519">
            <v>5.5044764843457425</v>
          </cell>
        </row>
        <row r="5520">
          <cell r="B5520">
            <v>5.5054508234582213</v>
          </cell>
        </row>
        <row r="5521">
          <cell r="B5521">
            <v>5.5064250583600183</v>
          </cell>
        </row>
        <row r="5522">
          <cell r="B5522">
            <v>5.5073991888335465</v>
          </cell>
        </row>
        <row r="5523">
          <cell r="B5523">
            <v>5.5083732146613587</v>
          </cell>
        </row>
        <row r="5524">
          <cell r="B5524">
            <v>5.5093471356260126</v>
          </cell>
        </row>
        <row r="5525">
          <cell r="B5525">
            <v>5.5103209515102627</v>
          </cell>
        </row>
        <row r="5526">
          <cell r="B5526">
            <v>5.5112946620968382</v>
          </cell>
        </row>
        <row r="5527">
          <cell r="B5527">
            <v>5.5122682671686283</v>
          </cell>
        </row>
        <row r="5528">
          <cell r="B5528">
            <v>5.5132417665085693</v>
          </cell>
        </row>
        <row r="5529">
          <cell r="B5529">
            <v>5.5142151598997131</v>
          </cell>
        </row>
        <row r="5530">
          <cell r="B5530">
            <v>5.5151884471251575</v>
          </cell>
        </row>
        <row r="5531">
          <cell r="B5531">
            <v>5.5161616279681329</v>
          </cell>
        </row>
        <row r="5532">
          <cell r="B5532">
            <v>5.5171347022119184</v>
          </cell>
        </row>
        <row r="5533">
          <cell r="B5533">
            <v>5.5181076696399254</v>
          </cell>
        </row>
        <row r="5534">
          <cell r="B5534">
            <v>5.5190805300355841</v>
          </cell>
        </row>
        <row r="5535">
          <cell r="B5535">
            <v>5.5200532831824694</v>
          </cell>
        </row>
        <row r="5536">
          <cell r="B5536">
            <v>5.5210259288642352</v>
          </cell>
        </row>
        <row r="5537">
          <cell r="B5537">
            <v>5.5219984668645807</v>
          </cell>
        </row>
        <row r="5538">
          <cell r="B5538">
            <v>5.5229708969673723</v>
          </cell>
        </row>
        <row r="5539">
          <cell r="B5539">
            <v>5.5239432189564788</v>
          </cell>
        </row>
        <row r="5540">
          <cell r="B5540">
            <v>5.5249154326159067</v>
          </cell>
        </row>
        <row r="5541">
          <cell r="B5541">
            <v>5.5258875377297452</v>
          </cell>
        </row>
        <row r="5542">
          <cell r="B5542">
            <v>5.5268595340821483</v>
          </cell>
        </row>
        <row r="5543">
          <cell r="B5543">
            <v>5.5278314214574005</v>
          </cell>
        </row>
        <row r="5544">
          <cell r="B5544">
            <v>5.5288031996398495</v>
          </cell>
        </row>
        <row r="5545">
          <cell r="B5545">
            <v>5.5297748684139059</v>
          </cell>
        </row>
        <row r="5546">
          <cell r="B5546">
            <v>5.5307464275641198</v>
          </cell>
        </row>
        <row r="5547">
          <cell r="B5547">
            <v>5.5317178768751187</v>
          </cell>
        </row>
        <row r="5548">
          <cell r="B5548">
            <v>5.5326892161315939</v>
          </cell>
        </row>
        <row r="5549">
          <cell r="B5549">
            <v>5.5336604451183415</v>
          </cell>
        </row>
        <row r="5550">
          <cell r="B5550">
            <v>5.5346315636202483</v>
          </cell>
        </row>
        <row r="5551">
          <cell r="B5551">
            <v>5.5356025714222969</v>
          </cell>
        </row>
        <row r="5552">
          <cell r="B5552">
            <v>5.5365734683095393</v>
          </cell>
        </row>
        <row r="5553">
          <cell r="B5553">
            <v>5.5375442540671518</v>
          </cell>
        </row>
        <row r="5554">
          <cell r="B5554">
            <v>5.5385149284803621</v>
          </cell>
        </row>
        <row r="5555">
          <cell r="B5555">
            <v>5.5394854913345348</v>
          </cell>
        </row>
        <row r="5556">
          <cell r="B5556">
            <v>5.5404559424150968</v>
          </cell>
        </row>
        <row r="5557">
          <cell r="B5557">
            <v>5.5414262815075404</v>
          </cell>
        </row>
        <row r="5558">
          <cell r="B5558">
            <v>5.5423965083975109</v>
          </cell>
        </row>
        <row r="5559">
          <cell r="B5559">
            <v>5.5433666228707033</v>
          </cell>
        </row>
        <row r="5560">
          <cell r="B5560">
            <v>5.5443366247128996</v>
          </cell>
        </row>
        <row r="5561">
          <cell r="B5561">
            <v>5.5453065137099902</v>
          </cell>
        </row>
        <row r="5562">
          <cell r="B5562">
            <v>5.5462762896479916</v>
          </cell>
        </row>
        <row r="5563">
          <cell r="B5563">
            <v>5.5472459523129309</v>
          </cell>
        </row>
        <row r="5564">
          <cell r="B5564">
            <v>5.548215501491006</v>
          </cell>
        </row>
        <row r="5565">
          <cell r="B5565">
            <v>5.5491849369684427</v>
          </cell>
        </row>
        <row r="5566">
          <cell r="B5566">
            <v>5.5501542585316255</v>
          </cell>
        </row>
        <row r="5567">
          <cell r="B5567">
            <v>5.5511234659669775</v>
          </cell>
        </row>
        <row r="5568">
          <cell r="B5568">
            <v>5.5520925590610286</v>
          </cell>
        </row>
        <row r="5569">
          <cell r="B5569">
            <v>5.553061537600426</v>
          </cell>
        </row>
        <row r="5570">
          <cell r="B5570">
            <v>5.5540304013718984</v>
          </cell>
        </row>
        <row r="5571">
          <cell r="B5571">
            <v>5.5549991501622564</v>
          </cell>
        </row>
        <row r="5572">
          <cell r="B5572">
            <v>5.5559677837584154</v>
          </cell>
        </row>
        <row r="5573">
          <cell r="B5573">
            <v>5.5569363019473705</v>
          </cell>
        </row>
        <row r="5574">
          <cell r="B5574">
            <v>5.5579047045162184</v>
          </cell>
        </row>
        <row r="5575">
          <cell r="B5575">
            <v>5.5588729912521888</v>
          </cell>
        </row>
        <row r="5576">
          <cell r="B5576">
            <v>5.559841161942531</v>
          </cell>
        </row>
        <row r="5577">
          <cell r="B5577">
            <v>5.560809216374663</v>
          </cell>
        </row>
        <row r="5578">
          <cell r="B5578">
            <v>5.5617771543360295</v>
          </cell>
        </row>
        <row r="5579">
          <cell r="B5579">
            <v>5.5627449756142422</v>
          </cell>
        </row>
        <row r="5580">
          <cell r="B5580">
            <v>5.5637126799969394</v>
          </cell>
        </row>
        <row r="5581">
          <cell r="B5581">
            <v>5.5646802672719176</v>
          </cell>
        </row>
        <row r="5582">
          <cell r="B5582">
            <v>5.5656477372270245</v>
          </cell>
        </row>
        <row r="5583">
          <cell r="B5583">
            <v>5.5666150896502042</v>
          </cell>
        </row>
        <row r="5584">
          <cell r="B5584">
            <v>5.5675823243295355</v>
          </cell>
        </row>
        <row r="5585">
          <cell r="B5585">
            <v>5.5685494410531611</v>
          </cell>
        </row>
        <row r="5586">
          <cell r="B5586">
            <v>5.5695164396093393</v>
          </cell>
        </row>
        <row r="5587">
          <cell r="B5587">
            <v>5.5704833197863852</v>
          </cell>
        </row>
        <row r="5588">
          <cell r="B5588">
            <v>5.571450081372749</v>
          </cell>
        </row>
        <row r="5589">
          <cell r="B5589">
            <v>5.5724167241569873</v>
          </cell>
        </row>
        <row r="5590">
          <cell r="B5590">
            <v>5.573383247927719</v>
          </cell>
        </row>
        <row r="5591">
          <cell r="B5591">
            <v>5.574349652473698</v>
          </cell>
        </row>
        <row r="5592">
          <cell r="B5592">
            <v>5.5753159375837189</v>
          </cell>
        </row>
        <row r="5593">
          <cell r="B5593">
            <v>5.5762821030467418</v>
          </cell>
        </row>
        <row r="5594">
          <cell r="B5594">
            <v>5.5772481486517869</v>
          </cell>
        </row>
        <row r="5595">
          <cell r="B5595">
            <v>5.578214074187974</v>
          </cell>
        </row>
        <row r="5596">
          <cell r="B5596">
            <v>5.5791798794445295</v>
          </cell>
        </row>
        <row r="5597">
          <cell r="B5597">
            <v>5.5801455642107651</v>
          </cell>
        </row>
        <row r="5598">
          <cell r="B5598">
            <v>5.5811111282761168</v>
          </cell>
        </row>
        <row r="5599">
          <cell r="B5599">
            <v>5.5820765714300933</v>
          </cell>
        </row>
        <row r="5600">
          <cell r="B5600">
            <v>5.5830418934623189</v>
          </cell>
        </row>
        <row r="5601">
          <cell r="B5601">
            <v>5.5840070941625086</v>
          </cell>
        </row>
        <row r="5602">
          <cell r="B5602">
            <v>5.5849721733204909</v>
          </cell>
        </row>
        <row r="5603">
          <cell r="B5603">
            <v>5.5859371307261618</v>
          </cell>
        </row>
        <row r="5604">
          <cell r="B5604">
            <v>5.5869019661695507</v>
          </cell>
        </row>
        <row r="5605">
          <cell r="B5605">
            <v>5.5878666794407685</v>
          </cell>
        </row>
        <row r="5606">
          <cell r="B5606">
            <v>5.5888312703300436</v>
          </cell>
        </row>
        <row r="5607">
          <cell r="B5607">
            <v>5.5897957386276875</v>
          </cell>
        </row>
        <row r="5608">
          <cell r="B5608">
            <v>5.5907600841241187</v>
          </cell>
        </row>
        <row r="5609">
          <cell r="B5609">
            <v>5.5917243066098639</v>
          </cell>
        </row>
        <row r="5610">
          <cell r="B5610">
            <v>5.5926884058755384</v>
          </cell>
        </row>
        <row r="5611">
          <cell r="B5611">
            <v>5.5936523817118502</v>
          </cell>
        </row>
        <row r="5612">
          <cell r="B5612">
            <v>5.5946162339096404</v>
          </cell>
        </row>
        <row r="5613">
          <cell r="B5613">
            <v>5.5955799622598192</v>
          </cell>
        </row>
        <row r="5614">
          <cell r="B5614">
            <v>5.5965435665534304</v>
          </cell>
        </row>
        <row r="5615">
          <cell r="B5615">
            <v>5.5975070465815904</v>
          </cell>
        </row>
        <row r="5616">
          <cell r="B5616">
            <v>5.5984704021355114</v>
          </cell>
        </row>
        <row r="5617">
          <cell r="B5617">
            <v>5.5994336330065675</v>
          </cell>
        </row>
        <row r="5618">
          <cell r="B5618">
            <v>5.6003967389861486</v>
          </cell>
        </row>
        <row r="5619">
          <cell r="B5619">
            <v>5.6013597198658438</v>
          </cell>
        </row>
        <row r="5620">
          <cell r="B5620">
            <v>5.6023225754372348</v>
          </cell>
        </row>
        <row r="5621">
          <cell r="B5621">
            <v>5.6032853054920917</v>
          </cell>
        </row>
        <row r="5622">
          <cell r="B5622">
            <v>5.6042479098222913</v>
          </cell>
        </row>
        <row r="5623">
          <cell r="B5623">
            <v>5.6052103882197422</v>
          </cell>
        </row>
        <row r="5624">
          <cell r="B5624">
            <v>5.6061727404764916</v>
          </cell>
        </row>
        <row r="5625">
          <cell r="B5625">
            <v>5.6071349663847183</v>
          </cell>
        </row>
        <row r="5626">
          <cell r="B5626">
            <v>5.6080970657367057</v>
          </cell>
        </row>
        <row r="5627">
          <cell r="B5627">
            <v>5.6090590383247534</v>
          </cell>
        </row>
        <row r="5628">
          <cell r="B5628">
            <v>5.6100208839414094</v>
          </cell>
        </row>
        <row r="5629">
          <cell r="B5629">
            <v>5.6109826023791705</v>
          </cell>
        </row>
        <row r="5630">
          <cell r="B5630">
            <v>5.6119441934307677</v>
          </cell>
        </row>
        <row r="5631">
          <cell r="B5631">
            <v>5.6129056568889677</v>
          </cell>
        </row>
        <row r="5632">
          <cell r="B5632">
            <v>5.6138669925466651</v>
          </cell>
        </row>
        <row r="5633">
          <cell r="B5633">
            <v>5.6148282001968326</v>
          </cell>
        </row>
        <row r="5634">
          <cell r="B5634">
            <v>5.6157892796325886</v>
          </cell>
        </row>
        <row r="5635">
          <cell r="B5635">
            <v>5.6167502306471313</v>
          </cell>
        </row>
        <row r="5636">
          <cell r="B5636">
            <v>5.6177110530337799</v>
          </cell>
        </row>
        <row r="5637">
          <cell r="B5637">
            <v>5.6186717465859246</v>
          </cell>
        </row>
        <row r="5638">
          <cell r="B5638">
            <v>5.6196323110971242</v>
          </cell>
        </row>
        <row r="5639">
          <cell r="B5639">
            <v>5.6205927463609697</v>
          </cell>
        </row>
        <row r="5640">
          <cell r="B5640">
            <v>5.6215530521712491</v>
          </cell>
        </row>
        <row r="5641">
          <cell r="B5641">
            <v>5.6225132283217416</v>
          </cell>
        </row>
        <row r="5642">
          <cell r="B5642">
            <v>5.623473274606404</v>
          </cell>
        </row>
        <row r="5643">
          <cell r="B5643">
            <v>5.6244331908193441</v>
          </cell>
        </row>
        <row r="5644">
          <cell r="B5644">
            <v>5.6253929767546698</v>
          </cell>
        </row>
        <row r="5645">
          <cell r="B5645">
            <v>5.6263526322067001</v>
          </cell>
        </row>
        <row r="5646">
          <cell r="B5646">
            <v>5.6273121569697651</v>
          </cell>
        </row>
        <row r="5647">
          <cell r="B5647">
            <v>5.6282715508383792</v>
          </cell>
        </row>
        <row r="5648">
          <cell r="B5648">
            <v>5.6292308136071085</v>
          </cell>
        </row>
        <row r="5649">
          <cell r="B5649">
            <v>5.6301899450706898</v>
          </cell>
        </row>
        <row r="5650">
          <cell r="B5650">
            <v>5.6311489450239005</v>
          </cell>
        </row>
        <row r="5651">
          <cell r="B5651">
            <v>5.6321078132616798</v>
          </cell>
        </row>
        <row r="5652">
          <cell r="B5652">
            <v>5.6330665495790502</v>
          </cell>
        </row>
        <row r="5653">
          <cell r="B5653">
            <v>5.6340251537711712</v>
          </cell>
        </row>
        <row r="5654">
          <cell r="B5654">
            <v>5.6349836256332289</v>
          </cell>
        </row>
        <row r="5655">
          <cell r="B5655">
            <v>5.6359419649606117</v>
          </cell>
        </row>
        <row r="5656">
          <cell r="B5656">
            <v>5.6369001715488096</v>
          </cell>
        </row>
        <row r="5657">
          <cell r="B5657">
            <v>5.6378582451933532</v>
          </cell>
        </row>
        <row r="5658">
          <cell r="B5658">
            <v>5.6388161856899419</v>
          </cell>
        </row>
        <row r="5659">
          <cell r="B5659">
            <v>5.6397739928343622</v>
          </cell>
        </row>
        <row r="5660">
          <cell r="B5660">
            <v>5.6407316664225409</v>
          </cell>
        </row>
        <row r="5661">
          <cell r="B5661">
            <v>5.6416892062504402</v>
          </cell>
        </row>
        <row r="5662">
          <cell r="B5662">
            <v>5.6426466121142553</v>
          </cell>
        </row>
        <row r="5663">
          <cell r="B5663">
            <v>5.6436038838101794</v>
          </cell>
        </row>
        <row r="5664">
          <cell r="B5664">
            <v>5.6445610211345461</v>
          </cell>
        </row>
        <row r="5665">
          <cell r="B5665">
            <v>5.6455180238838167</v>
          </cell>
        </row>
        <row r="5666">
          <cell r="B5666">
            <v>5.6464748918545862</v>
          </cell>
        </row>
        <row r="5667">
          <cell r="B5667">
            <v>5.6474316248435326</v>
          </cell>
        </row>
        <row r="5668">
          <cell r="B5668">
            <v>5.6483882226474176</v>
          </cell>
        </row>
        <row r="5669">
          <cell r="B5669">
            <v>5.6493446850631521</v>
          </cell>
        </row>
        <row r="5670">
          <cell r="B5670">
            <v>5.6503010118877643</v>
          </cell>
        </row>
        <row r="5671">
          <cell r="B5671">
            <v>5.6512572029183694</v>
          </cell>
        </row>
        <row r="5672">
          <cell r="B5672">
            <v>5.6522132579522228</v>
          </cell>
        </row>
        <row r="5673">
          <cell r="B5673">
            <v>5.6531691767866548</v>
          </cell>
        </row>
        <row r="5674">
          <cell r="B5674">
            <v>5.6541249592191498</v>
          </cell>
        </row>
        <row r="5675">
          <cell r="B5675">
            <v>5.6550806050472548</v>
          </cell>
        </row>
        <row r="5676">
          <cell r="B5676">
            <v>5.656036114068689</v>
          </cell>
        </row>
        <row r="5677">
          <cell r="B5677">
            <v>5.6569914860812585</v>
          </cell>
        </row>
        <row r="5678">
          <cell r="B5678">
            <v>5.6579467208828742</v>
          </cell>
        </row>
        <row r="5679">
          <cell r="B5679">
            <v>5.6589018182715485</v>
          </cell>
        </row>
        <row r="5680">
          <cell r="B5680">
            <v>5.6598567780454374</v>
          </cell>
        </row>
        <row r="5681">
          <cell r="B5681">
            <v>5.6608116000028179</v>
          </cell>
        </row>
        <row r="5682">
          <cell r="B5682">
            <v>5.6617662839420237</v>
          </cell>
        </row>
        <row r="5683">
          <cell r="B5683">
            <v>5.6627208296615752</v>
          </cell>
        </row>
        <row r="5684">
          <cell r="B5684">
            <v>5.6636752369600796</v>
          </cell>
        </row>
        <row r="5685">
          <cell r="B5685">
            <v>5.6646295056362437</v>
          </cell>
        </row>
        <row r="5686">
          <cell r="B5686">
            <v>5.6655836354888773</v>
          </cell>
        </row>
        <row r="5687">
          <cell r="B5687">
            <v>5.6665376263169538</v>
          </cell>
        </row>
        <row r="5688">
          <cell r="B5688">
            <v>5.6674914779195191</v>
          </cell>
        </row>
        <row r="5689">
          <cell r="B5689">
            <v>5.668445190095758</v>
          </cell>
        </row>
        <row r="5690">
          <cell r="B5690">
            <v>5.6693987626449651</v>
          </cell>
        </row>
        <row r="5691">
          <cell r="B5691">
            <v>5.6703521953665419</v>
          </cell>
        </row>
        <row r="5692">
          <cell r="B5692">
            <v>5.6713054880600318</v>
          </cell>
        </row>
        <row r="5693">
          <cell r="B5693">
            <v>5.672258640525051</v>
          </cell>
        </row>
        <row r="5694">
          <cell r="B5694">
            <v>5.6732116525613687</v>
          </cell>
        </row>
        <row r="5695">
          <cell r="B5695">
            <v>5.6741645239688516</v>
          </cell>
        </row>
        <row r="5696">
          <cell r="B5696">
            <v>5.6751172545475281</v>
          </cell>
        </row>
        <row r="5697">
          <cell r="B5697">
            <v>5.6760698440974497</v>
          </cell>
        </row>
        <row r="5698">
          <cell r="B5698">
            <v>5.6770222924188687</v>
          </cell>
        </row>
        <row r="5699">
          <cell r="B5699">
            <v>5.6779745993121313</v>
          </cell>
        </row>
        <row r="5700">
          <cell r="B5700">
            <v>5.6789267645776977</v>
          </cell>
        </row>
        <row r="5701">
          <cell r="B5701">
            <v>5.6798787880161417</v>
          </cell>
        </row>
        <row r="5702">
          <cell r="B5702">
            <v>5.6808306694281345</v>
          </cell>
        </row>
        <row r="5703">
          <cell r="B5703">
            <v>5.6817824086145503</v>
          </cell>
        </row>
        <row r="5704">
          <cell r="B5704">
            <v>5.6827340053762452</v>
          </cell>
        </row>
        <row r="5705">
          <cell r="B5705">
            <v>5.6836854595143098</v>
          </cell>
        </row>
        <row r="5706">
          <cell r="B5706">
            <v>5.6846367708299343</v>
          </cell>
        </row>
        <row r="5707">
          <cell r="B5707">
            <v>5.6855879391243658</v>
          </cell>
        </row>
        <row r="5708">
          <cell r="B5708">
            <v>5.6865389641990358</v>
          </cell>
        </row>
        <row r="5709">
          <cell r="B5709">
            <v>5.6874898458554348</v>
          </cell>
        </row>
        <row r="5710">
          <cell r="B5710">
            <v>5.6884405838952645</v>
          </cell>
        </row>
        <row r="5711">
          <cell r="B5711">
            <v>5.6893911781202497</v>
          </cell>
        </row>
        <row r="5712">
          <cell r="B5712">
            <v>5.6903416283322699</v>
          </cell>
        </row>
        <row r="5713">
          <cell r="B5713">
            <v>5.6912919343333552</v>
          </cell>
        </row>
        <row r="5714">
          <cell r="B5714">
            <v>5.6922420959255966</v>
          </cell>
        </row>
        <row r="5715">
          <cell r="B5715">
            <v>5.6931921129112695</v>
          </cell>
        </row>
        <row r="5716">
          <cell r="B5716">
            <v>5.6941419850927328</v>
          </cell>
        </row>
        <row r="5717">
          <cell r="B5717">
            <v>5.6950917122724505</v>
          </cell>
        </row>
        <row r="5718">
          <cell r="B5718">
            <v>5.6960412942530567</v>
          </cell>
        </row>
        <row r="5719">
          <cell r="B5719">
            <v>5.6969907308372729</v>
          </cell>
        </row>
        <row r="5720">
          <cell r="B5720">
            <v>5.697940021827927</v>
          </cell>
        </row>
        <row r="5721">
          <cell r="B5721">
            <v>5.6988891670279926</v>
          </cell>
        </row>
        <row r="5722">
          <cell r="B5722">
            <v>5.6998381662405926</v>
          </cell>
        </row>
        <row r="5723">
          <cell r="B5723">
            <v>5.700787019268903</v>
          </cell>
        </row>
        <row r="5724">
          <cell r="B5724">
            <v>5.7017357259162811</v>
          </cell>
        </row>
        <row r="5725">
          <cell r="B5725">
            <v>5.7026842859861802</v>
          </cell>
        </row>
        <row r="5726">
          <cell r="B5726">
            <v>5.7036326992821706</v>
          </cell>
        </row>
        <row r="5727">
          <cell r="B5727">
            <v>5.704580965607942</v>
          </cell>
        </row>
        <row r="5728">
          <cell r="B5728">
            <v>5.7055290847673561</v>
          </cell>
        </row>
        <row r="5729">
          <cell r="B5729">
            <v>5.7064770565643297</v>
          </cell>
        </row>
        <row r="5730">
          <cell r="B5730">
            <v>5.7074248808029449</v>
          </cell>
        </row>
        <row r="5731">
          <cell r="B5731">
            <v>5.7083725572873867</v>
          </cell>
        </row>
        <row r="5732">
          <cell r="B5732">
            <v>5.7093200858219966</v>
          </cell>
        </row>
        <row r="5733">
          <cell r="B5733">
            <v>5.7102674662111532</v>
          </cell>
        </row>
        <row r="5734">
          <cell r="B5734">
            <v>5.7112146982594911</v>
          </cell>
        </row>
        <row r="5735">
          <cell r="B5735">
            <v>5.7121617817716697</v>
          </cell>
        </row>
        <row r="5736">
          <cell r="B5736">
            <v>5.7131087165525098</v>
          </cell>
        </row>
        <row r="5737">
          <cell r="B5737">
            <v>5.7140555024069215</v>
          </cell>
        </row>
        <row r="5738">
          <cell r="B5738">
            <v>5.7150021391399832</v>
          </cell>
        </row>
        <row r="5739">
          <cell r="B5739">
            <v>5.7159486265568891</v>
          </cell>
        </row>
        <row r="5740">
          <cell r="B5740">
            <v>5.7168949644629379</v>
          </cell>
        </row>
        <row r="5741">
          <cell r="B5741">
            <v>5.7178411526635671</v>
          </cell>
        </row>
        <row r="5742">
          <cell r="B5742">
            <v>5.7187871909643171</v>
          </cell>
        </row>
        <row r="5743">
          <cell r="B5743">
            <v>5.7197330791709149</v>
          </cell>
        </row>
        <row r="5744">
          <cell r="B5744">
            <v>5.7206788170891461</v>
          </cell>
        </row>
        <row r="5745">
          <cell r="B5745">
            <v>5.7216244045249542</v>
          </cell>
        </row>
        <row r="5746">
          <cell r="B5746">
            <v>5.7225698412843844</v>
          </cell>
        </row>
        <row r="5747">
          <cell r="B5747">
            <v>5.7235151271736537</v>
          </cell>
        </row>
        <row r="5748">
          <cell r="B5748">
            <v>5.7244602619990861</v>
          </cell>
        </row>
        <row r="5749">
          <cell r="B5749">
            <v>5.7254052455670603</v>
          </cell>
        </row>
        <row r="5750">
          <cell r="B5750">
            <v>5.7263500776842093</v>
          </cell>
        </row>
        <row r="5751">
          <cell r="B5751">
            <v>5.7272947581572105</v>
          </cell>
        </row>
        <row r="5752">
          <cell r="B5752">
            <v>5.728239286792876</v>
          </cell>
        </row>
        <row r="5753">
          <cell r="B5753">
            <v>5.7291836633981745</v>
          </cell>
        </row>
        <row r="5754">
          <cell r="B5754">
            <v>5.7301278877801423</v>
          </cell>
        </row>
        <row r="5755">
          <cell r="B5755">
            <v>5.7310719597460409</v>
          </cell>
        </row>
        <row r="5756">
          <cell r="B5756">
            <v>5.732015879103173</v>
          </cell>
        </row>
        <row r="5757">
          <cell r="B5757">
            <v>5.7329596456589851</v>
          </cell>
        </row>
        <row r="5758">
          <cell r="B5758">
            <v>5.7339032592211048</v>
          </cell>
        </row>
        <row r="5759">
          <cell r="B5759">
            <v>5.7348467195972077</v>
          </cell>
        </row>
        <row r="5760">
          <cell r="B5760">
            <v>5.7357900265951685</v>
          </cell>
        </row>
        <row r="5761">
          <cell r="B5761">
            <v>5.7367331800229451</v>
          </cell>
        </row>
        <row r="5762">
          <cell r="B5762">
            <v>5.7376761796886342</v>
          </cell>
        </row>
        <row r="5763">
          <cell r="B5763">
            <v>5.738619025400487</v>
          </cell>
        </row>
        <row r="5764">
          <cell r="B5764">
            <v>5.7395617169668789</v>
          </cell>
        </row>
        <row r="5765">
          <cell r="B5765">
            <v>5.7405042541962477</v>
          </cell>
        </row>
        <row r="5766">
          <cell r="B5766">
            <v>5.7414466368972707</v>
          </cell>
        </row>
        <row r="5767">
          <cell r="B5767">
            <v>5.7423888648786487</v>
          </cell>
        </row>
        <row r="5768">
          <cell r="B5768">
            <v>5.7433309379493096</v>
          </cell>
        </row>
        <row r="5769">
          <cell r="B5769">
            <v>5.7442728559182346</v>
          </cell>
        </row>
        <row r="5770">
          <cell r="B5770">
            <v>5.7452146185945825</v>
          </cell>
        </row>
        <row r="5771">
          <cell r="B5771">
            <v>5.7461562257875798</v>
          </cell>
        </row>
        <row r="5772">
          <cell r="B5772">
            <v>5.7470976773066802</v>
          </cell>
        </row>
        <row r="5773">
          <cell r="B5773">
            <v>5.748038972961405</v>
          </cell>
        </row>
        <row r="5774">
          <cell r="B5774">
            <v>5.7489801125613873</v>
          </cell>
        </row>
        <row r="5775">
          <cell r="B5775">
            <v>5.7499210959164664</v>
          </cell>
        </row>
        <row r="5776">
          <cell r="B5776">
            <v>5.7508619228365472</v>
          </cell>
        </row>
        <row r="5777">
          <cell r="B5777">
            <v>5.7518025931316874</v>
          </cell>
        </row>
        <row r="5778">
          <cell r="B5778">
            <v>5.7527431066120673</v>
          </cell>
        </row>
        <row r="5779">
          <cell r="B5779">
            <v>5.7536834630880218</v>
          </cell>
        </row>
        <row r="5780">
          <cell r="B5780">
            <v>5.7546236623700064</v>
          </cell>
        </row>
        <row r="5781">
          <cell r="B5781">
            <v>5.7555637042686172</v>
          </cell>
        </row>
        <row r="5782">
          <cell r="B5782">
            <v>5.7565035885945424</v>
          </cell>
        </row>
        <row r="5783">
          <cell r="B5783">
            <v>5.7574433151586675</v>
          </cell>
        </row>
        <row r="5784">
          <cell r="B5784">
            <v>5.7583828837719491</v>
          </cell>
        </row>
        <row r="5785">
          <cell r="B5785">
            <v>5.759322294245532</v>
          </cell>
        </row>
        <row r="5786">
          <cell r="B5786">
            <v>5.7602615463906464</v>
          </cell>
        </row>
        <row r="5787">
          <cell r="B5787">
            <v>5.7612006400186768</v>
          </cell>
        </row>
        <row r="5788">
          <cell r="B5788">
            <v>5.7621395749411608</v>
          </cell>
        </row>
        <row r="5789">
          <cell r="B5789">
            <v>5.7630783509697299</v>
          </cell>
        </row>
        <row r="5790">
          <cell r="B5790">
            <v>5.7640169679161772</v>
          </cell>
        </row>
        <row r="5791">
          <cell r="B5791">
            <v>5.7649554255924329</v>
          </cell>
        </row>
        <row r="5792">
          <cell r="B5792">
            <v>5.7658937238105477</v>
          </cell>
        </row>
        <row r="5793">
          <cell r="B5793">
            <v>5.7668318623827055</v>
          </cell>
        </row>
        <row r="5794">
          <cell r="B5794">
            <v>5.7677698411212326</v>
          </cell>
        </row>
        <row r="5795">
          <cell r="B5795">
            <v>5.7687076598385847</v>
          </cell>
        </row>
        <row r="5796">
          <cell r="B5796">
            <v>5.7696453183473384</v>
          </cell>
        </row>
        <row r="5797">
          <cell r="B5797">
            <v>5.770582816460271</v>
          </cell>
        </row>
        <row r="5798">
          <cell r="B5798">
            <v>5.7715201539902132</v>
          </cell>
        </row>
        <row r="5799">
          <cell r="B5799">
            <v>5.7724573307501519</v>
          </cell>
        </row>
        <row r="5800">
          <cell r="B5800">
            <v>5.7733943465532835</v>
          </cell>
        </row>
        <row r="5801">
          <cell r="B5801">
            <v>5.7743312012128101</v>
          </cell>
        </row>
        <row r="5802">
          <cell r="B5802">
            <v>5.7752678945421803</v>
          </cell>
        </row>
        <row r="5803">
          <cell r="B5803">
            <v>5.7762044263549228</v>
          </cell>
        </row>
        <row r="5804">
          <cell r="B5804">
            <v>5.7771407964647192</v>
          </cell>
        </row>
        <row r="5805">
          <cell r="B5805">
            <v>5.7780770046854162</v>
          </cell>
        </row>
        <row r="5806">
          <cell r="B5806">
            <v>5.7790130508309545</v>
          </cell>
        </row>
        <row r="5807">
          <cell r="B5807">
            <v>5.7799489347153958</v>
          </cell>
        </row>
        <row r="5808">
          <cell r="B5808">
            <v>5.7808846561529936</v>
          </cell>
        </row>
        <row r="5809">
          <cell r="B5809">
            <v>5.7818202149581364</v>
          </cell>
        </row>
        <row r="5810">
          <cell r="B5810">
            <v>5.7827556109452889</v>
          </cell>
        </row>
        <row r="5811">
          <cell r="B5811">
            <v>5.7836908439291417</v>
          </cell>
        </row>
        <row r="5812">
          <cell r="B5812">
            <v>5.7846259137244207</v>
          </cell>
        </row>
        <row r="5813">
          <cell r="B5813">
            <v>5.785560820146074</v>
          </cell>
        </row>
        <row r="5814">
          <cell r="B5814">
            <v>5.7864955630091632</v>
          </cell>
        </row>
        <row r="5815">
          <cell r="B5815">
            <v>5.7874301421288887</v>
          </cell>
        </row>
        <row r="5816">
          <cell r="B5816">
            <v>5.7883645573205715</v>
          </cell>
        </row>
        <row r="5817">
          <cell r="B5817">
            <v>5.7892988083996819</v>
          </cell>
        </row>
        <row r="5818">
          <cell r="B5818">
            <v>5.79023289518185</v>
          </cell>
        </row>
        <row r="5819">
          <cell r="B5819">
            <v>5.7911668174828286</v>
          </cell>
        </row>
        <row r="5820">
          <cell r="B5820">
            <v>5.7921005751184786</v>
          </cell>
        </row>
        <row r="5821">
          <cell r="B5821">
            <v>5.7930341679048407</v>
          </cell>
        </row>
        <row r="5822">
          <cell r="B5822">
            <v>5.7939675956581329</v>
          </cell>
        </row>
        <row r="5823">
          <cell r="B5823">
            <v>5.7949008581946231</v>
          </cell>
        </row>
        <row r="5824">
          <cell r="B5824">
            <v>5.7958339553307816</v>
          </cell>
        </row>
        <row r="5825">
          <cell r="B5825">
            <v>5.7967668868831641</v>
          </cell>
        </row>
        <row r="5826">
          <cell r="B5826">
            <v>5.7976996526685589</v>
          </cell>
        </row>
        <row r="5827">
          <cell r="B5827">
            <v>5.7986322525038219</v>
          </cell>
        </row>
        <row r="5828">
          <cell r="B5828">
            <v>5.7995646862059349</v>
          </cell>
        </row>
        <row r="5829">
          <cell r="B5829">
            <v>5.8004969535920807</v>
          </cell>
        </row>
        <row r="5830">
          <cell r="B5830">
            <v>5.8014290544795646</v>
          </cell>
        </row>
        <row r="5831">
          <cell r="B5831">
            <v>5.8023609886858178</v>
          </cell>
        </row>
        <row r="5832">
          <cell r="B5832">
            <v>5.8032927560284158</v>
          </cell>
        </row>
        <row r="5833">
          <cell r="B5833">
            <v>5.8042243563250757</v>
          </cell>
        </row>
        <row r="5834">
          <cell r="B5834">
            <v>5.8051557893936714</v>
          </cell>
        </row>
        <row r="5835">
          <cell r="B5835">
            <v>5.8060870550522097</v>
          </cell>
        </row>
        <row r="5836">
          <cell r="B5836">
            <v>5.8070181531188485</v>
          </cell>
        </row>
        <row r="5837">
          <cell r="B5837">
            <v>5.8079490834118754</v>
          </cell>
        </row>
        <row r="5838">
          <cell r="B5838">
            <v>5.808879845749706</v>
          </cell>
        </row>
        <row r="5839">
          <cell r="B5839">
            <v>5.8098104399509172</v>
          </cell>
        </row>
        <row r="5840">
          <cell r="B5840">
            <v>5.8107408658342656</v>
          </cell>
        </row>
        <row r="5841">
          <cell r="B5841">
            <v>5.8116711232185878</v>
          </cell>
        </row>
        <row r="5842">
          <cell r="B5842">
            <v>5.8126012119229085</v>
          </cell>
        </row>
        <row r="5843">
          <cell r="B5843">
            <v>5.8135311317663483</v>
          </cell>
        </row>
        <row r="5844">
          <cell r="B5844">
            <v>5.8144608825682589</v>
          </cell>
        </row>
        <row r="5845">
          <cell r="B5845">
            <v>5.8153904641480114</v>
          </cell>
        </row>
        <row r="5846">
          <cell r="B5846">
            <v>5.8163198763252364</v>
          </cell>
        </row>
        <row r="5847">
          <cell r="B5847">
            <v>5.8172491189196673</v>
          </cell>
        </row>
        <row r="5848">
          <cell r="B5848">
            <v>5.8181781917511497</v>
          </cell>
        </row>
        <row r="5849">
          <cell r="B5849">
            <v>5.8191070946396977</v>
          </cell>
        </row>
        <row r="5850">
          <cell r="B5850">
            <v>5.820035827405496</v>
          </cell>
        </row>
        <row r="5851">
          <cell r="B5851">
            <v>5.8209643898688466</v>
          </cell>
        </row>
        <row r="5852">
          <cell r="B5852">
            <v>5.8218927818502149</v>
          </cell>
        </row>
        <row r="5853">
          <cell r="B5853">
            <v>5.822821003170171</v>
          </cell>
        </row>
        <row r="5854">
          <cell r="B5854">
            <v>5.8237490536495038</v>
          </cell>
        </row>
        <row r="5855">
          <cell r="B5855">
            <v>5.8246769331090498</v>
          </cell>
        </row>
        <row r="5856">
          <cell r="B5856">
            <v>5.8256046413698659</v>
          </cell>
        </row>
        <row r="5857">
          <cell r="B5857">
            <v>5.8265321782531743</v>
          </cell>
        </row>
        <row r="5858">
          <cell r="B5858">
            <v>5.8274595435802503</v>
          </cell>
        </row>
        <row r="5859">
          <cell r="B5859">
            <v>5.8283867371726128</v>
          </cell>
        </row>
        <row r="5860">
          <cell r="B5860">
            <v>5.8293137588518267</v>
          </cell>
        </row>
        <row r="5861">
          <cell r="B5861">
            <v>5.830240608439734</v>
          </cell>
        </row>
        <row r="5862">
          <cell r="B5862">
            <v>5.831167285758216</v>
          </cell>
        </row>
        <row r="5863">
          <cell r="B5863">
            <v>5.8320937906293508</v>
          </cell>
        </row>
        <row r="5864">
          <cell r="B5864">
            <v>5.8330201228753253</v>
          </cell>
        </row>
        <row r="5865">
          <cell r="B5865">
            <v>5.8339462823185393</v>
          </cell>
        </row>
        <row r="5866">
          <cell r="B5866">
            <v>5.8348722687814547</v>
          </cell>
        </row>
        <row r="5867">
          <cell r="B5867">
            <v>5.8357980820867823</v>
          </cell>
        </row>
        <row r="5868">
          <cell r="B5868">
            <v>5.836723722057263</v>
          </cell>
        </row>
        <row r="5869">
          <cell r="B5869">
            <v>5.8376491885159183</v>
          </cell>
        </row>
        <row r="5870">
          <cell r="B5870">
            <v>5.8385744812857965</v>
          </cell>
        </row>
        <row r="5871">
          <cell r="B5871">
            <v>5.8394996001901784</v>
          </cell>
        </row>
        <row r="5872">
          <cell r="B5872">
            <v>5.8404245450524517</v>
          </cell>
        </row>
        <row r="5873">
          <cell r="B5873">
            <v>5.8413493156961707</v>
          </cell>
        </row>
        <row r="5874">
          <cell r="B5874">
            <v>5.8422739119450338</v>
          </cell>
        </row>
        <row r="5875">
          <cell r="B5875">
            <v>5.8431983336228974</v>
          </cell>
        </row>
        <row r="5876">
          <cell r="B5876">
            <v>5.8441225805537496</v>
          </cell>
        </row>
        <row r="5877">
          <cell r="B5877">
            <v>5.8450466525617308</v>
          </cell>
        </row>
        <row r="5878">
          <cell r="B5878">
            <v>5.8459705494711454</v>
          </cell>
        </row>
        <row r="5879">
          <cell r="B5879">
            <v>5.8468942711064606</v>
          </cell>
        </row>
        <row r="5880">
          <cell r="B5880">
            <v>5.8478178172922508</v>
          </cell>
        </row>
        <row r="5881">
          <cell r="B5881">
            <v>5.8487411878532676</v>
          </cell>
        </row>
        <row r="5882">
          <cell r="B5882">
            <v>5.8496643826144439</v>
          </cell>
        </row>
        <row r="5883">
          <cell r="B5883">
            <v>5.8505874014008032</v>
          </cell>
        </row>
        <row r="5884">
          <cell r="B5884">
            <v>5.8515102440375291</v>
          </cell>
        </row>
        <row r="5885">
          <cell r="B5885">
            <v>5.8524329103500357</v>
          </cell>
        </row>
        <row r="5886">
          <cell r="B5886">
            <v>5.8533554001637853</v>
          </cell>
        </row>
        <row r="5887">
          <cell r="B5887">
            <v>5.8542777133044339</v>
          </cell>
        </row>
        <row r="5888">
          <cell r="B5888">
            <v>5.8551998495978133</v>
          </cell>
        </row>
        <row r="5889">
          <cell r="B5889">
            <v>5.8561218088698741</v>
          </cell>
        </row>
        <row r="5890">
          <cell r="B5890">
            <v>5.8570435909467466</v>
          </cell>
        </row>
        <row r="5891">
          <cell r="B5891">
            <v>5.857965195654657</v>
          </cell>
        </row>
        <row r="5892">
          <cell r="B5892">
            <v>5.8588866228200853</v>
          </cell>
        </row>
        <row r="5893">
          <cell r="B5893">
            <v>5.8598078722695544</v>
          </cell>
        </row>
        <row r="5894">
          <cell r="B5894">
            <v>5.8607289438298054</v>
          </cell>
        </row>
        <row r="5895">
          <cell r="B5895">
            <v>5.8616498373277217</v>
          </cell>
        </row>
        <row r="5896">
          <cell r="B5896">
            <v>5.8625705525903538</v>
          </cell>
        </row>
        <row r="5897">
          <cell r="B5897">
            <v>5.8634910894448584</v>
          </cell>
        </row>
        <row r="5898">
          <cell r="B5898">
            <v>5.8644114477185827</v>
          </cell>
        </row>
        <row r="5899">
          <cell r="B5899">
            <v>5.8653316272390246</v>
          </cell>
        </row>
        <row r="5900">
          <cell r="B5900">
            <v>5.8662516278338472</v>
          </cell>
        </row>
        <row r="5901">
          <cell r="B5901">
            <v>5.8671714493308365</v>
          </cell>
        </row>
        <row r="5902">
          <cell r="B5902">
            <v>5.8680910915579503</v>
          </cell>
        </row>
        <row r="5903">
          <cell r="B5903">
            <v>5.8690105543433049</v>
          </cell>
        </row>
        <row r="5904">
          <cell r="B5904">
            <v>5.8699298375151692</v>
          </cell>
        </row>
        <row r="5905">
          <cell r="B5905">
            <v>5.8708489409019773</v>
          </cell>
        </row>
        <row r="5906">
          <cell r="B5906">
            <v>5.8717678643322664</v>
          </cell>
        </row>
        <row r="5907">
          <cell r="B5907">
            <v>5.8726866076348205</v>
          </cell>
        </row>
        <row r="5908">
          <cell r="B5908">
            <v>5.8736051706384966</v>
          </cell>
        </row>
        <row r="5909">
          <cell r="B5909">
            <v>5.8745235531723399</v>
          </cell>
        </row>
        <row r="5910">
          <cell r="B5910">
            <v>5.8754417550655837</v>
          </cell>
        </row>
        <row r="5911">
          <cell r="B5911">
            <v>5.876359776147531</v>
          </cell>
        </row>
        <row r="5912">
          <cell r="B5912">
            <v>5.877277616247742</v>
          </cell>
        </row>
        <row r="5913">
          <cell r="B5913">
            <v>5.8781952751958588</v>
          </cell>
        </row>
        <row r="5914">
          <cell r="B5914">
            <v>5.8791127528217313</v>
          </cell>
        </row>
        <row r="5915">
          <cell r="B5915">
            <v>5.8800300489553283</v>
          </cell>
        </row>
        <row r="5916">
          <cell r="B5916">
            <v>5.8809471634267734</v>
          </cell>
        </row>
        <row r="5917">
          <cell r="B5917">
            <v>5.8818640960664172</v>
          </cell>
        </row>
        <row r="5918">
          <cell r="B5918">
            <v>5.8827808467046623</v>
          </cell>
        </row>
        <row r="5919">
          <cell r="B5919">
            <v>5.8836974151721453</v>
          </cell>
        </row>
        <row r="5920">
          <cell r="B5920">
            <v>5.8846138012996576</v>
          </cell>
        </row>
        <row r="5921">
          <cell r="B5921">
            <v>5.8855300049180634</v>
          </cell>
        </row>
        <row r="5922">
          <cell r="B5922">
            <v>5.8864460258585289</v>
          </cell>
        </row>
        <row r="5923">
          <cell r="B5923">
            <v>5.8873618639522469</v>
          </cell>
        </row>
        <row r="5924">
          <cell r="B5924">
            <v>5.8882775190306482</v>
          </cell>
        </row>
        <row r="5925">
          <cell r="B5925">
            <v>5.8891929909252809</v>
          </cell>
        </row>
        <row r="5926">
          <cell r="B5926">
            <v>5.8901082794678778</v>
          </cell>
        </row>
        <row r="5927">
          <cell r="B5927">
            <v>5.8910233844903139</v>
          </cell>
        </row>
        <row r="5928">
          <cell r="B5928">
            <v>5.8919383058246488</v>
          </cell>
        </row>
        <row r="5929">
          <cell r="B5929">
            <v>5.8928530433030506</v>
          </cell>
        </row>
        <row r="5930">
          <cell r="B5930">
            <v>5.8937675967579022</v>
          </cell>
        </row>
        <row r="5931">
          <cell r="B5931">
            <v>5.8946819660217233</v>
          </cell>
        </row>
        <row r="5932">
          <cell r="B5932">
            <v>5.8955961509271724</v>
          </cell>
        </row>
        <row r="5933">
          <cell r="B5933">
            <v>5.8965101513071261</v>
          </cell>
        </row>
        <row r="5934">
          <cell r="B5934">
            <v>5.897423966994543</v>
          </cell>
        </row>
        <row r="5935">
          <cell r="B5935">
            <v>5.8983375978226462</v>
          </cell>
        </row>
        <row r="5936">
          <cell r="B5936">
            <v>5.899251043624691</v>
          </cell>
        </row>
        <row r="5937">
          <cell r="B5937">
            <v>5.9001643042341971</v>
          </cell>
        </row>
        <row r="5938">
          <cell r="B5938">
            <v>5.9010773794847893</v>
          </cell>
        </row>
        <row r="5939">
          <cell r="B5939">
            <v>5.9019902692102981</v>
          </cell>
        </row>
        <row r="5940">
          <cell r="B5940">
            <v>5.9029029732446752</v>
          </cell>
        </row>
        <row r="5941">
          <cell r="B5941">
            <v>5.903815491422046</v>
          </cell>
        </row>
        <row r="5942">
          <cell r="B5942">
            <v>5.9047278235767227</v>
          </cell>
        </row>
        <row r="5943">
          <cell r="B5943">
            <v>5.9056399695431168</v>
          </cell>
        </row>
        <row r="5944">
          <cell r="B5944">
            <v>5.9065519291558974</v>
          </cell>
        </row>
        <row r="5945">
          <cell r="B5945">
            <v>5.9074637022498084</v>
          </cell>
        </row>
        <row r="5946">
          <cell r="B5946">
            <v>5.9083752886597924</v>
          </cell>
        </row>
        <row r="5947">
          <cell r="B5947">
            <v>5.9092866882209645</v>
          </cell>
        </row>
        <row r="5948">
          <cell r="B5948">
            <v>5.9101979007685799</v>
          </cell>
        </row>
        <row r="5949">
          <cell r="B5949">
            <v>5.9111089261380911</v>
          </cell>
        </row>
        <row r="5950">
          <cell r="B5950">
            <v>5.9120197641650538</v>
          </cell>
        </row>
        <row r="5951">
          <cell r="B5951">
            <v>5.9129304146852739</v>
          </cell>
        </row>
        <row r="5952">
          <cell r="B5952">
            <v>5.913840877534609</v>
          </cell>
        </row>
        <row r="5953">
          <cell r="B5953">
            <v>5.9147511525491954</v>
          </cell>
        </row>
        <row r="5954">
          <cell r="B5954">
            <v>5.9156612395652619</v>
          </cell>
        </row>
        <row r="5955">
          <cell r="B5955">
            <v>5.9165711384192186</v>
          </cell>
        </row>
        <row r="5956">
          <cell r="B5956">
            <v>5.9174808489476369</v>
          </cell>
        </row>
        <row r="5957">
          <cell r="B5957">
            <v>5.918390370987284</v>
          </cell>
        </row>
        <row r="5958">
          <cell r="B5958">
            <v>5.9192997043750548</v>
          </cell>
        </row>
        <row r="5959">
          <cell r="B5959">
            <v>5.920208848947988</v>
          </cell>
        </row>
        <row r="5960">
          <cell r="B5960">
            <v>5.9211178045433925</v>
          </cell>
        </row>
        <row r="5961">
          <cell r="B5961">
            <v>5.922026570998618</v>
          </cell>
        </row>
        <row r="5962">
          <cell r="B5962">
            <v>5.9229351481512236</v>
          </cell>
        </row>
        <row r="5963">
          <cell r="B5963">
            <v>5.9238435358389712</v>
          </cell>
        </row>
        <row r="5964">
          <cell r="B5964">
            <v>5.9247517338997522</v>
          </cell>
        </row>
        <row r="5965">
          <cell r="B5965">
            <v>5.9256597421716428</v>
          </cell>
        </row>
        <row r="5966">
          <cell r="B5966">
            <v>5.9265675604928507</v>
          </cell>
        </row>
        <row r="5967">
          <cell r="B5967">
            <v>5.9274751887017931</v>
          </cell>
        </row>
        <row r="5968">
          <cell r="B5968">
            <v>5.9283826266370205</v>
          </cell>
        </row>
        <row r="5969">
          <cell r="B5969">
            <v>5.9292898741372877</v>
          </cell>
        </row>
        <row r="5970">
          <cell r="B5970">
            <v>5.9301969310414915</v>
          </cell>
        </row>
        <row r="5971">
          <cell r="B5971">
            <v>5.9311037971886762</v>
          </cell>
        </row>
        <row r="5972">
          <cell r="B5972">
            <v>5.9320104724181082</v>
          </cell>
        </row>
        <row r="5973">
          <cell r="B5973">
            <v>5.9329169565691426</v>
          </cell>
        </row>
        <row r="5974">
          <cell r="B5974">
            <v>5.933823249481371</v>
          </cell>
        </row>
        <row r="5975">
          <cell r="B5975">
            <v>5.9347293509945604</v>
          </cell>
        </row>
        <row r="5976">
          <cell r="B5976">
            <v>5.9356352609485796</v>
          </cell>
        </row>
        <row r="5977">
          <cell r="B5977">
            <v>5.9365409791835191</v>
          </cell>
        </row>
        <row r="5978">
          <cell r="B5978">
            <v>5.9374465055396062</v>
          </cell>
        </row>
        <row r="5979">
          <cell r="B5979">
            <v>5.938351839857269</v>
          </cell>
        </row>
        <row r="5980">
          <cell r="B5980">
            <v>5.9392569819770795</v>
          </cell>
        </row>
        <row r="5981">
          <cell r="B5981">
            <v>5.9401619317397909</v>
          </cell>
        </row>
        <row r="5982">
          <cell r="B5982">
            <v>5.9410666889863286</v>
          </cell>
        </row>
        <row r="5983">
          <cell r="B5983">
            <v>5.9419712535577514</v>
          </cell>
        </row>
        <row r="5984">
          <cell r="B5984">
            <v>5.9428756252953452</v>
          </cell>
        </row>
        <row r="5985">
          <cell r="B5985">
            <v>5.9437798040405188</v>
          </cell>
        </row>
        <row r="5986">
          <cell r="B5986">
            <v>5.9446837896348956</v>
          </cell>
        </row>
        <row r="5987">
          <cell r="B5987">
            <v>5.9455875819202166</v>
          </cell>
        </row>
        <row r="5988">
          <cell r="B5988">
            <v>5.946491180738434</v>
          </cell>
        </row>
        <row r="5989">
          <cell r="B5989">
            <v>5.9473945859316331</v>
          </cell>
        </row>
        <row r="5990">
          <cell r="B5990">
            <v>5.9482977973421232</v>
          </cell>
        </row>
        <row r="5991">
          <cell r="B5991">
            <v>5.9492008148123592</v>
          </cell>
        </row>
        <row r="5992">
          <cell r="B5992">
            <v>5.9501036381849239</v>
          </cell>
        </row>
        <row r="5993">
          <cell r="B5993">
            <v>5.9510062673026258</v>
          </cell>
        </row>
        <row r="5994">
          <cell r="B5994">
            <v>5.9519087020084473</v>
          </cell>
        </row>
        <row r="5995">
          <cell r="B5995">
            <v>5.9528109421455078</v>
          </cell>
        </row>
        <row r="5996">
          <cell r="B5996">
            <v>5.9537129875571146</v>
          </cell>
        </row>
        <row r="5997">
          <cell r="B5997">
            <v>5.9546148380867496</v>
          </cell>
        </row>
        <row r="5998">
          <cell r="B5998">
            <v>5.955516493578056</v>
          </cell>
        </row>
        <row r="5999">
          <cell r="B5999">
            <v>5.9564179538748796</v>
          </cell>
        </row>
        <row r="6000">
          <cell r="B6000">
            <v>5.9573192188211888</v>
          </cell>
        </row>
        <row r="6001">
          <cell r="B6001">
            <v>5.9582202882611881</v>
          </cell>
        </row>
        <row r="6002">
          <cell r="B6002">
            <v>5.9591211620391693</v>
          </cell>
        </row>
        <row r="6003">
          <cell r="B6003">
            <v>5.9600218399997065</v>
          </cell>
        </row>
        <row r="6004">
          <cell r="B6004">
            <v>5.9609223219874448</v>
          </cell>
        </row>
        <row r="6005">
          <cell r="B6005">
            <v>5.9618226078472443</v>
          </cell>
        </row>
        <row r="6006">
          <cell r="B6006">
            <v>5.9627226974241694</v>
          </cell>
        </row>
        <row r="6007">
          <cell r="B6007">
            <v>5.9636225905634195</v>
          </cell>
        </row>
        <row r="6008">
          <cell r="B6008">
            <v>5.9645222871103769</v>
          </cell>
        </row>
        <row r="6009">
          <cell r="B6009">
            <v>5.9654217869105963</v>
          </cell>
        </row>
        <row r="6010">
          <cell r="B6010">
            <v>5.9663210898097851</v>
          </cell>
        </row>
        <row r="6011">
          <cell r="B6011">
            <v>5.9672201956538871</v>
          </cell>
        </row>
        <row r="6012">
          <cell r="B6012">
            <v>5.9681191042890038</v>
          </cell>
        </row>
        <row r="6013">
          <cell r="B6013">
            <v>5.9690178155613243</v>
          </cell>
        </row>
        <row r="6014">
          <cell r="B6014">
            <v>5.9699163293173392</v>
          </cell>
        </row>
        <row r="6015">
          <cell r="B6015">
            <v>5.9708146454036246</v>
          </cell>
        </row>
        <row r="6016">
          <cell r="B6016">
            <v>5.9717127636669627</v>
          </cell>
        </row>
        <row r="6017">
          <cell r="B6017">
            <v>5.9726106839543238</v>
          </cell>
        </row>
        <row r="6018">
          <cell r="B6018">
            <v>5.9735084061128365</v>
          </cell>
        </row>
        <row r="6019">
          <cell r="B6019">
            <v>5.9744059299898371</v>
          </cell>
        </row>
        <row r="6020">
          <cell r="B6020">
            <v>5.9753032554327472</v>
          </cell>
        </row>
        <row r="6021">
          <cell r="B6021">
            <v>5.9762003822892851</v>
          </cell>
        </row>
        <row r="6022">
          <cell r="B6022">
            <v>5.9770973104072773</v>
          </cell>
        </row>
        <row r="6023">
          <cell r="B6023">
            <v>5.9779940396347389</v>
          </cell>
        </row>
        <row r="6024">
          <cell r="B6024">
            <v>5.9788905698198445</v>
          </cell>
        </row>
        <row r="6025">
          <cell r="B6025">
            <v>5.9797869008110034</v>
          </cell>
        </row>
        <row r="6026">
          <cell r="B6026">
            <v>5.9806830324567208</v>
          </cell>
        </row>
        <row r="6027">
          <cell r="B6027">
            <v>5.9815789646057489</v>
          </cell>
        </row>
        <row r="6028">
          <cell r="B6028">
            <v>5.9824746971069871</v>
          </cell>
        </row>
        <row r="6029">
          <cell r="B6029">
            <v>5.9833702298095073</v>
          </cell>
        </row>
        <row r="6030">
          <cell r="B6030">
            <v>5.9842655625625465</v>
          </cell>
        </row>
        <row r="6031">
          <cell r="B6031">
            <v>5.9851606952156082</v>
          </cell>
        </row>
        <row r="6032">
          <cell r="B6032">
            <v>5.9860556276182457</v>
          </cell>
        </row>
        <row r="6033">
          <cell r="B6033">
            <v>5.9869503596202733</v>
          </cell>
        </row>
        <row r="6034">
          <cell r="B6034">
            <v>5.9878448910716653</v>
          </cell>
        </row>
        <row r="6035">
          <cell r="B6035">
            <v>5.9887392218225841</v>
          </cell>
        </row>
        <row r="6036">
          <cell r="B6036">
            <v>5.989633351723322</v>
          </cell>
        </row>
        <row r="6037">
          <cell r="B6037">
            <v>5.9905272806244323</v>
          </cell>
        </row>
        <row r="6038">
          <cell r="B6038">
            <v>5.9914210083765997</v>
          </cell>
        </row>
        <row r="6039">
          <cell r="B6039">
            <v>5.992314534830669</v>
          </cell>
        </row>
        <row r="6040">
          <cell r="B6040">
            <v>5.9932078598377174</v>
          </cell>
        </row>
        <row r="6041">
          <cell r="B6041">
            <v>5.9941009832489538</v>
          </cell>
        </row>
        <row r="6042">
          <cell r="B6042">
            <v>5.9949939049157983</v>
          </cell>
        </row>
        <row r="6043">
          <cell r="B6043">
            <v>5.9958866246898275</v>
          </cell>
        </row>
        <row r="6044">
          <cell r="B6044">
            <v>5.9967791424228327</v>
          </cell>
        </row>
        <row r="6045">
          <cell r="B6045">
            <v>5.9976714579667529</v>
          </cell>
        </row>
        <row r="6046">
          <cell r="B6046">
            <v>5.9985635711737277</v>
          </cell>
        </row>
        <row r="6047">
          <cell r="B6047">
            <v>5.9994554818960619</v>
          </cell>
        </row>
        <row r="6048">
          <cell r="B6048">
            <v>6.0003471899862593</v>
          </cell>
        </row>
        <row r="6049">
          <cell r="B6049">
            <v>6.0012386952969994</v>
          </cell>
        </row>
        <row r="6050">
          <cell r="B6050">
            <v>6.0021299976811235</v>
          </cell>
        </row>
        <row r="6051">
          <cell r="B6051">
            <v>6.003021096991688</v>
          </cell>
        </row>
        <row r="6052">
          <cell r="B6052">
            <v>6.0039119930819194</v>
          </cell>
        </row>
        <row r="6053">
          <cell r="B6053">
            <v>6.0048026858052115</v>
          </cell>
        </row>
        <row r="6054">
          <cell r="B6054">
            <v>6.0056931750151445</v>
          </cell>
        </row>
        <row r="6055">
          <cell r="B6055">
            <v>6.0065834605655049</v>
          </cell>
        </row>
        <row r="6056">
          <cell r="B6056">
            <v>6.0074735423102368</v>
          </cell>
        </row>
        <row r="6057">
          <cell r="B6057">
            <v>6.0083634201034943</v>
          </cell>
        </row>
        <row r="6058">
          <cell r="B6058">
            <v>6.0092530937995718</v>
          </cell>
        </row>
        <row r="6059">
          <cell r="B6059">
            <v>6.0101425632529715</v>
          </cell>
        </row>
        <row r="6060">
          <cell r="B6060">
            <v>6.0110318283183979</v>
          </cell>
        </row>
        <row r="6061">
          <cell r="B6061">
            <v>6.0119208888507121</v>
          </cell>
        </row>
        <row r="6062">
          <cell r="B6062">
            <v>6.0128097447049615</v>
          </cell>
        </row>
        <row r="6063">
          <cell r="B6063">
            <v>6.0136983957364212</v>
          </cell>
        </row>
        <row r="6064">
          <cell r="B6064">
            <v>6.014586841800444</v>
          </cell>
        </row>
        <row r="6065">
          <cell r="B6065">
            <v>6.0154750827526957</v>
          </cell>
        </row>
        <row r="6066">
          <cell r="B6066">
            <v>6.0163631184489361</v>
          </cell>
        </row>
        <row r="6067">
          <cell r="B6067">
            <v>6.017250948745156</v>
          </cell>
        </row>
        <row r="6068">
          <cell r="B6068">
            <v>6.0181385734975148</v>
          </cell>
        </row>
        <row r="6069">
          <cell r="B6069">
            <v>6.0190259925623728</v>
          </cell>
        </row>
        <row r="6070">
          <cell r="B6070">
            <v>6.0199132057962377</v>
          </cell>
        </row>
        <row r="6071">
          <cell r="B6071">
            <v>6.0208002130558356</v>
          </cell>
        </row>
        <row r="6072">
          <cell r="B6072">
            <v>6.0216870141980792</v>
          </cell>
        </row>
        <row r="6073">
          <cell r="B6073">
            <v>6.0225736090800392</v>
          </cell>
        </row>
        <row r="6074">
          <cell r="B6074">
            <v>6.0234599975590051</v>
          </cell>
        </row>
        <row r="6075">
          <cell r="B6075">
            <v>6.0243461794924471</v>
          </cell>
        </row>
        <row r="6076">
          <cell r="B6076">
            <v>6.0252321547379921</v>
          </cell>
        </row>
        <row r="6077">
          <cell r="B6077">
            <v>6.02611792315348</v>
          </cell>
        </row>
        <row r="6078">
          <cell r="B6078">
            <v>6.027003484596948</v>
          </cell>
        </row>
        <row r="6079">
          <cell r="B6079">
            <v>6.027888838926577</v>
          </cell>
        </row>
        <row r="6080">
          <cell r="B6080">
            <v>6.0287739860008056</v>
          </cell>
        </row>
        <row r="6081">
          <cell r="B6081">
            <v>6.0296589256781825</v>
          </cell>
        </row>
        <row r="6082">
          <cell r="B6082">
            <v>6.0305436578174856</v>
          </cell>
        </row>
        <row r="6083">
          <cell r="B6083">
            <v>6.0314281822776774</v>
          </cell>
        </row>
        <row r="6084">
          <cell r="B6084">
            <v>6.032312498917916</v>
          </cell>
        </row>
        <row r="6085">
          <cell r="B6085">
            <v>6.0331966075975156</v>
          </cell>
        </row>
        <row r="6086">
          <cell r="B6086">
            <v>6.0340805081760056</v>
          </cell>
        </row>
        <row r="6087">
          <cell r="B6087">
            <v>6.0349642005131141</v>
          </cell>
        </row>
        <row r="6088">
          <cell r="B6088">
            <v>6.0358476844687363</v>
          </cell>
        </row>
        <row r="6089">
          <cell r="B6089">
            <v>6.0367309599029397</v>
          </cell>
        </row>
        <row r="6090">
          <cell r="B6090">
            <v>6.0376140266760281</v>
          </cell>
        </row>
        <row r="6091">
          <cell r="B6091">
            <v>6.0384968846484668</v>
          </cell>
        </row>
        <row r="6092">
          <cell r="B6092">
            <v>6.0393795336808971</v>
          </cell>
        </row>
        <row r="6093">
          <cell r="B6093">
            <v>6.0402619736341894</v>
          </cell>
        </row>
        <row r="6094">
          <cell r="B6094">
            <v>6.0411442043693615</v>
          </cell>
        </row>
        <row r="6095">
          <cell r="B6095">
            <v>6.0420262257476374</v>
          </cell>
        </row>
        <row r="6096">
          <cell r="B6096">
            <v>6.0429080376304611</v>
          </cell>
        </row>
        <row r="6097">
          <cell r="B6097">
            <v>6.0437896398794066</v>
          </cell>
        </row>
        <row r="6098">
          <cell r="B6098">
            <v>6.0446710323563</v>
          </cell>
        </row>
        <row r="6099">
          <cell r="B6099">
            <v>6.0455522149231058</v>
          </cell>
        </row>
        <row r="6100">
          <cell r="B6100">
            <v>6.0464331874420338</v>
          </cell>
        </row>
        <row r="6101">
          <cell r="B6101">
            <v>6.0473139497754271</v>
          </cell>
        </row>
        <row r="6102">
          <cell r="B6102">
            <v>6.0481945017858632</v>
          </cell>
        </row>
        <row r="6103">
          <cell r="B6103">
            <v>6.0490748433360952</v>
          </cell>
        </row>
        <row r="6104">
          <cell r="B6104">
            <v>6.0499549742890508</v>
          </cell>
        </row>
        <row r="6105">
          <cell r="B6105">
            <v>6.0508348945078883</v>
          </cell>
        </row>
        <row r="6106">
          <cell r="B6106">
            <v>6.051714603855924</v>
          </cell>
        </row>
        <row r="6107">
          <cell r="B6107">
            <v>6.052594102196684</v>
          </cell>
        </row>
        <row r="6108">
          <cell r="B6108">
            <v>6.0534733893938864</v>
          </cell>
        </row>
        <row r="6109">
          <cell r="B6109">
            <v>6.0543524653114265</v>
          </cell>
        </row>
        <row r="6110">
          <cell r="B6110">
            <v>6.0552313298134202</v>
          </cell>
        </row>
        <row r="6111">
          <cell r="B6111">
            <v>6.056109982764136</v>
          </cell>
        </row>
        <row r="6112">
          <cell r="B6112">
            <v>6.056988424028086</v>
          </cell>
        </row>
        <row r="6113">
          <cell r="B6113">
            <v>6.057866653469949</v>
          </cell>
        </row>
        <row r="6114">
          <cell r="B6114">
            <v>6.0587446709545549</v>
          </cell>
        </row>
        <row r="6115">
          <cell r="B6115">
            <v>6.0596224763470143</v>
          </cell>
        </row>
        <row r="6116">
          <cell r="B6116">
            <v>6.0605000695125408</v>
          </cell>
        </row>
        <row r="6117">
          <cell r="B6117">
            <v>6.061377450316634</v>
          </cell>
        </row>
        <row r="6118">
          <cell r="B6118">
            <v>6.0622546186249373</v>
          </cell>
        </row>
        <row r="6119">
          <cell r="B6119">
            <v>6.0631315743032772</v>
          </cell>
        </row>
        <row r="6120">
          <cell r="B6120">
            <v>6.0640083172176915</v>
          </cell>
        </row>
        <row r="6121">
          <cell r="B6121">
            <v>6.0648848472343939</v>
          </cell>
        </row>
        <row r="6122">
          <cell r="B6122">
            <v>6.0657611642198486</v>
          </cell>
        </row>
        <row r="6123">
          <cell r="B6123">
            <v>6.0666372680406511</v>
          </cell>
        </row>
        <row r="6124">
          <cell r="B6124">
            <v>6.0675131585636297</v>
          </cell>
        </row>
        <row r="6125">
          <cell r="B6125">
            <v>6.0683888356557851</v>
          </cell>
        </row>
        <row r="6126">
          <cell r="B6126">
            <v>6.0692642991843471</v>
          </cell>
        </row>
        <row r="6127">
          <cell r="B6127">
            <v>6.0701395490166909</v>
          </cell>
        </row>
        <row r="6128">
          <cell r="B6128">
            <v>6.0710145850204462</v>
          </cell>
        </row>
        <row r="6129">
          <cell r="B6129">
            <v>6.0718894070633773</v>
          </cell>
        </row>
        <row r="6130">
          <cell r="B6130">
            <v>6.0727640150135116</v>
          </cell>
        </row>
        <row r="6131">
          <cell r="B6131">
            <v>6.0736384087390114</v>
          </cell>
        </row>
        <row r="6132">
          <cell r="B6132">
            <v>6.0745125881082522</v>
          </cell>
        </row>
        <row r="6133">
          <cell r="B6133">
            <v>6.0753865529898636</v>
          </cell>
        </row>
        <row r="6134">
          <cell r="B6134">
            <v>6.076260303252603</v>
          </cell>
        </row>
        <row r="6135">
          <cell r="B6135">
            <v>6.0771338387654517</v>
          </cell>
        </row>
        <row r="6136">
          <cell r="B6136">
            <v>6.0780071593975453</v>
          </cell>
        </row>
        <row r="6137">
          <cell r="B6137">
            <v>6.0788802650183058</v>
          </cell>
        </row>
        <row r="6138">
          <cell r="B6138">
            <v>6.0797531554972739</v>
          </cell>
        </row>
        <row r="6139">
          <cell r="B6139">
            <v>6.0806258307042675</v>
          </cell>
        </row>
        <row r="6140">
          <cell r="B6140">
            <v>6.0814982905091828</v>
          </cell>
        </row>
        <row r="6141">
          <cell r="B6141">
            <v>6.0823705347822301</v>
          </cell>
        </row>
        <row r="6142">
          <cell r="B6142">
            <v>6.0832425633937603</v>
          </cell>
        </row>
        <row r="6143">
          <cell r="B6143">
            <v>6.0841143762143357</v>
          </cell>
        </row>
        <row r="6144">
          <cell r="B6144">
            <v>6.0849859731147333</v>
          </cell>
        </row>
        <row r="6145">
          <cell r="B6145">
            <v>6.0858573539658956</v>
          </cell>
        </row>
        <row r="6146">
          <cell r="B6146">
            <v>6.0867285186389868</v>
          </cell>
        </row>
        <row r="6147">
          <cell r="B6147">
            <v>6.0875994670053775</v>
          </cell>
        </row>
        <row r="6148">
          <cell r="B6148">
            <v>6.0884701989366281</v>
          </cell>
        </row>
        <row r="6149">
          <cell r="B6149">
            <v>6.0893407143044715</v>
          </cell>
        </row>
        <row r="6150">
          <cell r="B6150">
            <v>6.0902110129809053</v>
          </cell>
        </row>
        <row r="6151">
          <cell r="B6151">
            <v>6.0910810948380743</v>
          </cell>
        </row>
        <row r="6152">
          <cell r="B6152">
            <v>6.0919509597483081</v>
          </cell>
        </row>
        <row r="6153">
          <cell r="B6153">
            <v>6.0928206075842155</v>
          </cell>
        </row>
        <row r="6154">
          <cell r="B6154">
            <v>6.0936900382185364</v>
          </cell>
        </row>
        <row r="6155">
          <cell r="B6155">
            <v>6.0945592515242453</v>
          </cell>
        </row>
        <row r="6156">
          <cell r="B6156">
            <v>6.0954282473744836</v>
          </cell>
        </row>
        <row r="6157">
          <cell r="B6157">
            <v>6.0962970256426274</v>
          </cell>
        </row>
        <row r="6158">
          <cell r="B6158">
            <v>6.0971655862022534</v>
          </cell>
        </row>
        <row r="6159">
          <cell r="B6159">
            <v>6.098033928927121</v>
          </cell>
        </row>
        <row r="6160">
          <cell r="B6160">
            <v>6.0989020536912086</v>
          </cell>
        </row>
        <row r="6161">
          <cell r="B6161">
            <v>6.099769960368679</v>
          </cell>
        </row>
        <row r="6162">
          <cell r="B6162">
            <v>6.1006376488338994</v>
          </cell>
        </row>
        <row r="6163">
          <cell r="B6163">
            <v>6.1015051189614855</v>
          </cell>
        </row>
        <row r="6164">
          <cell r="B6164">
            <v>6.102372370626183</v>
          </cell>
        </row>
        <row r="6165">
          <cell r="B6165">
            <v>6.1032394037029984</v>
          </cell>
        </row>
        <row r="6166">
          <cell r="B6166">
            <v>6.104106218067086</v>
          </cell>
        </row>
        <row r="6167">
          <cell r="B6167">
            <v>6.1049728135938537</v>
          </cell>
        </row>
        <row r="6168">
          <cell r="B6168">
            <v>6.1058391901589033</v>
          </cell>
        </row>
        <row r="6169">
          <cell r="B6169">
            <v>6.1067053476380195</v>
          </cell>
        </row>
        <row r="6170">
          <cell r="B6170">
            <v>6.1075712859072091</v>
          </cell>
        </row>
        <row r="6171">
          <cell r="B6171">
            <v>6.1084370048426671</v>
          </cell>
        </row>
        <row r="6172">
          <cell r="B6172">
            <v>6.1093025043208176</v>
          </cell>
        </row>
        <row r="6173">
          <cell r="B6173">
            <v>6.1101677842182589</v>
          </cell>
        </row>
        <row r="6174">
          <cell r="B6174">
            <v>6.1110328444118078</v>
          </cell>
        </row>
        <row r="6175">
          <cell r="B6175">
            <v>6.1118976847784818</v>
          </cell>
        </row>
        <row r="6176">
          <cell r="B6176">
            <v>6.1127623051955222</v>
          </cell>
        </row>
        <row r="6177">
          <cell r="B6177">
            <v>6.113626705540387</v>
          </cell>
        </row>
        <row r="6178">
          <cell r="B6178">
            <v>6.1144908856906675</v>
          </cell>
        </row>
        <row r="6179">
          <cell r="B6179">
            <v>6.1153548455241964</v>
          </cell>
        </row>
        <row r="6180">
          <cell r="B6180">
            <v>6.1162185849190642</v>
          </cell>
        </row>
        <row r="6181">
          <cell r="B6181">
            <v>6.1170821037534999</v>
          </cell>
        </row>
        <row r="6182">
          <cell r="B6182">
            <v>6.1179454019059598</v>
          </cell>
        </row>
        <row r="6183">
          <cell r="B6183">
            <v>6.1188084792551471</v>
          </cell>
        </row>
        <row r="6184">
          <cell r="B6184">
            <v>6.1196713356798931</v>
          </cell>
        </row>
        <row r="6185">
          <cell r="B6185">
            <v>6.1205339710592916</v>
          </cell>
        </row>
        <row r="6186">
          <cell r="B6186">
            <v>6.1213963852726252</v>
          </cell>
        </row>
        <row r="6187">
          <cell r="B6187">
            <v>6.1222585781993892</v>
          </cell>
        </row>
        <row r="6188">
          <cell r="B6188">
            <v>6.1231205497192764</v>
          </cell>
        </row>
        <row r="6189">
          <cell r="B6189">
            <v>6.1239822997121944</v>
          </cell>
        </row>
        <row r="6190">
          <cell r="B6190">
            <v>6.1248438280582587</v>
          </cell>
        </row>
        <row r="6191">
          <cell r="B6191">
            <v>6.1257051346378155</v>
          </cell>
        </row>
        <row r="6192">
          <cell r="B6192">
            <v>6.1265662193313641</v>
          </cell>
        </row>
        <row r="6193">
          <cell r="B6193">
            <v>6.1274270820196541</v>
          </cell>
        </row>
        <row r="6194">
          <cell r="B6194">
            <v>6.1282877225836199</v>
          </cell>
        </row>
        <row r="6195">
          <cell r="B6195">
            <v>6.1291481409044355</v>
          </cell>
        </row>
        <row r="6196">
          <cell r="B6196">
            <v>6.1300083368634439</v>
          </cell>
        </row>
        <row r="6197">
          <cell r="B6197">
            <v>6.1308683103422226</v>
          </cell>
        </row>
        <row r="6198">
          <cell r="B6198">
            <v>6.1317280612225513</v>
          </cell>
        </row>
        <row r="6199">
          <cell r="B6199">
            <v>6.1325875893864268</v>
          </cell>
        </row>
        <row r="6200">
          <cell r="B6200">
            <v>6.1334468947160516</v>
          </cell>
        </row>
        <row r="6201">
          <cell r="B6201">
            <v>6.1343059770938204</v>
          </cell>
        </row>
        <row r="6202">
          <cell r="B6202">
            <v>6.1351648364023443</v>
          </cell>
        </row>
        <row r="6203">
          <cell r="B6203">
            <v>6.1360234725244833</v>
          </cell>
        </row>
        <row r="6204">
          <cell r="B6204">
            <v>6.1368818853432465</v>
          </cell>
        </row>
        <row r="6205">
          <cell r="B6205">
            <v>6.1377400747418811</v>
          </cell>
        </row>
        <row r="6206">
          <cell r="B6206">
            <v>6.1385980406038581</v>
          </cell>
        </row>
        <row r="6207">
          <cell r="B6207">
            <v>6.1394557828128455</v>
          </cell>
        </row>
        <row r="6208">
          <cell r="B6208">
            <v>6.1403133012526983</v>
          </cell>
        </row>
        <row r="6209">
          <cell r="B6209">
            <v>6.1411705958075444</v>
          </cell>
        </row>
        <row r="6210">
          <cell r="B6210">
            <v>6.1420276663616811</v>
          </cell>
        </row>
        <row r="6211">
          <cell r="B6211">
            <v>6.1428845127995881</v>
          </cell>
        </row>
        <row r="6212">
          <cell r="B6212">
            <v>6.1437411350060191</v>
          </cell>
        </row>
        <row r="6213">
          <cell r="B6213">
            <v>6.1445975328658999</v>
          </cell>
        </row>
        <row r="6214">
          <cell r="B6214">
            <v>6.1454537062643819</v>
          </cell>
        </row>
        <row r="6215">
          <cell r="B6215">
            <v>6.1463096550868244</v>
          </cell>
        </row>
        <row r="6216">
          <cell r="B6216">
            <v>6.1471653792187926</v>
          </cell>
        </row>
        <row r="6217">
          <cell r="B6217">
            <v>6.1480208785460757</v>
          </cell>
        </row>
        <row r="6218">
          <cell r="B6218">
            <v>6.1488761529546778</v>
          </cell>
        </row>
        <row r="6219">
          <cell r="B6219">
            <v>6.1497312023307913</v>
          </cell>
        </row>
        <row r="6220">
          <cell r="B6220">
            <v>6.1505860265608447</v>
          </cell>
        </row>
        <row r="6221">
          <cell r="B6221">
            <v>6.1514406255315031</v>
          </cell>
        </row>
        <row r="6222">
          <cell r="B6222">
            <v>6.1522949991295821</v>
          </cell>
        </row>
        <row r="6223">
          <cell r="B6223">
            <v>6.1531491472421447</v>
          </cell>
        </row>
        <row r="6224">
          <cell r="B6224">
            <v>6.1540030697564774</v>
          </cell>
        </row>
        <row r="6225">
          <cell r="B6225">
            <v>6.1548567665600817</v>
          </cell>
        </row>
        <row r="6226">
          <cell r="B6226">
            <v>6.1557102375406263</v>
          </cell>
        </row>
        <row r="6227">
          <cell r="B6227">
            <v>6.156563482586078</v>
          </cell>
        </row>
        <row r="6228">
          <cell r="B6228">
            <v>6.1574165015845193</v>
          </cell>
        </row>
        <row r="6229">
          <cell r="B6229">
            <v>6.1582692944243327</v>
          </cell>
        </row>
        <row r="6230">
          <cell r="B6230">
            <v>6.159121860994075</v>
          </cell>
        </row>
        <row r="6231">
          <cell r="B6231">
            <v>6.1599742011825267</v>
          </cell>
        </row>
        <row r="6232">
          <cell r="B6232">
            <v>6.1608263148786602</v>
          </cell>
        </row>
        <row r="6233">
          <cell r="B6233">
            <v>6.1616782019716929</v>
          </cell>
        </row>
        <row r="6234">
          <cell r="B6234">
            <v>6.1625298623510556</v>
          </cell>
        </row>
        <row r="6235">
          <cell r="B6235">
            <v>6.1633812959063832</v>
          </cell>
        </row>
        <row r="6236">
          <cell r="B6236">
            <v>6.1642325025275202</v>
          </cell>
        </row>
        <row r="6237">
          <cell r="B6237">
            <v>6.1650834821045493</v>
          </cell>
        </row>
        <row r="6238">
          <cell r="B6238">
            <v>6.1659342345277643</v>
          </cell>
        </row>
        <row r="6239">
          <cell r="B6239">
            <v>6.1667847596876513</v>
          </cell>
        </row>
        <row r="6240">
          <cell r="B6240">
            <v>6.1676350574749303</v>
          </cell>
        </row>
        <row r="6241">
          <cell r="B6241">
            <v>6.1684851277805759</v>
          </cell>
        </row>
        <row r="6242">
          <cell r="B6242">
            <v>6.1693349704956866</v>
          </cell>
        </row>
        <row r="6243">
          <cell r="B6243">
            <v>6.1701845855116861</v>
          </cell>
        </row>
        <row r="6244">
          <cell r="B6244">
            <v>6.1710339727201067</v>
          </cell>
        </row>
        <row r="6245">
          <cell r="B6245">
            <v>6.1718831320128054</v>
          </cell>
        </row>
        <row r="6246">
          <cell r="B6246">
            <v>6.1727320632817602</v>
          </cell>
        </row>
        <row r="6247">
          <cell r="B6247">
            <v>6.1735807664192706</v>
          </cell>
        </row>
        <row r="6248">
          <cell r="B6248">
            <v>6.1744292413177533</v>
          </cell>
        </row>
        <row r="6249">
          <cell r="B6249">
            <v>6.1752774878698879</v>
          </cell>
        </row>
        <row r="6250">
          <cell r="B6250">
            <v>6.1761255059685762</v>
          </cell>
        </row>
        <row r="6251">
          <cell r="B6251">
            <v>6.1769732955069347</v>
          </cell>
        </row>
        <row r="6252">
          <cell r="B6252">
            <v>6.1778208563783057</v>
          </cell>
        </row>
        <row r="6253">
          <cell r="B6253">
            <v>6.178668188476232</v>
          </cell>
        </row>
        <row r="6254">
          <cell r="B6254">
            <v>6.1795152916944929</v>
          </cell>
        </row>
        <row r="6255">
          <cell r="B6255">
            <v>6.1803621659270682</v>
          </cell>
        </row>
        <row r="6256">
          <cell r="B6256">
            <v>6.1812088110682044</v>
          </cell>
        </row>
        <row r="6257">
          <cell r="B6257">
            <v>6.1820552270122775</v>
          </cell>
        </row>
        <row r="6258">
          <cell r="B6258">
            <v>6.1829014136539779</v>
          </cell>
        </row>
        <row r="6259">
          <cell r="B6259">
            <v>6.1837473708881507</v>
          </cell>
        </row>
        <row r="6260">
          <cell r="B6260">
            <v>6.1845930986099038</v>
          </cell>
        </row>
        <row r="6261">
          <cell r="B6261">
            <v>6.1854385967145564</v>
          </cell>
        </row>
        <row r="6262">
          <cell r="B6262">
            <v>6.1862838650976304</v>
          </cell>
        </row>
        <row r="6263">
          <cell r="B6263">
            <v>6.18712890365485</v>
          </cell>
        </row>
        <row r="6264">
          <cell r="B6264">
            <v>6.1879737122822398</v>
          </cell>
        </row>
        <row r="6265">
          <cell r="B6265">
            <v>6.1888182908759717</v>
          </cell>
        </row>
        <row r="6266">
          <cell r="B6266">
            <v>6.1896626393324556</v>
          </cell>
        </row>
        <row r="6267">
          <cell r="B6267">
            <v>6.190506757548345</v>
          </cell>
        </row>
        <row r="6268">
          <cell r="B6268">
            <v>6.1913506454204761</v>
          </cell>
        </row>
        <row r="6269">
          <cell r="B6269">
            <v>6.1921943028459818</v>
          </cell>
        </row>
        <row r="6270">
          <cell r="B6270">
            <v>6.1930377297221053</v>
          </cell>
        </row>
        <row r="6271">
          <cell r="B6271">
            <v>6.1938809259464058</v>
          </cell>
        </row>
        <row r="6272">
          <cell r="B6272">
            <v>6.1947238914166114</v>
          </cell>
        </row>
        <row r="6273">
          <cell r="B6273">
            <v>6.1955666260307201</v>
          </cell>
        </row>
        <row r="6274">
          <cell r="B6274">
            <v>6.1964091296869128</v>
          </cell>
        </row>
        <row r="6275">
          <cell r="B6275">
            <v>6.1972514022836176</v>
          </cell>
        </row>
        <row r="6276">
          <cell r="B6276">
            <v>6.1980934437194364</v>
          </cell>
        </row>
        <row r="6277">
          <cell r="B6277">
            <v>6.198935253893298</v>
          </cell>
        </row>
        <row r="6278">
          <cell r="B6278">
            <v>6.1997768327042309</v>
          </cell>
        </row>
        <row r="6279">
          <cell r="B6279">
            <v>6.2006181800515918</v>
          </cell>
        </row>
        <row r="6280">
          <cell r="B6280">
            <v>6.201459295834864</v>
          </cell>
        </row>
        <row r="6281">
          <cell r="B6281">
            <v>6.2023001799538662</v>
          </cell>
        </row>
        <row r="6282">
          <cell r="B6282">
            <v>6.2031408323085326</v>
          </cell>
        </row>
        <row r="6283">
          <cell r="B6283">
            <v>6.2039812527991121</v>
          </cell>
        </row>
        <row r="6284">
          <cell r="B6284">
            <v>6.2048214413259952</v>
          </cell>
        </row>
        <row r="6285">
          <cell r="B6285">
            <v>6.2056613977898891</v>
          </cell>
        </row>
        <row r="6286">
          <cell r="B6286">
            <v>6.2065011220916233</v>
          </cell>
        </row>
        <row r="6287">
          <cell r="B6287">
            <v>6.2073406141323577</v>
          </cell>
        </row>
        <row r="6288">
          <cell r="B6288">
            <v>6.2081798738133926</v>
          </cell>
        </row>
        <row r="6289">
          <cell r="B6289">
            <v>6.2090189010362788</v>
          </cell>
        </row>
        <row r="6290">
          <cell r="B6290">
            <v>6.2098576957028353</v>
          </cell>
        </row>
        <row r="6291">
          <cell r="B6291">
            <v>6.2106962577150551</v>
          </cell>
        </row>
        <row r="6292">
          <cell r="B6292">
            <v>6.2115345869751888</v>
          </cell>
        </row>
        <row r="6293">
          <cell r="B6293">
            <v>6.2123726833856736</v>
          </cell>
        </row>
        <row r="6294">
          <cell r="B6294">
            <v>6.2132105468492238</v>
          </cell>
        </row>
        <row r="6295">
          <cell r="B6295">
            <v>6.2140481772687242</v>
          </cell>
        </row>
        <row r="6296">
          <cell r="B6296">
            <v>6.2148855745473597</v>
          </cell>
        </row>
        <row r="6297">
          <cell r="B6297">
            <v>6.2157227385884859</v>
          </cell>
        </row>
        <row r="6298">
          <cell r="B6298">
            <v>6.2165596692956893</v>
          </cell>
        </row>
        <row r="6299">
          <cell r="B6299">
            <v>6.217396366572796</v>
          </cell>
        </row>
        <row r="6300">
          <cell r="B6300">
            <v>6.2182328303238901</v>
          </cell>
        </row>
        <row r="6301">
          <cell r="B6301">
            <v>6.2190690604532186</v>
          </cell>
        </row>
        <row r="6302">
          <cell r="B6302">
            <v>6.2199050568653025</v>
          </cell>
        </row>
        <row r="6303">
          <cell r="B6303">
            <v>6.2207408194648774</v>
          </cell>
        </row>
        <row r="6304">
          <cell r="B6304">
            <v>6.2215763481568942</v>
          </cell>
        </row>
        <row r="6305">
          <cell r="B6305">
            <v>6.2224116428465805</v>
          </cell>
        </row>
        <row r="6306">
          <cell r="B6306">
            <v>6.2232467034393313</v>
          </cell>
        </row>
        <row r="6307">
          <cell r="B6307">
            <v>6.2240815298408005</v>
          </cell>
        </row>
        <row r="6308">
          <cell r="B6308">
            <v>6.224916121956884</v>
          </cell>
        </row>
        <row r="6309">
          <cell r="B6309">
            <v>6.2257504796936907</v>
          </cell>
        </row>
        <row r="6310">
          <cell r="B6310">
            <v>6.2265846029575478</v>
          </cell>
        </row>
        <row r="6311">
          <cell r="B6311">
            <v>6.227418491655035</v>
          </cell>
        </row>
        <row r="6312">
          <cell r="B6312">
            <v>6.2282521456929292</v>
          </cell>
        </row>
        <row r="6313">
          <cell r="B6313">
            <v>6.229085564978277</v>
          </cell>
        </row>
        <row r="6314">
          <cell r="B6314">
            <v>6.2299187494183617</v>
          </cell>
        </row>
        <row r="6315">
          <cell r="B6315">
            <v>6.2307516989206206</v>
          </cell>
        </row>
        <row r="6316">
          <cell r="B6316">
            <v>6.2315844133928113</v>
          </cell>
        </row>
        <row r="6317">
          <cell r="B6317">
            <v>6.2324168927428953</v>
          </cell>
        </row>
        <row r="6318">
          <cell r="B6318">
            <v>6.2332491368790137</v>
          </cell>
        </row>
        <row r="6319">
          <cell r="B6319">
            <v>6.2340811457096112</v>
          </cell>
        </row>
        <row r="6320">
          <cell r="B6320">
            <v>6.2349129191432873</v>
          </cell>
        </row>
        <row r="6321">
          <cell r="B6321">
            <v>6.2357444570889822</v>
          </cell>
        </row>
        <row r="6322">
          <cell r="B6322">
            <v>6.2365757594557714</v>
          </cell>
        </row>
        <row r="6323">
          <cell r="B6323">
            <v>6.2374068261529896</v>
          </cell>
        </row>
        <row r="6324">
          <cell r="B6324">
            <v>6.2382376570902007</v>
          </cell>
        </row>
        <row r="6325">
          <cell r="B6325">
            <v>6.2390682521772423</v>
          </cell>
        </row>
        <row r="6326">
          <cell r="B6326">
            <v>6.2398986113241381</v>
          </cell>
        </row>
        <row r="6327">
          <cell r="B6327">
            <v>6.2407287344411273</v>
          </cell>
        </row>
        <row r="6328">
          <cell r="B6328">
            <v>6.2415586214387329</v>
          </cell>
        </row>
        <row r="6329">
          <cell r="B6329">
            <v>6.2423882722276947</v>
          </cell>
        </row>
        <row r="6330">
          <cell r="B6330">
            <v>6.2432176867189639</v>
          </cell>
        </row>
        <row r="6331">
          <cell r="B6331">
            <v>6.2440468648237637</v>
          </cell>
        </row>
        <row r="6332">
          <cell r="B6332">
            <v>6.2448758064535212</v>
          </cell>
        </row>
        <row r="6333">
          <cell r="B6333">
            <v>6.2457045115198859</v>
          </cell>
        </row>
        <row r="6334">
          <cell r="B6334">
            <v>6.2465329799347753</v>
          </cell>
        </row>
        <row r="6335">
          <cell r="B6335">
            <v>6.2473612116103219</v>
          </cell>
        </row>
        <row r="6336">
          <cell r="B6336">
            <v>6.2481892064589051</v>
          </cell>
        </row>
        <row r="6337">
          <cell r="B6337">
            <v>6.2490169643931139</v>
          </cell>
        </row>
        <row r="6338">
          <cell r="B6338">
            <v>6.249844485325788</v>
          </cell>
        </row>
        <row r="6339">
          <cell r="B6339">
            <v>6.2506717691700242</v>
          </cell>
        </row>
        <row r="6340">
          <cell r="B6340">
            <v>6.2514988158391009</v>
          </cell>
        </row>
        <row r="6341">
          <cell r="B6341">
            <v>6.2523256252465842</v>
          </cell>
        </row>
        <row r="6342">
          <cell r="B6342">
            <v>6.2531521973062407</v>
          </cell>
        </row>
        <row r="6343">
          <cell r="B6343">
            <v>6.2539785319320877</v>
          </cell>
        </row>
        <row r="6344">
          <cell r="B6344">
            <v>6.2548046290383894</v>
          </cell>
        </row>
        <row r="6345">
          <cell r="B6345">
            <v>6.2556304885395964</v>
          </cell>
        </row>
        <row r="6346">
          <cell r="B6346">
            <v>6.2564561103504897</v>
          </cell>
        </row>
        <row r="6347">
          <cell r="B6347">
            <v>6.2572814943859765</v>
          </cell>
        </row>
        <row r="6348">
          <cell r="B6348">
            <v>6.2581066405612589</v>
          </cell>
        </row>
        <row r="6349">
          <cell r="B6349">
            <v>6.2589315487918018</v>
          </cell>
        </row>
        <row r="6350">
          <cell r="B6350">
            <v>6.2597562189932354</v>
          </cell>
        </row>
        <row r="6351">
          <cell r="B6351">
            <v>6.2605806510814919</v>
          </cell>
        </row>
        <row r="6352">
          <cell r="B6352">
            <v>6.2614048449727093</v>
          </cell>
        </row>
        <row r="6353">
          <cell r="B6353">
            <v>6.2622288005832534</v>
          </cell>
        </row>
        <row r="6354">
          <cell r="B6354">
            <v>6.263052517829756</v>
          </cell>
        </row>
        <row r="6355">
          <cell r="B6355">
            <v>6.2638759966290589</v>
          </cell>
        </row>
        <row r="6356">
          <cell r="B6356">
            <v>6.2646992368982737</v>
          </cell>
        </row>
        <row r="6357">
          <cell r="B6357">
            <v>6.2655222385547251</v>
          </cell>
        </row>
        <row r="6358">
          <cell r="B6358">
            <v>6.2663450015159867</v>
          </cell>
        </row>
        <row r="6359">
          <cell r="B6359">
            <v>6.2671675256998469</v>
          </cell>
        </row>
        <row r="6360">
          <cell r="B6360">
            <v>6.2679898110243659</v>
          </cell>
        </row>
        <row r="6361">
          <cell r="B6361">
            <v>6.2688118574078509</v>
          </cell>
        </row>
        <row r="6362">
          <cell r="B6362">
            <v>6.2696336647687865</v>
          </cell>
        </row>
        <row r="6363">
          <cell r="B6363">
            <v>6.2704552330259435</v>
          </cell>
        </row>
        <row r="6364">
          <cell r="B6364">
            <v>6.2712765620983753</v>
          </cell>
        </row>
        <row r="6365">
          <cell r="B6365">
            <v>6.2720976519052662</v>
          </cell>
        </row>
        <row r="6366">
          <cell r="B6366">
            <v>6.2729185023661209</v>
          </cell>
        </row>
        <row r="6367">
          <cell r="B6367">
            <v>6.2737391134006657</v>
          </cell>
        </row>
        <row r="6368">
          <cell r="B6368">
            <v>6.2745594849288402</v>
          </cell>
        </row>
        <row r="6369">
          <cell r="B6369">
            <v>6.2753796168708895</v>
          </cell>
        </row>
        <row r="6370">
          <cell r="B6370">
            <v>6.276199509147208</v>
          </cell>
        </row>
        <row r="6371">
          <cell r="B6371">
            <v>6.2770191616785382</v>
          </cell>
        </row>
        <row r="6372">
          <cell r="B6372">
            <v>6.2778385743857399</v>
          </cell>
        </row>
        <row r="6373">
          <cell r="B6373">
            <v>6.278657747190028</v>
          </cell>
        </row>
        <row r="6374">
          <cell r="B6374">
            <v>6.2794766800127846</v>
          </cell>
        </row>
        <row r="6375">
          <cell r="B6375">
            <v>6.2802953727756723</v>
          </cell>
        </row>
        <row r="6376">
          <cell r="B6376">
            <v>6.2811138254005812</v>
          </cell>
        </row>
        <row r="6377">
          <cell r="B6377">
            <v>6.2819320378096108</v>
          </cell>
        </row>
        <row r="6378">
          <cell r="B6378">
            <v>6.2827500099252021</v>
          </cell>
        </row>
        <row r="6379">
          <cell r="B6379">
            <v>6.2835677416699127</v>
          </cell>
        </row>
        <row r="6380">
          <cell r="B6380">
            <v>6.2843852329666312</v>
          </cell>
        </row>
        <row r="6381">
          <cell r="B6381">
            <v>6.2852024837384128</v>
          </cell>
        </row>
        <row r="6382">
          <cell r="B6382">
            <v>6.286019493908654</v>
          </cell>
        </row>
        <row r="6383">
          <cell r="B6383">
            <v>6.2868362634009323</v>
          </cell>
        </row>
        <row r="6384">
          <cell r="B6384">
            <v>6.2876527921390419</v>
          </cell>
        </row>
        <row r="6385">
          <cell r="B6385">
            <v>6.2884690800470899</v>
          </cell>
        </row>
        <row r="6386">
          <cell r="B6386">
            <v>6.2892851270493964</v>
          </cell>
        </row>
        <row r="6387">
          <cell r="B6387">
            <v>6.290100933070498</v>
          </cell>
        </row>
        <row r="6388">
          <cell r="B6388">
            <v>6.2909164980352195</v>
          </cell>
        </row>
        <row r="6389">
          <cell r="B6389">
            <v>6.2917318218685914</v>
          </cell>
        </row>
        <row r="6390">
          <cell r="B6390">
            <v>6.2925469044958788</v>
          </cell>
        </row>
        <row r="6391">
          <cell r="B6391">
            <v>6.2933617458426774</v>
          </cell>
        </row>
        <row r="6392">
          <cell r="B6392">
            <v>6.2941763458347531</v>
          </cell>
        </row>
        <row r="6393">
          <cell r="B6393">
            <v>6.294990704398078</v>
          </cell>
        </row>
        <row r="6394">
          <cell r="B6394">
            <v>6.2958048214589972</v>
          </cell>
        </row>
        <row r="6395">
          <cell r="B6395">
            <v>6.2966186969439768</v>
          </cell>
        </row>
        <row r="6396">
          <cell r="B6396">
            <v>6.297432330779781</v>
          </cell>
        </row>
        <row r="6397">
          <cell r="B6397">
            <v>6.2982457228934337</v>
          </cell>
        </row>
        <row r="6398">
          <cell r="B6398">
            <v>6.2990588732121644</v>
          </cell>
        </row>
        <row r="6399">
          <cell r="B6399">
            <v>6.2998717816634979</v>
          </cell>
        </row>
        <row r="6400">
          <cell r="B6400">
            <v>6.3006844481751649</v>
          </cell>
        </row>
        <row r="6401">
          <cell r="B6401">
            <v>6.301496872675127</v>
          </cell>
        </row>
        <row r="6402">
          <cell r="B6402">
            <v>6.302309055091694</v>
          </cell>
        </row>
        <row r="6403">
          <cell r="B6403">
            <v>6.3031209953532645</v>
          </cell>
        </row>
        <row r="6404">
          <cell r="B6404">
            <v>6.3039326933885853</v>
          </cell>
        </row>
        <row r="6405">
          <cell r="B6405">
            <v>6.3047441491267122</v>
          </cell>
        </row>
        <row r="6406">
          <cell r="B6406">
            <v>6.3055553624967615</v>
          </cell>
        </row>
        <row r="6407">
          <cell r="B6407">
            <v>6.3063663334282509</v>
          </cell>
        </row>
        <row r="6408">
          <cell r="B6408">
            <v>6.3071770618509149</v>
          </cell>
        </row>
        <row r="6409">
          <cell r="B6409">
            <v>6.3079875476946761</v>
          </cell>
        </row>
        <row r="6410">
          <cell r="B6410">
            <v>6.3087977908897628</v>
          </cell>
        </row>
        <row r="6411">
          <cell r="B6411">
            <v>6.3096077913666697</v>
          </cell>
        </row>
        <row r="6412">
          <cell r="B6412">
            <v>6.3104175490560728</v>
          </cell>
        </row>
        <row r="6413">
          <cell r="B6413">
            <v>6.3112270638889072</v>
          </cell>
        </row>
        <row r="6414">
          <cell r="B6414">
            <v>6.3120363357964422</v>
          </cell>
        </row>
        <row r="6415">
          <cell r="B6415">
            <v>6.3128453647100997</v>
          </cell>
        </row>
        <row r="6416">
          <cell r="B6416">
            <v>6.3136541505615753</v>
          </cell>
        </row>
        <row r="6417">
          <cell r="B6417">
            <v>6.3144626932828238</v>
          </cell>
        </row>
        <row r="6418">
          <cell r="B6418">
            <v>6.3152709928060773</v>
          </cell>
        </row>
        <row r="6419">
          <cell r="B6419">
            <v>6.3160790490637417</v>
          </cell>
        </row>
        <row r="6420">
          <cell r="B6420">
            <v>6.3168868619885643</v>
          </cell>
        </row>
        <row r="6421">
          <cell r="B6421">
            <v>6.3176944315134769</v>
          </cell>
        </row>
        <row r="6422">
          <cell r="B6422">
            <v>6.3185017575716316</v>
          </cell>
        </row>
        <row r="6423">
          <cell r="B6423">
            <v>6.3193088400965571</v>
          </cell>
        </row>
        <row r="6424">
          <cell r="B6424">
            <v>6.3201156790219351</v>
          </cell>
        </row>
        <row r="6425">
          <cell r="B6425">
            <v>6.3209222742816813</v>
          </cell>
        </row>
        <row r="6426">
          <cell r="B6426">
            <v>6.3217286258100209</v>
          </cell>
        </row>
        <row r="6427">
          <cell r="B6427">
            <v>6.3225347335414135</v>
          </cell>
        </row>
        <row r="6428">
          <cell r="B6428">
            <v>6.3233405974106027</v>
          </cell>
        </row>
        <row r="6429">
          <cell r="B6429">
            <v>6.3241462173524674</v>
          </cell>
        </row>
        <row r="6430">
          <cell r="B6430">
            <v>6.3249515933022558</v>
          </cell>
        </row>
        <row r="6431">
          <cell r="B6431">
            <v>6.3257567251954541</v>
          </cell>
        </row>
        <row r="6432">
          <cell r="B6432">
            <v>6.3265616129677085</v>
          </cell>
        </row>
        <row r="6433">
          <cell r="B6433">
            <v>6.3273662565550168</v>
          </cell>
        </row>
        <row r="6434">
          <cell r="B6434">
            <v>6.3281706558936328</v>
          </cell>
        </row>
        <row r="6435">
          <cell r="B6435">
            <v>6.3289748109199842</v>
          </cell>
        </row>
        <row r="6436">
          <cell r="B6436">
            <v>6.3297787215707935</v>
          </cell>
        </row>
        <row r="6437">
          <cell r="B6437">
            <v>6.3305823877830179</v>
          </cell>
        </row>
        <row r="6438">
          <cell r="B6438">
            <v>6.3313858094939377</v>
          </cell>
        </row>
        <row r="6439">
          <cell r="B6439">
            <v>6.332188986640972</v>
          </cell>
        </row>
        <row r="6440">
          <cell r="B6440">
            <v>6.3329919191618806</v>
          </cell>
        </row>
        <row r="6441">
          <cell r="B6441">
            <v>6.3337946069946582</v>
          </cell>
        </row>
        <row r="6442">
          <cell r="B6442">
            <v>6.3345970500775586</v>
          </cell>
        </row>
        <row r="6443">
          <cell r="B6443">
            <v>6.3353992483490345</v>
          </cell>
        </row>
        <row r="6444">
          <cell r="B6444">
            <v>6.3362012017478548</v>
          </cell>
        </row>
        <row r="6445">
          <cell r="B6445">
            <v>6.3370029102130232</v>
          </cell>
        </row>
        <row r="6446">
          <cell r="B6446">
            <v>6.3378043736838201</v>
          </cell>
        </row>
        <row r="6447">
          <cell r="B6447">
            <v>6.3386055920997144</v>
          </cell>
        </row>
        <row r="6448">
          <cell r="B6448">
            <v>6.3394065654004947</v>
          </cell>
        </row>
        <row r="6449">
          <cell r="B6449">
            <v>6.3402072935261664</v>
          </cell>
        </row>
        <row r="6450">
          <cell r="B6450">
            <v>6.3410077764170332</v>
          </cell>
        </row>
        <row r="6451">
          <cell r="B6451">
            <v>6.3418080140136261</v>
          </cell>
        </row>
        <row r="6452">
          <cell r="B6452">
            <v>6.3426080062566896</v>
          </cell>
        </row>
        <row r="6453">
          <cell r="B6453">
            <v>6.3434077530872948</v>
          </cell>
        </row>
        <row r="6454">
          <cell r="B6454">
            <v>6.3442072544467543</v>
          </cell>
        </row>
        <row r="6455">
          <cell r="B6455">
            <v>6.3450065102766366</v>
          </cell>
        </row>
        <row r="6456">
          <cell r="B6456">
            <v>6.345805520518681</v>
          </cell>
        </row>
        <row r="6457">
          <cell r="B6457">
            <v>6.3466042851150348</v>
          </cell>
        </row>
        <row r="6458">
          <cell r="B6458">
            <v>6.3474028040079702</v>
          </cell>
        </row>
        <row r="6459">
          <cell r="B6459">
            <v>6.3482010771400894</v>
          </cell>
        </row>
        <row r="6460">
          <cell r="B6460">
            <v>6.3489991044542222</v>
          </cell>
        </row>
        <row r="6461">
          <cell r="B6461">
            <v>6.3497968858935074</v>
          </cell>
        </row>
        <row r="6462">
          <cell r="B6462">
            <v>6.350594421401258</v>
          </cell>
        </row>
        <row r="6463">
          <cell r="B6463">
            <v>6.3513917109210674</v>
          </cell>
        </row>
        <row r="6464">
          <cell r="B6464">
            <v>6.3521887543968312</v>
          </cell>
        </row>
        <row r="6465">
          <cell r="B6465">
            <v>6.3529855517726546</v>
          </cell>
        </row>
        <row r="6466">
          <cell r="B6466">
            <v>6.3537821029929518</v>
          </cell>
        </row>
        <row r="6467">
          <cell r="B6467">
            <v>6.3545784080023431</v>
          </cell>
        </row>
        <row r="6468">
          <cell r="B6468">
            <v>6.3553744667457366</v>
          </cell>
        </row>
        <row r="6469">
          <cell r="B6469">
            <v>6.3561702791682784</v>
          </cell>
        </row>
        <row r="6470">
          <cell r="B6470">
            <v>6.3569658452154094</v>
          </cell>
        </row>
        <row r="6471">
          <cell r="B6471">
            <v>6.3577611648327945</v>
          </cell>
        </row>
        <row r="6472">
          <cell r="B6472">
            <v>6.3585562379663756</v>
          </cell>
        </row>
        <row r="6473">
          <cell r="B6473">
            <v>6.3593510645623539</v>
          </cell>
        </row>
        <row r="6474">
          <cell r="B6474">
            <v>6.360145644567158</v>
          </cell>
        </row>
        <row r="6475">
          <cell r="B6475">
            <v>6.3609399779275293</v>
          </cell>
        </row>
        <row r="6476">
          <cell r="B6476">
            <v>6.3617340645904505</v>
          </cell>
        </row>
        <row r="6477">
          <cell r="B6477">
            <v>6.3625279045031355</v>
          </cell>
        </row>
        <row r="6478">
          <cell r="B6478">
            <v>6.3633214976130716</v>
          </cell>
        </row>
        <row r="6479">
          <cell r="B6479">
            <v>6.3641148438680517</v>
          </cell>
        </row>
        <row r="6480">
          <cell r="B6480">
            <v>6.3649079432160605</v>
          </cell>
        </row>
        <row r="6481">
          <cell r="B6481">
            <v>6.3657007956053988</v>
          </cell>
        </row>
        <row r="6482">
          <cell r="B6482">
            <v>6.3664934009845631</v>
          </cell>
        </row>
        <row r="6483">
          <cell r="B6483">
            <v>6.3672857593024155</v>
          </cell>
        </row>
        <row r="6484">
          <cell r="B6484">
            <v>6.3680778705079675</v>
          </cell>
        </row>
        <row r="6485">
          <cell r="B6485">
            <v>6.3688697345505645</v>
          </cell>
        </row>
        <row r="6486">
          <cell r="B6486">
            <v>6.3696613513797722</v>
          </cell>
        </row>
        <row r="6487">
          <cell r="B6487">
            <v>6.3704527209454511</v>
          </cell>
        </row>
        <row r="6488">
          <cell r="B6488">
            <v>6.3712438431977496</v>
          </cell>
        </row>
        <row r="6489">
          <cell r="B6489">
            <v>6.3720347180869794</v>
          </cell>
        </row>
        <row r="6490">
          <cell r="B6490">
            <v>6.3728253455637542</v>
          </cell>
        </row>
        <row r="6491">
          <cell r="B6491">
            <v>6.3736157255790715</v>
          </cell>
        </row>
        <row r="6492">
          <cell r="B6492">
            <v>6.3744058580840033</v>
          </cell>
        </row>
        <row r="6493">
          <cell r="B6493">
            <v>6.3751957430299768</v>
          </cell>
        </row>
        <row r="6494">
          <cell r="B6494">
            <v>6.3759853803687427</v>
          </cell>
        </row>
        <row r="6495">
          <cell r="B6495">
            <v>6.3767747700521547</v>
          </cell>
        </row>
        <row r="6496">
          <cell r="B6496">
            <v>6.3775639120325138</v>
          </cell>
        </row>
        <row r="6497">
          <cell r="B6497">
            <v>6.3783528062622459</v>
          </cell>
        </row>
        <row r="6498">
          <cell r="B6498">
            <v>6.3791414526940997</v>
          </cell>
        </row>
        <row r="6499">
          <cell r="B6499">
            <v>6.3799298512810871</v>
          </cell>
        </row>
        <row r="6500">
          <cell r="B6500">
            <v>6.3807180019764864</v>
          </cell>
        </row>
        <row r="6501">
          <cell r="B6501">
            <v>6.3815059047338032</v>
          </cell>
        </row>
        <row r="6502">
          <cell r="B6502">
            <v>6.382293559506877</v>
          </cell>
        </row>
        <row r="6503">
          <cell r="B6503">
            <v>6.3830809662497323</v>
          </cell>
        </row>
        <row r="6504">
          <cell r="B6504">
            <v>6.3838681249166811</v>
          </cell>
        </row>
        <row r="6505">
          <cell r="B6505">
            <v>6.3846550354623695</v>
          </cell>
        </row>
        <row r="6506">
          <cell r="B6506">
            <v>6.3854416978416317</v>
          </cell>
        </row>
        <row r="6507">
          <cell r="B6507">
            <v>6.3862281120096114</v>
          </cell>
        </row>
        <row r="6508">
          <cell r="B6508">
            <v>6.3870142779216259</v>
          </cell>
        </row>
        <row r="6509">
          <cell r="B6509">
            <v>6.3878001955334156</v>
          </cell>
        </row>
        <row r="6510">
          <cell r="B6510">
            <v>6.388585864800902</v>
          </cell>
        </row>
        <row r="6511">
          <cell r="B6511">
            <v>6.389371285680209</v>
          </cell>
        </row>
        <row r="6512">
          <cell r="B6512">
            <v>6.3901564581278407</v>
          </cell>
        </row>
        <row r="6513">
          <cell r="B6513">
            <v>6.3909413821004968</v>
          </cell>
        </row>
        <row r="6514">
          <cell r="B6514">
            <v>6.3917260575551751</v>
          </cell>
        </row>
        <row r="6515">
          <cell r="B6515">
            <v>6.3925104844491258</v>
          </cell>
        </row>
        <row r="6516">
          <cell r="B6516">
            <v>6.393294662739887</v>
          </cell>
        </row>
        <row r="6517">
          <cell r="B6517">
            <v>6.3940785923852701</v>
          </cell>
        </row>
        <row r="6518">
          <cell r="B6518">
            <v>6.3948622733432465</v>
          </cell>
        </row>
        <row r="6519">
          <cell r="B6519">
            <v>6.3956457055722424</v>
          </cell>
        </row>
        <row r="6520">
          <cell r="B6520">
            <v>6.3964288890307834</v>
          </cell>
        </row>
        <row r="6521">
          <cell r="B6521">
            <v>6.3972118236777611</v>
          </cell>
        </row>
        <row r="6522">
          <cell r="B6522">
            <v>6.3979945094723334</v>
          </cell>
        </row>
        <row r="6523">
          <cell r="B6523">
            <v>6.3987769463738253</v>
          </cell>
        </row>
        <row r="6524">
          <cell r="B6524">
            <v>6.3995591343419669</v>
          </cell>
        </row>
        <row r="6525">
          <cell r="B6525">
            <v>6.4003410733366586</v>
          </cell>
        </row>
        <row r="6526">
          <cell r="B6526">
            <v>6.4011227633181313</v>
          </cell>
        </row>
        <row r="6527">
          <cell r="B6527">
            <v>6.401904204246879</v>
          </cell>
        </row>
        <row r="6528">
          <cell r="B6528">
            <v>6.4026853960836192</v>
          </cell>
        </row>
        <row r="6529">
          <cell r="B6529">
            <v>6.4034663387893396</v>
          </cell>
        </row>
        <row r="6530">
          <cell r="B6530">
            <v>6.404247032325376</v>
          </cell>
        </row>
        <row r="6531">
          <cell r="B6531">
            <v>6.4050274766532489</v>
          </cell>
        </row>
        <row r="6532">
          <cell r="B6532">
            <v>6.4058076717348236</v>
          </cell>
        </row>
        <row r="6533">
          <cell r="B6533">
            <v>6.4065876175321463</v>
          </cell>
        </row>
        <row r="6534">
          <cell r="B6534">
            <v>6.4073673140075691</v>
          </cell>
        </row>
        <row r="6535">
          <cell r="B6535">
            <v>6.4081467611238061</v>
          </cell>
        </row>
        <row r="6536">
          <cell r="B6536">
            <v>6.4089259588436995</v>
          </cell>
        </row>
        <row r="6537">
          <cell r="B6537">
            <v>6.4097049071304433</v>
          </cell>
        </row>
        <row r="6538">
          <cell r="B6538">
            <v>6.4104836059475261</v>
          </cell>
        </row>
        <row r="6539">
          <cell r="B6539">
            <v>6.4112620552586073</v>
          </cell>
        </row>
        <row r="6540">
          <cell r="B6540">
            <v>6.4120402550277227</v>
          </cell>
        </row>
        <row r="6541">
          <cell r="B6541">
            <v>6.4128182052191001</v>
          </cell>
        </row>
        <row r="6542">
          <cell r="B6542">
            <v>6.4135959057973437</v>
          </cell>
        </row>
        <row r="6543">
          <cell r="B6543">
            <v>6.414373356727161</v>
          </cell>
        </row>
        <row r="6544">
          <cell r="B6544">
            <v>6.4151505579737211</v>
          </cell>
        </row>
        <row r="6545">
          <cell r="B6545">
            <v>6.4159275095023425</v>
          </cell>
        </row>
        <row r="6546">
          <cell r="B6546">
            <v>6.416704211278681</v>
          </cell>
        </row>
        <row r="6547">
          <cell r="B6547">
            <v>6.4174806632685915</v>
          </cell>
        </row>
        <row r="6548">
          <cell r="B6548">
            <v>6.4182568654382699</v>
          </cell>
        </row>
        <row r="6549">
          <cell r="B6549">
            <v>6.4190328177541609</v>
          </cell>
        </row>
        <row r="6550">
          <cell r="B6550">
            <v>6.4198085201829791</v>
          </cell>
        </row>
        <row r="6551">
          <cell r="B6551">
            <v>6.4205839726917482</v>
          </cell>
        </row>
        <row r="6552">
          <cell r="B6552">
            <v>6.4213591752476979</v>
          </cell>
        </row>
        <row r="6553">
          <cell r="B6553">
            <v>6.4221341278183708</v>
          </cell>
        </row>
        <row r="6554">
          <cell r="B6554">
            <v>6.4229088303716111</v>
          </cell>
        </row>
        <row r="6555">
          <cell r="B6555">
            <v>6.4236832828755084</v>
          </cell>
        </row>
        <row r="6556">
          <cell r="B6556">
            <v>6.4244574852983867</v>
          </cell>
        </row>
        <row r="6557">
          <cell r="B6557">
            <v>6.4252314376088968</v>
          </cell>
        </row>
        <row r="6558">
          <cell r="B6558">
            <v>6.4260051397760058</v>
          </cell>
        </row>
        <row r="6559">
          <cell r="B6559">
            <v>6.4267785917688585</v>
          </cell>
        </row>
        <row r="6560">
          <cell r="B6560">
            <v>6.4275517935569368</v>
          </cell>
        </row>
        <row r="6561">
          <cell r="B6561">
            <v>6.4283247451099257</v>
          </cell>
        </row>
        <row r="6562">
          <cell r="B6562">
            <v>6.4290974463979289</v>
          </cell>
        </row>
        <row r="6563">
          <cell r="B6563">
            <v>6.4298698973912032</v>
          </cell>
        </row>
        <row r="6564">
          <cell r="B6564">
            <v>6.430642098060293</v>
          </cell>
        </row>
        <row r="6565">
          <cell r="B6565">
            <v>6.4314140483760802</v>
          </cell>
        </row>
        <row r="6566">
          <cell r="B6566">
            <v>6.4321857483096387</v>
          </cell>
        </row>
        <row r="6567">
          <cell r="B6567">
            <v>6.4329571978324331</v>
          </cell>
        </row>
        <row r="6568">
          <cell r="B6568">
            <v>6.4337283969160772</v>
          </cell>
        </row>
        <row r="6569">
          <cell r="B6569">
            <v>6.4344993455325508</v>
          </cell>
        </row>
        <row r="6570">
          <cell r="B6570">
            <v>6.4352700436540822</v>
          </cell>
        </row>
        <row r="6571">
          <cell r="B6571">
            <v>6.4360404912531521</v>
          </cell>
        </row>
        <row r="6572">
          <cell r="B6572">
            <v>6.4368106883026037</v>
          </cell>
        </row>
        <row r="6573">
          <cell r="B6573">
            <v>6.4375806347754434</v>
          </cell>
        </row>
        <row r="6574">
          <cell r="B6574">
            <v>6.43835033064504</v>
          </cell>
        </row>
        <row r="6575">
          <cell r="B6575">
            <v>6.4391197758849685</v>
          </cell>
        </row>
        <row r="6576">
          <cell r="B6576">
            <v>6.4398889704691875</v>
          </cell>
        </row>
        <row r="6577">
          <cell r="B6577">
            <v>6.440657914371819</v>
          </cell>
        </row>
        <row r="6578">
          <cell r="B6578">
            <v>6.441426607567351</v>
          </cell>
        </row>
        <row r="6579">
          <cell r="B6579">
            <v>6.4421950500305201</v>
          </cell>
        </row>
        <row r="6580">
          <cell r="B6580">
            <v>6.4429632417362726</v>
          </cell>
        </row>
        <row r="6581">
          <cell r="B6581">
            <v>6.4437311826599704</v>
          </cell>
        </row>
        <row r="6582">
          <cell r="B6582">
            <v>6.4444988727771673</v>
          </cell>
        </row>
        <row r="6583">
          <cell r="B6583">
            <v>6.4452663120636799</v>
          </cell>
        </row>
        <row r="6584">
          <cell r="B6584">
            <v>6.4460335004956875</v>
          </cell>
        </row>
        <row r="6585">
          <cell r="B6585">
            <v>6.4468004380495394</v>
          </cell>
        </row>
        <row r="6586">
          <cell r="B6586">
            <v>6.4475671247019513</v>
          </cell>
        </row>
        <row r="6587">
          <cell r="B6587">
            <v>6.4483335604299299</v>
          </cell>
        </row>
        <row r="6588">
          <cell r="B6588">
            <v>6.4490997452106669</v>
          </cell>
        </row>
        <row r="6589">
          <cell r="B6589">
            <v>6.4498656790217233</v>
          </cell>
        </row>
        <row r="6590">
          <cell r="B6590">
            <v>6.4506313618409088</v>
          </cell>
        </row>
        <row r="6591">
          <cell r="B6591">
            <v>6.4513967936463281</v>
          </cell>
        </row>
        <row r="6592">
          <cell r="B6592">
            <v>6.4521619744163132</v>
          </cell>
        </row>
        <row r="6593">
          <cell r="B6593">
            <v>6.4529269041295656</v>
          </cell>
        </row>
        <row r="6594">
          <cell r="B6594">
            <v>6.4536915827649892</v>
          </cell>
        </row>
        <row r="6595">
          <cell r="B6595">
            <v>6.4544560103018007</v>
          </cell>
        </row>
        <row r="6596">
          <cell r="B6596">
            <v>6.4552201867195222</v>
          </cell>
        </row>
        <row r="6597">
          <cell r="B6597">
            <v>6.4559841119979353</v>
          </cell>
        </row>
        <row r="6598">
          <cell r="B6598">
            <v>6.4567477861170843</v>
          </cell>
        </row>
        <row r="6599">
          <cell r="B6599">
            <v>6.4575112090573512</v>
          </cell>
        </row>
        <row r="6600">
          <cell r="B6600">
            <v>6.4582743807993381</v>
          </cell>
        </row>
        <row r="6601">
          <cell r="B6601">
            <v>6.4590373013239528</v>
          </cell>
        </row>
        <row r="6602">
          <cell r="B6602">
            <v>6.4597999706124014</v>
          </cell>
        </row>
        <row r="6603">
          <cell r="B6603">
            <v>6.4605623886461814</v>
          </cell>
        </row>
        <row r="6604">
          <cell r="B6604">
            <v>6.4613245554070176</v>
          </cell>
        </row>
        <row r="6605">
          <cell r="B6605">
            <v>6.4620864708769723</v>
          </cell>
        </row>
        <row r="6606">
          <cell r="B6606">
            <v>6.462848135038378</v>
          </cell>
        </row>
        <row r="6607">
          <cell r="B6607">
            <v>6.4636095478738724</v>
          </cell>
        </row>
        <row r="6608">
          <cell r="B6608">
            <v>6.4643707093663245</v>
          </cell>
        </row>
        <row r="6609">
          <cell r="B6609">
            <v>6.4651316194989228</v>
          </cell>
        </row>
        <row r="6610">
          <cell r="B6610">
            <v>6.4658922782551436</v>
          </cell>
        </row>
        <row r="6611">
          <cell r="B6611">
            <v>6.4666526856186977</v>
          </cell>
        </row>
        <row r="6612">
          <cell r="B6612">
            <v>6.4674128415736867</v>
          </cell>
        </row>
        <row r="6613">
          <cell r="B6613">
            <v>6.4681727461043934</v>
          </cell>
        </row>
        <row r="6614">
          <cell r="B6614">
            <v>6.4689323991954311</v>
          </cell>
        </row>
        <row r="6615">
          <cell r="B6615">
            <v>6.4696918008317041</v>
          </cell>
        </row>
        <row r="6616">
          <cell r="B6616">
            <v>6.4704509509983552</v>
          </cell>
        </row>
        <row r="6617">
          <cell r="B6617">
            <v>6.4712098496808821</v>
          </cell>
        </row>
        <row r="6618">
          <cell r="B6618">
            <v>6.4719684968650455</v>
          </cell>
        </row>
        <row r="6619">
          <cell r="B6619">
            <v>6.4727268925368513</v>
          </cell>
        </row>
        <row r="6620">
          <cell r="B6620">
            <v>6.4734850366826109</v>
          </cell>
        </row>
        <row r="6621">
          <cell r="B6621">
            <v>6.4742429292889696</v>
          </cell>
        </row>
        <row r="6622">
          <cell r="B6622">
            <v>6.4750005703427931</v>
          </cell>
        </row>
        <row r="6623">
          <cell r="B6623">
            <v>6.4757579598313377</v>
          </cell>
        </row>
        <row r="6624">
          <cell r="B6624">
            <v>6.4765150977419559</v>
          </cell>
        </row>
        <row r="6625">
          <cell r="B6625">
            <v>6.4772719840624617</v>
          </cell>
        </row>
        <row r="6626">
          <cell r="B6626">
            <v>6.4780286187809182</v>
          </cell>
        </row>
        <row r="6627">
          <cell r="B6627">
            <v>6.4787850018856474</v>
          </cell>
        </row>
        <row r="6628">
          <cell r="B6628">
            <v>6.4795411333652524</v>
          </cell>
        </row>
        <row r="6629">
          <cell r="B6629">
            <v>6.4802970132086557</v>
          </cell>
        </row>
        <row r="6630">
          <cell r="B6630">
            <v>6.4810526414050642</v>
          </cell>
        </row>
        <row r="6631">
          <cell r="B6631">
            <v>6.4818080179439121</v>
          </cell>
        </row>
        <row r="6632">
          <cell r="B6632">
            <v>6.4825631428150174</v>
          </cell>
        </row>
        <row r="6633">
          <cell r="B6633">
            <v>6.483318016008468</v>
          </cell>
        </row>
        <row r="6634">
          <cell r="B6634">
            <v>6.484072637514565</v>
          </cell>
        </row>
        <row r="6635">
          <cell r="B6635">
            <v>6.4848270073239611</v>
          </cell>
        </row>
        <row r="6636">
          <cell r="B6636">
            <v>6.4855811254275544</v>
          </cell>
        </row>
        <row r="6637">
          <cell r="B6637">
            <v>6.4863349918166371</v>
          </cell>
        </row>
        <row r="6638">
          <cell r="B6638">
            <v>6.4870886064826649</v>
          </cell>
        </row>
        <row r="6639">
          <cell r="B6639">
            <v>6.487841969417449</v>
          </cell>
        </row>
        <row r="6640">
          <cell r="B6640">
            <v>6.4885950806130879</v>
          </cell>
        </row>
        <row r="6641">
          <cell r="B6641">
            <v>6.4893479400619505</v>
          </cell>
        </row>
        <row r="6642">
          <cell r="B6642">
            <v>6.4901005477566862</v>
          </cell>
        </row>
        <row r="6643">
          <cell r="B6643">
            <v>6.4908529036902962</v>
          </cell>
        </row>
        <row r="6644">
          <cell r="B6644">
            <v>6.491605007856009</v>
          </cell>
        </row>
        <row r="6645">
          <cell r="B6645">
            <v>6.4923568602473445</v>
          </cell>
        </row>
        <row r="6646">
          <cell r="B6646">
            <v>6.4931084608581671</v>
          </cell>
        </row>
        <row r="6647">
          <cell r="B6647">
            <v>6.4938598096825828</v>
          </cell>
        </row>
        <row r="6648">
          <cell r="B6648">
            <v>6.4946109067150353</v>
          </cell>
        </row>
        <row r="6649">
          <cell r="B6649">
            <v>6.4953617519501883</v>
          </cell>
        </row>
        <row r="6650">
          <cell r="B6650">
            <v>6.4961123453830893</v>
          </cell>
        </row>
        <row r="6651">
          <cell r="B6651">
            <v>6.4968626870089743</v>
          </cell>
        </row>
        <row r="6652">
          <cell r="B6652">
            <v>6.4976127768234768</v>
          </cell>
        </row>
        <row r="6653">
          <cell r="B6653">
            <v>6.4983626148224403</v>
          </cell>
        </row>
        <row r="6654">
          <cell r="B6654">
            <v>6.4991122010020348</v>
          </cell>
        </row>
        <row r="6655">
          <cell r="B6655">
            <v>6.4998615353587503</v>
          </cell>
        </row>
        <row r="6656">
          <cell r="B6656">
            <v>6.5006106178893361</v>
          </cell>
        </row>
        <row r="6657">
          <cell r="B6657">
            <v>6.5013594485907937</v>
          </cell>
        </row>
        <row r="6658">
          <cell r="B6658">
            <v>6.5021080274605119</v>
          </cell>
        </row>
        <row r="6659">
          <cell r="B6659">
            <v>6.5028563544960925</v>
          </cell>
        </row>
        <row r="6660">
          <cell r="B6660">
            <v>6.5036044296954785</v>
          </cell>
        </row>
        <row r="6661">
          <cell r="B6661">
            <v>6.5043522530569042</v>
          </cell>
        </row>
        <row r="6662">
          <cell r="B6662">
            <v>6.5050998245788598</v>
          </cell>
        </row>
        <row r="6663">
          <cell r="B6663">
            <v>6.5058471442601515</v>
          </cell>
        </row>
        <row r="6664">
          <cell r="B6664">
            <v>6.5065942120999338</v>
          </cell>
        </row>
        <row r="6665">
          <cell r="B6665">
            <v>6.5073410280975601</v>
          </cell>
        </row>
        <row r="6666">
          <cell r="B6666">
            <v>6.5080875922527248</v>
          </cell>
        </row>
        <row r="6667">
          <cell r="B6667">
            <v>6.5088339045654529</v>
          </cell>
        </row>
        <row r="6668">
          <cell r="B6668">
            <v>6.5095799650359574</v>
          </cell>
        </row>
        <row r="6669">
          <cell r="B6669">
            <v>6.5103257736649276</v>
          </cell>
        </row>
        <row r="6670">
          <cell r="B6670">
            <v>6.5110713304531309</v>
          </cell>
        </row>
        <row r="6671">
          <cell r="B6671">
            <v>6.511816635401793</v>
          </cell>
        </row>
        <row r="6672">
          <cell r="B6672">
            <v>6.5125616885123812</v>
          </cell>
        </row>
        <row r="6673">
          <cell r="B6673">
            <v>6.5133064897866326</v>
          </cell>
        </row>
        <row r="6674">
          <cell r="B6674">
            <v>6.5140510392265973</v>
          </cell>
        </row>
        <row r="6675">
          <cell r="B6675">
            <v>6.5147953368346982</v>
          </cell>
        </row>
        <row r="6676">
          <cell r="B6676">
            <v>6.5155393826135182</v>
          </cell>
        </row>
        <row r="6677">
          <cell r="B6677">
            <v>6.5162831765660414</v>
          </cell>
        </row>
        <row r="6678">
          <cell r="B6678">
            <v>6.5170267186955009</v>
          </cell>
        </row>
        <row r="6679">
          <cell r="B6679">
            <v>6.5177700090054493</v>
          </cell>
        </row>
        <row r="6680">
          <cell r="B6680">
            <v>6.5185130474996953</v>
          </cell>
        </row>
        <row r="6681">
          <cell r="B6681">
            <v>6.5192558341824167</v>
          </cell>
        </row>
        <row r="6682">
          <cell r="B6682">
            <v>6.5199983690580225</v>
          </cell>
        </row>
        <row r="6683">
          <cell r="B6683">
            <v>6.5207406521312699</v>
          </cell>
        </row>
        <row r="6684">
          <cell r="B6684">
            <v>6.5214826834071999</v>
          </cell>
        </row>
        <row r="6685">
          <cell r="B6685">
            <v>6.5222244628911135</v>
          </cell>
        </row>
        <row r="6686">
          <cell r="B6686">
            <v>6.5229659905886095</v>
          </cell>
        </row>
        <row r="6687">
          <cell r="B6687">
            <v>6.5237072665056957</v>
          </cell>
        </row>
        <row r="6688">
          <cell r="B6688">
            <v>6.5244482906485324</v>
          </cell>
        </row>
        <row r="6689">
          <cell r="B6689">
            <v>6.5251890630236744</v>
          </cell>
        </row>
        <row r="6690">
          <cell r="B6690">
            <v>6.5259295836379714</v>
          </cell>
        </row>
        <row r="6691">
          <cell r="B6691">
            <v>6.5266698524984506</v>
          </cell>
        </row>
        <row r="6692">
          <cell r="B6692">
            <v>6.5274098696126437</v>
          </cell>
        </row>
        <row r="6693">
          <cell r="B6693">
            <v>6.5281496349882531</v>
          </cell>
        </row>
        <row r="6694">
          <cell r="B6694">
            <v>6.5288891486332332</v>
          </cell>
        </row>
        <row r="6695">
          <cell r="B6695">
            <v>6.529628410555997</v>
          </cell>
        </row>
        <row r="6696">
          <cell r="B6696">
            <v>6.530367420765085</v>
          </cell>
        </row>
        <row r="6697">
          <cell r="B6697">
            <v>6.5311061792694858</v>
          </cell>
        </row>
        <row r="6698">
          <cell r="B6698">
            <v>6.5318446860783972</v>
          </cell>
        </row>
        <row r="6699">
          <cell r="B6699">
            <v>6.5325829412013654</v>
          </cell>
        </row>
        <row r="6700">
          <cell r="B6700">
            <v>6.5333209446481675</v>
          </cell>
        </row>
        <row r="6701">
          <cell r="B6701">
            <v>6.5340586964289713</v>
          </cell>
        </row>
        <row r="6702">
          <cell r="B6702">
            <v>6.5347961965542147</v>
          </cell>
        </row>
        <row r="6703">
          <cell r="B6703">
            <v>6.535533445034595</v>
          </cell>
        </row>
        <row r="6704">
          <cell r="B6704">
            <v>6.5362704418811965</v>
          </cell>
        </row>
        <row r="6705">
          <cell r="B6705">
            <v>6.5370071871052886</v>
          </cell>
        </row>
        <row r="6706">
          <cell r="B6706">
            <v>6.5377436807185454</v>
          </cell>
        </row>
        <row r="6707">
          <cell r="B6707">
            <v>6.5384799227329324</v>
          </cell>
        </row>
        <row r="6708">
          <cell r="B6708">
            <v>6.5392159131606071</v>
          </cell>
        </row>
        <row r="6709">
          <cell r="B6709">
            <v>6.5399516520141745</v>
          </cell>
        </row>
        <row r="6710">
          <cell r="B6710">
            <v>6.5406871393064989</v>
          </cell>
        </row>
        <row r="6711">
          <cell r="B6711">
            <v>6.541422375050697</v>
          </cell>
        </row>
        <row r="6712">
          <cell r="B6712">
            <v>6.5421573592602478</v>
          </cell>
        </row>
        <row r="6713">
          <cell r="B6713">
            <v>6.5428920919488647</v>
          </cell>
        </row>
        <row r="6714">
          <cell r="B6714">
            <v>6.5436265731306555</v>
          </cell>
        </row>
        <row r="6715">
          <cell r="B6715">
            <v>6.5443608028199343</v>
          </cell>
        </row>
        <row r="6716">
          <cell r="B6716">
            <v>6.5450947810314375</v>
          </cell>
        </row>
        <row r="6717">
          <cell r="B6717">
            <v>6.5458285077800866</v>
          </cell>
        </row>
        <row r="6718">
          <cell r="B6718">
            <v>6.5465619830811761</v>
          </cell>
        </row>
        <row r="6719">
          <cell r="B6719">
            <v>6.5472952069502703</v>
          </cell>
        </row>
        <row r="6720">
          <cell r="B6720">
            <v>6.5480281794032607</v>
          </cell>
        </row>
        <row r="6721">
          <cell r="B6721">
            <v>6.5487609004564078</v>
          </cell>
        </row>
        <row r="6722">
          <cell r="B6722">
            <v>6.5494933701260898</v>
          </cell>
        </row>
        <row r="6723">
          <cell r="B6723">
            <v>6.5502255884291856</v>
          </cell>
        </row>
        <row r="6724">
          <cell r="B6724">
            <v>6.5509575553827624</v>
          </cell>
        </row>
        <row r="6725">
          <cell r="B6725">
            <v>6.5516892710042711</v>
          </cell>
        </row>
        <row r="6726">
          <cell r="B6726">
            <v>6.5524207353114434</v>
          </cell>
        </row>
        <row r="6727">
          <cell r="B6727">
            <v>6.5531519483222311</v>
          </cell>
        </row>
        <row r="6728">
          <cell r="B6728">
            <v>6.5538829100550267</v>
          </cell>
        </row>
        <row r="6729">
          <cell r="B6729">
            <v>6.5546136205284284</v>
          </cell>
        </row>
        <row r="6730">
          <cell r="B6730">
            <v>6.5553440797614186</v>
          </cell>
        </row>
        <row r="6731">
          <cell r="B6731">
            <v>6.5560742877732423</v>
          </cell>
        </row>
        <row r="6732">
          <cell r="B6732">
            <v>6.5568042445834003</v>
          </cell>
        </row>
        <row r="6733">
          <cell r="B6733">
            <v>6.5575339502118091</v>
          </cell>
        </row>
        <row r="6734">
          <cell r="B6734">
            <v>6.5582634046786517</v>
          </cell>
        </row>
        <row r="6735">
          <cell r="B6735">
            <v>6.5589926080043739</v>
          </cell>
        </row>
        <row r="6736">
          <cell r="B6736">
            <v>6.5597215602098125</v>
          </cell>
        </row>
        <row r="6737">
          <cell r="B6737">
            <v>6.5604502613159568</v>
          </cell>
        </row>
        <row r="6738">
          <cell r="B6738">
            <v>6.5611787113443256</v>
          </cell>
        </row>
        <row r="6739">
          <cell r="B6739">
            <v>6.561906910316587</v>
          </cell>
        </row>
        <row r="6740">
          <cell r="B6740">
            <v>6.5626348582547216</v>
          </cell>
        </row>
        <row r="6741">
          <cell r="B6741">
            <v>6.5633625551811114</v>
          </cell>
        </row>
        <row r="6742">
          <cell r="B6742">
            <v>6.5640900011183767</v>
          </cell>
        </row>
        <row r="6743">
          <cell r="B6743">
            <v>6.5648171960894501</v>
          </cell>
        </row>
        <row r="6744">
          <cell r="B6744">
            <v>6.5655441401175878</v>
          </cell>
        </row>
        <row r="6745">
          <cell r="B6745">
            <v>6.5662708332263797</v>
          </cell>
        </row>
        <row r="6746">
          <cell r="B6746">
            <v>6.5669972754396788</v>
          </cell>
        </row>
        <row r="6747">
          <cell r="B6747">
            <v>6.567723466781672</v>
          </cell>
        </row>
        <row r="6748">
          <cell r="B6748">
            <v>6.5684494072768587</v>
          </cell>
        </row>
        <row r="6749">
          <cell r="B6749">
            <v>6.5691750969500262</v>
          </cell>
        </row>
        <row r="6750">
          <cell r="B6750">
            <v>6.5699005358262852</v>
          </cell>
        </row>
        <row r="6751">
          <cell r="B6751">
            <v>6.5706257239310766</v>
          </cell>
        </row>
        <row r="6752">
          <cell r="B6752">
            <v>6.5713506612901575</v>
          </cell>
        </row>
        <row r="6753">
          <cell r="B6753">
            <v>6.5720753479295091</v>
          </cell>
        </row>
        <row r="6754">
          <cell r="B6754">
            <v>6.5727997838755385</v>
          </cell>
        </row>
        <row r="6755">
          <cell r="B6755">
            <v>6.5735239691549054</v>
          </cell>
        </row>
        <row r="6756">
          <cell r="B6756">
            <v>6.5742479037945607</v>
          </cell>
        </row>
        <row r="6757">
          <cell r="B6757">
            <v>6.5749715878218602</v>
          </cell>
        </row>
        <row r="6758">
          <cell r="B6758">
            <v>6.5756950212643233</v>
          </cell>
        </row>
        <row r="6759">
          <cell r="B6759">
            <v>6.5764182041499062</v>
          </cell>
        </row>
        <row r="6760">
          <cell r="B6760">
            <v>6.5771411365068495</v>
          </cell>
        </row>
        <row r="6761">
          <cell r="B6761">
            <v>6.5778638183636815</v>
          </cell>
        </row>
        <row r="6762">
          <cell r="B6762">
            <v>6.5785862497491934</v>
          </cell>
        </row>
        <row r="6763">
          <cell r="B6763">
            <v>6.5793084306926275</v>
          </cell>
        </row>
        <row r="6764">
          <cell r="B6764">
            <v>6.5800303612234288</v>
          </cell>
        </row>
        <row r="6765">
          <cell r="B6765">
            <v>6.5807520413713902</v>
          </cell>
        </row>
        <row r="6766">
          <cell r="B6766">
            <v>6.5814734711666247</v>
          </cell>
        </row>
        <row r="6767">
          <cell r="B6767">
            <v>6.5821946506395186</v>
          </cell>
        </row>
        <row r="6768">
          <cell r="B6768">
            <v>6.5829155798208134</v>
          </cell>
        </row>
        <row r="6769">
          <cell r="B6769">
            <v>6.5836362587415671</v>
          </cell>
        </row>
        <row r="6770">
          <cell r="B6770">
            <v>6.5843566874331181</v>
          </cell>
        </row>
        <row r="6771">
          <cell r="B6771">
            <v>6.5850768659271495</v>
          </cell>
        </row>
        <row r="6772">
          <cell r="B6772">
            <v>6.5857967942556215</v>
          </cell>
        </row>
        <row r="6773">
          <cell r="B6773">
            <v>6.5865164724508602</v>
          </cell>
        </row>
        <row r="6774">
          <cell r="B6774">
            <v>6.587235900545501</v>
          </cell>
        </row>
        <row r="6775">
          <cell r="B6775">
            <v>6.587955078572417</v>
          </cell>
        </row>
        <row r="6776">
          <cell r="B6776">
            <v>6.5886740065648688</v>
          </cell>
        </row>
        <row r="6777">
          <cell r="B6777">
            <v>6.5893926845564472</v>
          </cell>
        </row>
        <row r="6778">
          <cell r="B6778">
            <v>6.590111112581031</v>
          </cell>
        </row>
        <row r="6779">
          <cell r="B6779">
            <v>6.5908292906727439</v>
          </cell>
        </row>
        <row r="6780">
          <cell r="B6780">
            <v>6.591547218866129</v>
          </cell>
        </row>
        <row r="6781">
          <cell r="B6781">
            <v>6.5922648971960172</v>
          </cell>
        </row>
        <row r="6782">
          <cell r="B6782">
            <v>6.5929823256975553</v>
          </cell>
        </row>
        <row r="6783">
          <cell r="B6783">
            <v>6.5936995044061639</v>
          </cell>
        </row>
        <row r="6784">
          <cell r="B6784">
            <v>6.5944164333576296</v>
          </cell>
        </row>
        <row r="6785">
          <cell r="B6785">
            <v>6.5951331125880763</v>
          </cell>
        </row>
        <row r="6786">
          <cell r="B6786">
            <v>6.595849542133859</v>
          </cell>
        </row>
        <row r="6787">
          <cell r="B6787">
            <v>6.5965657220317055</v>
          </cell>
        </row>
        <row r="6788">
          <cell r="B6788">
            <v>6.5972816523186495</v>
          </cell>
        </row>
        <row r="6789">
          <cell r="B6789">
            <v>6.597997333032076</v>
          </cell>
        </row>
        <row r="6790">
          <cell r="B6790">
            <v>6.5987127642096617</v>
          </cell>
        </row>
        <row r="6791">
          <cell r="B6791">
            <v>6.5994279458893459</v>
          </cell>
        </row>
        <row r="6792">
          <cell r="B6792">
            <v>6.6001428781094731</v>
          </cell>
        </row>
        <row r="6793">
          <cell r="B6793">
            <v>6.6008575609086755</v>
          </cell>
        </row>
        <row r="6794">
          <cell r="B6794">
            <v>6.6015719943258802</v>
          </cell>
        </row>
        <row r="6795">
          <cell r="B6795">
            <v>6.6022861784003553</v>
          </cell>
        </row>
        <row r="6796">
          <cell r="B6796">
            <v>6.60300011317171</v>
          </cell>
        </row>
        <row r="6797">
          <cell r="B6797">
            <v>6.60371379867982</v>
          </cell>
        </row>
        <row r="6798">
          <cell r="B6798">
            <v>6.6044272349648772</v>
          </cell>
        </row>
        <row r="6799">
          <cell r="B6799">
            <v>6.6051404220674819</v>
          </cell>
        </row>
        <row r="6800">
          <cell r="B6800">
            <v>6.6058533600284548</v>
          </cell>
        </row>
        <row r="6801">
          <cell r="B6801">
            <v>6.6065660488889968</v>
          </cell>
        </row>
        <row r="6802">
          <cell r="B6802">
            <v>6.6072784886905929</v>
          </cell>
        </row>
        <row r="6803">
          <cell r="B6803">
            <v>6.6079906794750656</v>
          </cell>
        </row>
        <row r="6804">
          <cell r="B6804">
            <v>6.6087026212845323</v>
          </cell>
        </row>
        <row r="6805">
          <cell r="B6805">
            <v>6.6094143141614659</v>
          </cell>
        </row>
        <row r="6806">
          <cell r="B6806">
            <v>6.6101257581486585</v>
          </cell>
        </row>
        <row r="6807">
          <cell r="B6807">
            <v>6.6108369532892404</v>
          </cell>
        </row>
        <row r="6808">
          <cell r="B6808">
            <v>6.6115478996265331</v>
          </cell>
        </row>
        <row r="6809">
          <cell r="B6809">
            <v>6.6122585972043737</v>
          </cell>
        </row>
        <row r="6810">
          <cell r="B6810">
            <v>6.612969046066798</v>
          </cell>
        </row>
        <row r="6811">
          <cell r="B6811">
            <v>6.6136792462581617</v>
          </cell>
        </row>
        <row r="6812">
          <cell r="B6812">
            <v>6.6143891978232112</v>
          </cell>
        </row>
        <row r="6813">
          <cell r="B6813">
            <v>6.6150989008069452</v>
          </cell>
        </row>
        <row r="6814">
          <cell r="B6814">
            <v>6.615808355254746</v>
          </cell>
        </row>
        <row r="6815">
          <cell r="B6815">
            <v>6.6165175612122162</v>
          </cell>
        </row>
        <row r="6816">
          <cell r="B6816">
            <v>6.6172265187254204</v>
          </cell>
        </row>
        <row r="6817">
          <cell r="B6817">
            <v>6.6179352278406576</v>
          </cell>
        </row>
        <row r="6818">
          <cell r="B6818">
            <v>6.6186436886045819</v>
          </cell>
        </row>
        <row r="6819">
          <cell r="B6819">
            <v>6.6193519010641317</v>
          </cell>
        </row>
        <row r="6820">
          <cell r="B6820">
            <v>6.6200598652666116</v>
          </cell>
        </row>
        <row r="6821">
          <cell r="B6821">
            <v>6.620767581259571</v>
          </cell>
        </row>
        <row r="6822">
          <cell r="B6822">
            <v>6.621475049091039</v>
          </cell>
        </row>
        <row r="6823">
          <cell r="B6823">
            <v>6.622182268809194</v>
          </cell>
        </row>
        <row r="6824">
          <cell r="B6824">
            <v>6.6228892404626691</v>
          </cell>
        </row>
        <row r="6825">
          <cell r="B6825">
            <v>6.6235959641003106</v>
          </cell>
        </row>
        <row r="6826">
          <cell r="B6826">
            <v>6.6243024397714017</v>
          </cell>
        </row>
        <row r="6827">
          <cell r="B6827">
            <v>6.6250086675254778</v>
          </cell>
        </row>
        <row r="6828">
          <cell r="B6828">
            <v>6.6257146474124013</v>
          </cell>
        </row>
        <row r="6829">
          <cell r="B6829">
            <v>6.626420379482397</v>
          </cell>
        </row>
        <row r="6830">
          <cell r="B6830">
            <v>6.6271258637859809</v>
          </cell>
        </row>
        <row r="6831">
          <cell r="B6831">
            <v>6.6278311003739709</v>
          </cell>
        </row>
        <row r="6832">
          <cell r="B6832">
            <v>6.6285360892975973</v>
          </cell>
        </row>
        <row r="6833">
          <cell r="B6833">
            <v>6.6292408306083672</v>
          </cell>
        </row>
        <row r="6834">
          <cell r="B6834">
            <v>6.6299453243580331</v>
          </cell>
        </row>
        <row r="6835">
          <cell r="B6835">
            <v>6.6306495705988304</v>
          </cell>
        </row>
        <row r="6836">
          <cell r="B6836">
            <v>6.6313535693832044</v>
          </cell>
        </row>
        <row r="6837">
          <cell r="B6837">
            <v>6.6320573207639484</v>
          </cell>
        </row>
        <row r="6838">
          <cell r="B6838">
            <v>6.632760824794218</v>
          </cell>
        </row>
        <row r="6839">
          <cell r="B6839">
            <v>6.6334640815274533</v>
          </cell>
        </row>
        <row r="6840">
          <cell r="B6840">
            <v>6.6341670910174813</v>
          </cell>
        </row>
        <row r="6841">
          <cell r="B6841">
            <v>6.6348698533183708</v>
          </cell>
        </row>
        <row r="6842">
          <cell r="B6842">
            <v>6.6355723684845778</v>
          </cell>
        </row>
        <row r="6843">
          <cell r="B6843">
            <v>6.6362746365708674</v>
          </cell>
        </row>
        <row r="6844">
          <cell r="B6844">
            <v>6.6369766576323386</v>
          </cell>
        </row>
        <row r="6845">
          <cell r="B6845">
            <v>6.6376784317243853</v>
          </cell>
        </row>
        <row r="6846">
          <cell r="B6846">
            <v>6.6383799589028385</v>
          </cell>
        </row>
        <row r="6847">
          <cell r="B6847">
            <v>6.6390812392236924</v>
          </cell>
        </row>
        <row r="6848">
          <cell r="B6848">
            <v>6.6397822727433677</v>
          </cell>
        </row>
        <row r="6849">
          <cell r="B6849">
            <v>6.6404830595186155</v>
          </cell>
        </row>
        <row r="6850">
          <cell r="B6850">
            <v>6.6411835996065101</v>
          </cell>
        </row>
        <row r="6851">
          <cell r="B6851">
            <v>6.6418838930644348</v>
          </cell>
        </row>
        <row r="6852">
          <cell r="B6852">
            <v>6.6425839399501072</v>
          </cell>
        </row>
        <row r="6853">
          <cell r="B6853">
            <v>6.6432837403215714</v>
          </cell>
        </row>
        <row r="6854">
          <cell r="B6854">
            <v>6.643983294237259</v>
          </cell>
        </row>
        <row r="6855">
          <cell r="B6855">
            <v>6.6446826017557825</v>
          </cell>
        </row>
        <row r="6856">
          <cell r="B6856">
            <v>6.6453816629362379</v>
          </cell>
        </row>
        <row r="6857">
          <cell r="B6857">
            <v>6.6460804778380052</v>
          </cell>
        </row>
        <row r="6858">
          <cell r="B6858">
            <v>6.6467790465207521</v>
          </cell>
        </row>
        <row r="6859">
          <cell r="B6859">
            <v>6.647477369044509</v>
          </cell>
        </row>
        <row r="6860">
          <cell r="B6860">
            <v>6.6481754454696897</v>
          </cell>
        </row>
        <row r="6861">
          <cell r="B6861">
            <v>6.6488732758569107</v>
          </cell>
        </row>
        <row r="6862">
          <cell r="B6862">
            <v>6.6495708602672465</v>
          </cell>
        </row>
        <row r="6863">
          <cell r="B6863">
            <v>6.6502681987620278</v>
          </cell>
        </row>
        <row r="6864">
          <cell r="B6864">
            <v>6.6509652914029189</v>
          </cell>
        </row>
        <row r="6865">
          <cell r="B6865">
            <v>6.6516621382519681</v>
          </cell>
        </row>
        <row r="6866">
          <cell r="B6866">
            <v>6.6523587393715147</v>
          </cell>
        </row>
        <row r="6867">
          <cell r="B6867">
            <v>6.6530550948242109</v>
          </cell>
        </row>
        <row r="6868">
          <cell r="B6868">
            <v>6.6537512046731351</v>
          </cell>
        </row>
        <row r="6869">
          <cell r="B6869">
            <v>6.6544470689815007</v>
          </cell>
        </row>
        <row r="6870">
          <cell r="B6870">
            <v>6.6551426878130968</v>
          </cell>
        </row>
        <row r="6871">
          <cell r="B6871">
            <v>6.6558380612318793</v>
          </cell>
        </row>
        <row r="6872">
          <cell r="B6872">
            <v>6.6565331893022091</v>
          </cell>
        </row>
        <row r="6873">
          <cell r="B6873">
            <v>6.6572280720887527</v>
          </cell>
        </row>
        <row r="6874">
          <cell r="B6874">
            <v>6.657922709656507</v>
          </cell>
        </row>
        <row r="6875">
          <cell r="B6875">
            <v>6.6586171020707923</v>
          </cell>
        </row>
        <row r="6876">
          <cell r="B6876">
            <v>6.6593112493973123</v>
          </cell>
        </row>
        <row r="6877">
          <cell r="B6877">
            <v>6.6600051517020695</v>
          </cell>
        </row>
        <row r="6878">
          <cell r="B6878">
            <v>6.6606988090514143</v>
          </cell>
        </row>
        <row r="6879">
          <cell r="B6879">
            <v>6.6613922215119565</v>
          </cell>
        </row>
        <row r="6880">
          <cell r="B6880">
            <v>6.6620853891507714</v>
          </cell>
        </row>
        <row r="6881">
          <cell r="B6881">
            <v>6.6627783120351545</v>
          </cell>
        </row>
        <row r="6882">
          <cell r="B6882">
            <v>6.6634709902328062</v>
          </cell>
        </row>
        <row r="6883">
          <cell r="B6883">
            <v>6.6641634238117149</v>
          </cell>
        </row>
        <row r="6884">
          <cell r="B6884">
            <v>6.6648556128402525</v>
          </cell>
        </row>
        <row r="6885">
          <cell r="B6885">
            <v>6.6655475573871179</v>
          </cell>
        </row>
        <row r="6886">
          <cell r="B6886">
            <v>6.6662392575212408</v>
          </cell>
        </row>
        <row r="6887">
          <cell r="B6887">
            <v>6.6669307133120235</v>
          </cell>
        </row>
        <row r="6888">
          <cell r="B6888">
            <v>6.6676219248291879</v>
          </cell>
        </row>
        <row r="6889">
          <cell r="B6889">
            <v>6.6683128921427084</v>
          </cell>
        </row>
        <row r="6890">
          <cell r="B6890">
            <v>6.6690036153229535</v>
          </cell>
        </row>
        <row r="6891">
          <cell r="B6891">
            <v>6.6696940944406435</v>
          </cell>
        </row>
        <row r="6892">
          <cell r="B6892">
            <v>6.6703843295667369</v>
          </cell>
        </row>
        <row r="6893">
          <cell r="B6893">
            <v>6.6710743207726857</v>
          </cell>
        </row>
        <row r="6894">
          <cell r="B6894">
            <v>6.671764068130134</v>
          </cell>
        </row>
        <row r="6895">
          <cell r="B6895">
            <v>6.672453571711177</v>
          </cell>
        </row>
        <row r="6896">
          <cell r="B6896">
            <v>6.6731428315881018</v>
          </cell>
        </row>
        <row r="6897">
          <cell r="B6897">
            <v>6.6738318478337035</v>
          </cell>
        </row>
        <row r="6898">
          <cell r="B6898">
            <v>6.6745206205209975</v>
          </cell>
        </row>
        <row r="6899">
          <cell r="B6899">
            <v>6.6752091497234041</v>
          </cell>
        </row>
        <row r="6900">
          <cell r="B6900">
            <v>6.6758974355145959</v>
          </cell>
        </row>
        <row r="6901">
          <cell r="B6901">
            <v>6.6765854779687039</v>
          </cell>
        </row>
        <row r="6902">
          <cell r="B6902">
            <v>6.67727327716009</v>
          </cell>
        </row>
        <row r="6903">
          <cell r="B6903">
            <v>6.6779608331634925</v>
          </cell>
        </row>
        <row r="6904">
          <cell r="B6904">
            <v>6.6786481460540088</v>
          </cell>
        </row>
        <row r="6905">
          <cell r="B6905">
            <v>6.679335215907038</v>
          </cell>
        </row>
        <row r="6906">
          <cell r="B6906">
            <v>6.680022042798381</v>
          </cell>
        </row>
        <row r="6907">
          <cell r="B6907">
            <v>6.6807086268040621</v>
          </cell>
        </row>
        <row r="6908">
          <cell r="B6908">
            <v>6.6813949680005962</v>
          </cell>
        </row>
        <row r="6909">
          <cell r="B6909">
            <v>6.6820810664647219</v>
          </cell>
        </row>
        <row r="6910">
          <cell r="B6910">
            <v>6.6827669222735189</v>
          </cell>
        </row>
        <row r="6911">
          <cell r="B6911">
            <v>6.6834525355045216</v>
          </cell>
        </row>
        <row r="6912">
          <cell r="B6912">
            <v>6.6841379062354136</v>
          </cell>
        </row>
        <row r="6913">
          <cell r="B6913">
            <v>6.6848230345444435</v>
          </cell>
        </row>
        <row r="6914">
          <cell r="B6914">
            <v>6.6855079205100374</v>
          </cell>
        </row>
        <row r="6915">
          <cell r="B6915">
            <v>6.6861925642109732</v>
          </cell>
        </row>
        <row r="6916">
          <cell r="B6916">
            <v>6.6868769657264799</v>
          </cell>
        </row>
        <row r="6917">
          <cell r="B6917">
            <v>6.6875611251360425</v>
          </cell>
        </row>
        <row r="6918">
          <cell r="B6918">
            <v>6.6882450425194051</v>
          </cell>
        </row>
        <row r="6919">
          <cell r="B6919">
            <v>6.6889287179568662</v>
          </cell>
        </row>
        <row r="6920">
          <cell r="B6920">
            <v>6.6896121515288947</v>
          </cell>
        </row>
        <row r="6921">
          <cell r="B6921">
            <v>6.6902953433163432</v>
          </cell>
        </row>
        <row r="6922">
          <cell r="B6922">
            <v>6.6909782934004554</v>
          </cell>
        </row>
        <row r="6923">
          <cell r="B6923">
            <v>6.6916610018626841</v>
          </cell>
        </row>
        <row r="6924">
          <cell r="B6924">
            <v>6.6923434687850616</v>
          </cell>
        </row>
        <row r="6925">
          <cell r="B6925">
            <v>6.693025694249723</v>
          </cell>
        </row>
        <row r="6926">
          <cell r="B6926">
            <v>6.6937076783392229</v>
          </cell>
        </row>
        <row r="6927">
          <cell r="B6927">
            <v>6.6943894211365453</v>
          </cell>
        </row>
        <row r="6928">
          <cell r="B6928">
            <v>6.695070922724927</v>
          </cell>
        </row>
        <row r="6929">
          <cell r="B6929">
            <v>6.6957521831879312</v>
          </cell>
        </row>
        <row r="6930">
          <cell r="B6930">
            <v>6.6964332026095619</v>
          </cell>
        </row>
        <row r="6931">
          <cell r="B6931">
            <v>6.6971139810740432</v>
          </cell>
        </row>
        <row r="6932">
          <cell r="B6932">
            <v>6.6977945186660826</v>
          </cell>
        </row>
        <row r="6933">
          <cell r="B6933">
            <v>6.6984748154706111</v>
          </cell>
        </row>
        <row r="6934">
          <cell r="B6934">
            <v>6.6991548715729081</v>
          </cell>
        </row>
        <row r="6935">
          <cell r="B6935">
            <v>6.6998346870587433</v>
          </cell>
        </row>
        <row r="6936">
          <cell r="B6936">
            <v>6.7005142620140532</v>
          </cell>
        </row>
        <row r="6937">
          <cell r="B6937">
            <v>6.7011935965252007</v>
          </cell>
        </row>
        <row r="6938">
          <cell r="B6938">
            <v>6.7018726906788793</v>
          </cell>
        </row>
        <row r="6939">
          <cell r="B6939">
            <v>6.7025515445621338</v>
          </cell>
        </row>
        <row r="6940">
          <cell r="B6940">
            <v>6.703230158262393</v>
          </cell>
        </row>
        <row r="6941">
          <cell r="B6941">
            <v>6.7039085318673344</v>
          </cell>
        </row>
        <row r="6942">
          <cell r="B6942">
            <v>6.7045866654650546</v>
          </cell>
        </row>
        <row r="6943">
          <cell r="B6943">
            <v>6.7052645591439628</v>
          </cell>
        </row>
        <row r="6944">
          <cell r="B6944">
            <v>6.705942212992916</v>
          </cell>
        </row>
        <row r="6945">
          <cell r="B6945">
            <v>6.706619627100892</v>
          </cell>
        </row>
        <row r="6946">
          <cell r="B6946">
            <v>6.7072968015574688</v>
          </cell>
        </row>
        <row r="6947">
          <cell r="B6947">
            <v>6.7079737364523879</v>
          </cell>
        </row>
        <row r="6948">
          <cell r="B6948">
            <v>6.70865043187586</v>
          </cell>
        </row>
        <row r="6949">
          <cell r="B6949">
            <v>6.7093268879183228</v>
          </cell>
        </row>
        <row r="6950">
          <cell r="B6950">
            <v>6.7100031046706583</v>
          </cell>
        </row>
        <row r="6951">
          <cell r="B6951">
            <v>6.7106790822240967</v>
          </cell>
        </row>
        <row r="6952">
          <cell r="B6952">
            <v>6.7113548206701168</v>
          </cell>
        </row>
        <row r="6953">
          <cell r="B6953">
            <v>6.7120303201006344</v>
          </cell>
        </row>
        <row r="6954">
          <cell r="B6954">
            <v>6.7127055806079348</v>
          </cell>
        </row>
        <row r="6955">
          <cell r="B6955">
            <v>6.7133806022845484</v>
          </cell>
        </row>
        <row r="6956">
          <cell r="B6956">
            <v>6.7140553852233786</v>
          </cell>
        </row>
        <row r="6957">
          <cell r="B6957">
            <v>6.714729929517798</v>
          </cell>
        </row>
        <row r="6958">
          <cell r="B6958">
            <v>6.7154042352614205</v>
          </cell>
        </row>
        <row r="6959">
          <cell r="B6959">
            <v>6.7160783025481727</v>
          </cell>
        </row>
        <row r="6960">
          <cell r="B6960">
            <v>6.7167521314724041</v>
          </cell>
        </row>
        <row r="6961">
          <cell r="B6961">
            <v>6.7174257221288087</v>
          </cell>
        </row>
        <row r="6962">
          <cell r="B6962">
            <v>6.718099074612411</v>
          </cell>
        </row>
        <row r="6963">
          <cell r="B6963">
            <v>6.7187721890185905</v>
          </cell>
        </row>
        <row r="6964">
          <cell r="B6964">
            <v>6.7194450654430291</v>
          </cell>
        </row>
        <row r="6965">
          <cell r="B6965">
            <v>6.7201177039818525</v>
          </cell>
        </row>
        <row r="6966">
          <cell r="B6966">
            <v>6.7207901047315026</v>
          </cell>
        </row>
        <row r="6967">
          <cell r="B6967">
            <v>6.7214622677886773</v>
          </cell>
        </row>
        <row r="6968">
          <cell r="B6968">
            <v>6.722134193250568</v>
          </cell>
        </row>
        <row r="6969">
          <cell r="B6969">
            <v>6.7228058812146401</v>
          </cell>
        </row>
        <row r="6970">
          <cell r="B6970">
            <v>6.723477331778696</v>
          </cell>
        </row>
        <row r="6971">
          <cell r="B6971">
            <v>6.7241485450409222</v>
          </cell>
        </row>
        <row r="6972">
          <cell r="B6972">
            <v>6.7248195210998745</v>
          </cell>
        </row>
        <row r="6973">
          <cell r="B6973">
            <v>6.7254902600543964</v>
          </cell>
        </row>
        <row r="6974">
          <cell r="B6974">
            <v>6.7261607620037331</v>
          </cell>
        </row>
        <row r="6975">
          <cell r="B6975">
            <v>6.7268310270474529</v>
          </cell>
        </row>
        <row r="6976">
          <cell r="B6976">
            <v>6.7275010552855363</v>
          </cell>
        </row>
        <row r="6977">
          <cell r="B6977">
            <v>6.7281708468182195</v>
          </cell>
        </row>
        <row r="6978">
          <cell r="B6978">
            <v>6.7288404017461403</v>
          </cell>
        </row>
        <row r="6979">
          <cell r="B6979">
            <v>6.7295097201703342</v>
          </cell>
        </row>
        <row r="6980">
          <cell r="B6980">
            <v>6.7301788021920963</v>
          </cell>
        </row>
        <row r="6981">
          <cell r="B6981">
            <v>6.7308476479131798</v>
          </cell>
        </row>
        <row r="6982">
          <cell r="B6982">
            <v>6.7315162574355547</v>
          </cell>
        </row>
        <row r="6983">
          <cell r="B6983">
            <v>6.7321846308617026</v>
          </cell>
        </row>
        <row r="6984">
          <cell r="B6984">
            <v>6.7328527682943182</v>
          </cell>
        </row>
        <row r="6985">
          <cell r="B6985">
            <v>6.7335206698364907</v>
          </cell>
        </row>
        <row r="6986">
          <cell r="B6986">
            <v>6.7341883355917638</v>
          </cell>
        </row>
        <row r="6987">
          <cell r="B6987">
            <v>6.7348557656639016</v>
          </cell>
        </row>
        <row r="6988">
          <cell r="B6988">
            <v>6.7355229601570912</v>
          </cell>
        </row>
        <row r="6989">
          <cell r="B6989">
            <v>6.7361899191758212</v>
          </cell>
        </row>
        <row r="6990">
          <cell r="B6990">
            <v>6.7368566428250318</v>
          </cell>
        </row>
        <row r="6991">
          <cell r="B6991">
            <v>6.7375231312098762</v>
          </cell>
        </row>
        <row r="6992">
          <cell r="B6992">
            <v>6.7381893844360086</v>
          </cell>
        </row>
        <row r="6993">
          <cell r="B6993">
            <v>6.7388554026093246</v>
          </cell>
        </row>
        <row r="6994">
          <cell r="B6994">
            <v>6.7395211858361819</v>
          </cell>
        </row>
        <row r="6995">
          <cell r="B6995">
            <v>6.740186734223137</v>
          </cell>
        </row>
        <row r="6996">
          <cell r="B6996">
            <v>6.7408520478772793</v>
          </cell>
        </row>
        <row r="6997">
          <cell r="B6997">
            <v>6.7415171269059186</v>
          </cell>
        </row>
        <row r="6998">
          <cell r="B6998">
            <v>6.7421819714168052</v>
          </cell>
        </row>
        <row r="6999">
          <cell r="B6999">
            <v>6.7428465815180374</v>
          </cell>
        </row>
        <row r="7000">
          <cell r="B7000">
            <v>6.7435109573179624</v>
          </cell>
        </row>
        <row r="7001">
          <cell r="B7001">
            <v>6.7441750989254494</v>
          </cell>
        </row>
        <row r="7002">
          <cell r="B7002">
            <v>6.744839006449606</v>
          </cell>
        </row>
        <row r="7003">
          <cell r="B7003">
            <v>6.7455026799999303</v>
          </cell>
        </row>
        <row r="7004">
          <cell r="B7004">
            <v>6.7461661196862792</v>
          </cell>
        </row>
        <row r="7005">
          <cell r="B7005">
            <v>6.7468293256188758</v>
          </cell>
        </row>
        <row r="7006">
          <cell r="B7006">
            <v>6.7474922979082912</v>
          </cell>
        </row>
        <row r="7007">
          <cell r="B7007">
            <v>6.7481550366654375</v>
          </cell>
        </row>
        <row r="7008">
          <cell r="B7008">
            <v>6.7488175420016283</v>
          </cell>
        </row>
        <row r="7009">
          <cell r="B7009">
            <v>6.7494798140284757</v>
          </cell>
        </row>
        <row r="7010">
          <cell r="B7010">
            <v>6.7501418528580217</v>
          </cell>
        </row>
        <row r="7011">
          <cell r="B7011">
            <v>6.7508036586025959</v>
          </cell>
        </row>
        <row r="7012">
          <cell r="B7012">
            <v>6.7514652313749046</v>
          </cell>
        </row>
        <row r="7013">
          <cell r="B7013">
            <v>6.7521265712880556</v>
          </cell>
        </row>
        <row r="7014">
          <cell r="B7014">
            <v>6.7527876784554586</v>
          </cell>
        </row>
        <row r="7015">
          <cell r="B7015">
            <v>6.7534485529909176</v>
          </cell>
        </row>
        <row r="7016">
          <cell r="B7016">
            <v>6.7541091950086347</v>
          </cell>
        </row>
        <row r="7017">
          <cell r="B7017">
            <v>6.7547696046230392</v>
          </cell>
        </row>
        <row r="7018">
          <cell r="B7018">
            <v>6.7554297819490401</v>
          </cell>
        </row>
        <row r="7019">
          <cell r="B7019">
            <v>6.7560897271018625</v>
          </cell>
        </row>
        <row r="7020">
          <cell r="B7020">
            <v>6.7567494401971118</v>
          </cell>
        </row>
        <row r="7021">
          <cell r="B7021">
            <v>6.7574089213507449</v>
          </cell>
        </row>
        <row r="7022">
          <cell r="B7022">
            <v>6.7580681706790315</v>
          </cell>
        </row>
        <row r="7023">
          <cell r="B7023">
            <v>6.7587271882986784</v>
          </cell>
        </row>
        <row r="7024">
          <cell r="B7024">
            <v>6.7593859743267437</v>
          </cell>
        </row>
        <row r="7025">
          <cell r="B7025">
            <v>6.7600445288805417</v>
          </cell>
        </row>
        <row r="7026">
          <cell r="B7026">
            <v>6.7607028520778911</v>
          </cell>
        </row>
        <row r="7027">
          <cell r="B7027">
            <v>6.7613609440369302</v>
          </cell>
        </row>
        <row r="7028">
          <cell r="B7028">
            <v>6.7620188048760674</v>
          </cell>
        </row>
        <row r="7029">
          <cell r="B7029">
            <v>6.7626764347141481</v>
          </cell>
        </row>
        <row r="7030">
          <cell r="B7030">
            <v>6.7633338336703979</v>
          </cell>
        </row>
        <row r="7031">
          <cell r="B7031">
            <v>6.7639910018643903</v>
          </cell>
        </row>
        <row r="7032">
          <cell r="B7032">
            <v>6.7646479394160082</v>
          </cell>
        </row>
        <row r="7033">
          <cell r="B7033">
            <v>6.7653046464455322</v>
          </cell>
        </row>
        <row r="7034">
          <cell r="B7034">
            <v>6.7659611230737084</v>
          </cell>
        </row>
        <row r="7035">
          <cell r="B7035">
            <v>6.7666173694214322</v>
          </cell>
        </row>
        <row r="7036">
          <cell r="B7036">
            <v>6.7672733856101139</v>
          </cell>
        </row>
        <row r="7037">
          <cell r="B7037">
            <v>6.7679291717614944</v>
          </cell>
        </row>
        <row r="7038">
          <cell r="B7038">
            <v>6.7685847279976699</v>
          </cell>
        </row>
        <row r="7039">
          <cell r="B7039">
            <v>6.7692400544411306</v>
          </cell>
        </row>
        <row r="7040">
          <cell r="B7040">
            <v>6.7698951512146586</v>
          </cell>
        </row>
        <row r="7041">
          <cell r="B7041">
            <v>6.7705500184414511</v>
          </cell>
        </row>
        <row r="7042">
          <cell r="B7042">
            <v>6.7712046562450965</v>
          </cell>
        </row>
        <row r="7043">
          <cell r="B7043">
            <v>6.7718590647494707</v>
          </cell>
        </row>
        <row r="7044">
          <cell r="B7044">
            <v>6.7725132440788798</v>
          </cell>
        </row>
        <row r="7045">
          <cell r="B7045">
            <v>6.7731671943579634</v>
          </cell>
        </row>
        <row r="7046">
          <cell r="B7046">
            <v>6.773820915711724</v>
          </cell>
        </row>
        <row r="7047">
          <cell r="B7047">
            <v>6.7744744082655544</v>
          </cell>
        </row>
        <row r="7048">
          <cell r="B7048">
            <v>6.7751276721451568</v>
          </cell>
        </row>
        <row r="7049">
          <cell r="B7049">
            <v>6.7757807074766845</v>
          </cell>
        </row>
        <row r="7050">
          <cell r="B7050">
            <v>6.7764335143865715</v>
          </cell>
        </row>
        <row r="7051">
          <cell r="B7051">
            <v>6.7770860930016994</v>
          </cell>
        </row>
        <row r="7052">
          <cell r="B7052">
            <v>6.7777384434492056</v>
          </cell>
        </row>
        <row r="7053">
          <cell r="B7053">
            <v>6.7783905658567001</v>
          </cell>
        </row>
        <row r="7054">
          <cell r="B7054">
            <v>6.7790424603520982</v>
          </cell>
        </row>
        <row r="7055">
          <cell r="B7055">
            <v>6.7796941270637454</v>
          </cell>
        </row>
        <row r="7056">
          <cell r="B7056">
            <v>6.7803455661202499</v>
          </cell>
        </row>
        <row r="7057">
          <cell r="B7057">
            <v>6.7809967776506888</v>
          </cell>
        </row>
        <row r="7058">
          <cell r="B7058">
            <v>6.7816477617843738</v>
          </cell>
        </row>
        <row r="7059">
          <cell r="B7059">
            <v>6.7822985186511637</v>
          </cell>
        </row>
        <row r="7060">
          <cell r="B7060">
            <v>6.7829490483811838</v>
          </cell>
        </row>
        <row r="7061">
          <cell r="B7061">
            <v>6.7835993511049182</v>
          </cell>
        </row>
        <row r="7062">
          <cell r="B7062">
            <v>6.7842494269532168</v>
          </cell>
        </row>
        <row r="7063">
          <cell r="B7063">
            <v>6.7848992760573346</v>
          </cell>
        </row>
        <row r="7064">
          <cell r="B7064">
            <v>6.7855488985488961</v>
          </cell>
        </row>
        <row r="7065">
          <cell r="B7065">
            <v>6.7861982945598029</v>
          </cell>
        </row>
        <row r="7066">
          <cell r="B7066">
            <v>6.7868474642224612</v>
          </cell>
        </row>
        <row r="7067">
          <cell r="B7067">
            <v>6.7874964076695719</v>
          </cell>
        </row>
        <row r="7068">
          <cell r="B7068">
            <v>6.788145125034184</v>
          </cell>
        </row>
        <row r="7069">
          <cell r="B7069">
            <v>6.7887936164497731</v>
          </cell>
        </row>
        <row r="7070">
          <cell r="B7070">
            <v>6.7894418820501592</v>
          </cell>
        </row>
        <row r="7071">
          <cell r="B7071">
            <v>6.7900899219694537</v>
          </cell>
        </row>
        <row r="7072">
          <cell r="B7072">
            <v>6.7907377363423009</v>
          </cell>
        </row>
        <row r="7073">
          <cell r="B7073">
            <v>6.7913853253035903</v>
          </cell>
        </row>
        <row r="7074">
          <cell r="B7074">
            <v>6.7920326889885985</v>
          </cell>
        </row>
        <row r="7075">
          <cell r="B7075">
            <v>6.7926798275330142</v>
          </cell>
        </row>
        <row r="7076">
          <cell r="B7076">
            <v>6.7933267410728391</v>
          </cell>
        </row>
        <row r="7077">
          <cell r="B7077">
            <v>6.7939734297445007</v>
          </cell>
        </row>
        <row r="7078">
          <cell r="B7078">
            <v>6.794619893684775</v>
          </cell>
        </row>
        <row r="7079">
          <cell r="B7079">
            <v>6.7952661330308004</v>
          </cell>
        </row>
        <row r="7080">
          <cell r="B7080">
            <v>6.7959121479200846</v>
          </cell>
        </row>
        <row r="7081">
          <cell r="B7081">
            <v>6.7965579384905155</v>
          </cell>
        </row>
        <row r="7082">
          <cell r="B7082">
            <v>6.7972035048803647</v>
          </cell>
        </row>
        <row r="7083">
          <cell r="B7083">
            <v>6.7978488472282201</v>
          </cell>
        </row>
        <row r="7084">
          <cell r="B7084">
            <v>6.7984939656731385</v>
          </cell>
        </row>
        <row r="7085">
          <cell r="B7085">
            <v>6.7991388603544145</v>
          </cell>
        </row>
        <row r="7086">
          <cell r="B7086">
            <v>6.7997835314118724</v>
          </cell>
        </row>
        <row r="7087">
          <cell r="B7087">
            <v>6.8004279789856028</v>
          </cell>
        </row>
        <row r="7088">
          <cell r="B7088">
            <v>6.8010722032160693</v>
          </cell>
        </row>
        <row r="7089">
          <cell r="B7089">
            <v>6.8017162042441441</v>
          </cell>
        </row>
        <row r="7090">
          <cell r="B7090">
            <v>6.8023599822110832</v>
          </cell>
        </row>
        <row r="7091">
          <cell r="B7091">
            <v>6.8030035372584514</v>
          </cell>
        </row>
        <row r="7092">
          <cell r="B7092">
            <v>6.8036468695282935</v>
          </cell>
        </row>
        <row r="7093">
          <cell r="B7093">
            <v>6.8042899791628813</v>
          </cell>
        </row>
        <row r="7094">
          <cell r="B7094">
            <v>6.8049328663049415</v>
          </cell>
        </row>
        <row r="7095">
          <cell r="B7095">
            <v>6.8055755310976593</v>
          </cell>
        </row>
        <row r="7096">
          <cell r="B7096">
            <v>6.8062179736844328</v>
          </cell>
        </row>
        <row r="7097">
          <cell r="B7097">
            <v>6.8068601942091398</v>
          </cell>
        </row>
        <row r="7098">
          <cell r="B7098">
            <v>6.8075021928159813</v>
          </cell>
        </row>
        <row r="7099">
          <cell r="B7099">
            <v>6.8081439696495778</v>
          </cell>
        </row>
        <row r="7100">
          <cell r="B7100">
            <v>6.8087855248548763</v>
          </cell>
        </row>
        <row r="7101">
          <cell r="B7101">
            <v>6.8094268585772433</v>
          </cell>
        </row>
        <row r="7102">
          <cell r="B7102">
            <v>6.810067970962379</v>
          </cell>
        </row>
        <row r="7103">
          <cell r="B7103">
            <v>6.8107088621563712</v>
          </cell>
        </row>
        <row r="7104">
          <cell r="B7104">
            <v>6.8113495323056945</v>
          </cell>
        </row>
        <row r="7105">
          <cell r="B7105">
            <v>6.8119899815572111</v>
          </cell>
        </row>
        <row r="7106">
          <cell r="B7106">
            <v>6.8126302100581064</v>
          </cell>
        </row>
        <row r="7107">
          <cell r="B7107">
            <v>6.8132702179560241</v>
          </cell>
        </row>
        <row r="7108">
          <cell r="B7108">
            <v>6.8139100053989239</v>
          </cell>
        </row>
        <row r="7109">
          <cell r="B7109">
            <v>6.8145495725351068</v>
          </cell>
        </row>
        <row r="7110">
          <cell r="B7110">
            <v>6.8151889195133322</v>
          </cell>
        </row>
        <row r="7111">
          <cell r="B7111">
            <v>6.8158280464827321</v>
          </cell>
        </row>
        <row r="7112">
          <cell r="B7112">
            <v>6.8164669535927054</v>
          </cell>
        </row>
        <row r="7113">
          <cell r="B7113">
            <v>6.8171056409931836</v>
          </cell>
        </row>
        <row r="7114">
          <cell r="B7114">
            <v>6.8177441088343613</v>
          </cell>
        </row>
        <row r="7115">
          <cell r="B7115">
            <v>6.8183823572668558</v>
          </cell>
        </row>
        <row r="7116">
          <cell r="B7116">
            <v>6.8190203864416219</v>
          </cell>
        </row>
        <row r="7117">
          <cell r="B7117">
            <v>6.8196581965100833</v>
          </cell>
        </row>
        <row r="7118">
          <cell r="B7118">
            <v>6.8202957876239267</v>
          </cell>
        </row>
        <row r="7119">
          <cell r="B7119">
            <v>6.8209331599353149</v>
          </cell>
        </row>
        <row r="7120">
          <cell r="B7120">
            <v>6.821570313596709</v>
          </cell>
        </row>
        <row r="7121">
          <cell r="B7121">
            <v>6.8222072487610177</v>
          </cell>
        </row>
        <row r="7122">
          <cell r="B7122">
            <v>6.8228439655814519</v>
          </cell>
        </row>
        <row r="7123">
          <cell r="B7123">
            <v>6.8234804642116984</v>
          </cell>
        </row>
        <row r="7124">
          <cell r="B7124">
            <v>6.8241167448057034</v>
          </cell>
        </row>
        <row r="7125">
          <cell r="B7125">
            <v>6.8247528075179353</v>
          </cell>
        </row>
        <row r="7126">
          <cell r="B7126">
            <v>6.8253886525030971</v>
          </cell>
        </row>
        <row r="7127">
          <cell r="B7127">
            <v>6.8260242799163855</v>
          </cell>
        </row>
        <row r="7128">
          <cell r="B7128">
            <v>6.8266596899132885</v>
          </cell>
        </row>
        <row r="7129">
          <cell r="B7129">
            <v>6.8272948826497597</v>
          </cell>
        </row>
        <row r="7130">
          <cell r="B7130">
            <v>6.8279298582820722</v>
          </cell>
        </row>
        <row r="7131">
          <cell r="B7131">
            <v>6.8285646169668617</v>
          </cell>
        </row>
        <row r="7132">
          <cell r="B7132">
            <v>6.8291991588611971</v>
          </cell>
        </row>
        <row r="7133">
          <cell r="B7133">
            <v>6.8298334841225703</v>
          </cell>
        </row>
        <row r="7134">
          <cell r="B7134">
            <v>6.8304675929086969</v>
          </cell>
        </row>
        <row r="7135">
          <cell r="B7135">
            <v>6.8311014853778289</v>
          </cell>
        </row>
        <row r="7136">
          <cell r="B7136">
            <v>6.8317351616884956</v>
          </cell>
        </row>
        <row r="7137">
          <cell r="B7137">
            <v>6.8323686219997057</v>
          </cell>
        </row>
        <row r="7138">
          <cell r="B7138">
            <v>6.8330018664707488</v>
          </cell>
        </row>
        <row r="7139">
          <cell r="B7139">
            <v>6.8336348952613619</v>
          </cell>
        </row>
        <row r="7140">
          <cell r="B7140">
            <v>6.8342677085316126</v>
          </cell>
        </row>
        <row r="7141">
          <cell r="B7141">
            <v>6.8349003064420231</v>
          </cell>
        </row>
        <row r="7142">
          <cell r="B7142">
            <v>6.8355326891534673</v>
          </cell>
        </row>
        <row r="7143">
          <cell r="B7143">
            <v>6.836164856827132</v>
          </cell>
        </row>
        <row r="7144">
          <cell r="B7144">
            <v>6.8367968096247189</v>
          </cell>
        </row>
        <row r="7145">
          <cell r="B7145">
            <v>6.8374285477081642</v>
          </cell>
        </row>
        <row r="7146">
          <cell r="B7146">
            <v>6.8380600712399264</v>
          </cell>
        </row>
        <row r="7147">
          <cell r="B7147">
            <v>6.8386913803827341</v>
          </cell>
        </row>
        <row r="7148">
          <cell r="B7148">
            <v>6.839322475299749</v>
          </cell>
        </row>
        <row r="7149">
          <cell r="B7149">
            <v>6.8399533561545489</v>
          </cell>
        </row>
        <row r="7150">
          <cell r="B7150">
            <v>6.8405840231110808</v>
          </cell>
        </row>
        <row r="7151">
          <cell r="B7151">
            <v>6.841214476333576</v>
          </cell>
        </row>
        <row r="7152">
          <cell r="B7152">
            <v>6.8418447159868023</v>
          </cell>
        </row>
        <row r="7153">
          <cell r="B7153">
            <v>6.8424747422357477</v>
          </cell>
        </row>
        <row r="7154">
          <cell r="B7154">
            <v>6.8431045552460041</v>
          </cell>
        </row>
        <row r="7155">
          <cell r="B7155">
            <v>6.8437341551833306</v>
          </cell>
        </row>
        <row r="7156">
          <cell r="B7156">
            <v>6.8443635422139941</v>
          </cell>
        </row>
        <row r="7157">
          <cell r="B7157">
            <v>6.8449927165045636</v>
          </cell>
        </row>
        <row r="7158">
          <cell r="B7158">
            <v>6.8456216782221126</v>
          </cell>
        </row>
        <row r="7159">
          <cell r="B7159">
            <v>6.8462504275340201</v>
          </cell>
        </row>
        <row r="7160">
          <cell r="B7160">
            <v>6.8468789646080026</v>
          </cell>
        </row>
        <row r="7161">
          <cell r="B7161">
            <v>6.8475072896122597</v>
          </cell>
        </row>
        <row r="7162">
          <cell r="B7162">
            <v>6.8481354027153039</v>
          </cell>
        </row>
        <row r="7163">
          <cell r="B7163">
            <v>6.8487633040861553</v>
          </cell>
        </row>
        <row r="7164">
          <cell r="B7164">
            <v>6.849390993894005</v>
          </cell>
        </row>
        <row r="7165">
          <cell r="B7165">
            <v>6.8500184723086726</v>
          </cell>
        </row>
        <row r="7166">
          <cell r="B7166">
            <v>6.8506457395001661</v>
          </cell>
        </row>
        <row r="7167">
          <cell r="B7167">
            <v>6.8512727956390087</v>
          </cell>
        </row>
        <row r="7168">
          <cell r="B7168">
            <v>6.8518996408960646</v>
          </cell>
        </row>
        <row r="7169">
          <cell r="B7169">
            <v>6.8525262754425746</v>
          </cell>
        </row>
        <row r="7170">
          <cell r="B7170">
            <v>6.8531526994501526</v>
          </cell>
        </row>
        <row r="7171">
          <cell r="B7171">
            <v>6.8537789130908884</v>
          </cell>
        </row>
        <row r="7172">
          <cell r="B7172">
            <v>6.8544049165371348</v>
          </cell>
        </row>
        <row r="7173">
          <cell r="B7173">
            <v>6.8550307099616816</v>
          </cell>
        </row>
        <row r="7174">
          <cell r="B7174">
            <v>6.8556562935377769</v>
          </cell>
        </row>
        <row r="7175">
          <cell r="B7175">
            <v>6.8562816674389602</v>
          </cell>
        </row>
        <row r="7176">
          <cell r="B7176">
            <v>6.8569068318392397</v>
          </cell>
        </row>
        <row r="7177">
          <cell r="B7177">
            <v>6.8575317869129222</v>
          </cell>
        </row>
        <row r="7178">
          <cell r="B7178">
            <v>6.8581565328348013</v>
          </cell>
        </row>
        <row r="7179">
          <cell r="B7179">
            <v>6.8587810697799618</v>
          </cell>
        </row>
        <row r="7180">
          <cell r="B7180">
            <v>6.8594053979239256</v>
          </cell>
        </row>
        <row r="7181">
          <cell r="B7181">
            <v>6.860029517442662</v>
          </cell>
        </row>
        <row r="7182">
          <cell r="B7182">
            <v>6.8606534285123644</v>
          </cell>
        </row>
        <row r="7183">
          <cell r="B7183">
            <v>6.861277131309901</v>
          </cell>
        </row>
        <row r="7184">
          <cell r="B7184">
            <v>6.8619006260121687</v>
          </cell>
        </row>
        <row r="7185">
          <cell r="B7185">
            <v>6.8625239127967461</v>
          </cell>
        </row>
        <row r="7186">
          <cell r="B7186">
            <v>6.863146991841429</v>
          </cell>
        </row>
        <row r="7187">
          <cell r="B7187">
            <v>6.8637698633245563</v>
          </cell>
        </row>
        <row r="7188">
          <cell r="B7188">
            <v>6.8643925274246804</v>
          </cell>
        </row>
        <row r="7189">
          <cell r="B7189">
            <v>6.8650149843208865</v>
          </cell>
        </row>
        <row r="7190">
          <cell r="B7190">
            <v>6.8656372341925866</v>
          </cell>
        </row>
        <row r="7191">
          <cell r="B7191">
            <v>6.8662592772195481</v>
          </cell>
        </row>
        <row r="7192">
          <cell r="B7192">
            <v>6.866881113582096</v>
          </cell>
        </row>
        <row r="7193">
          <cell r="B7193">
            <v>6.8675027434606726</v>
          </cell>
        </row>
        <row r="7194">
          <cell r="B7194">
            <v>6.8681241670363953</v>
          </cell>
        </row>
        <row r="7195">
          <cell r="B7195">
            <v>6.868745384490591</v>
          </cell>
        </row>
        <row r="7196">
          <cell r="B7196">
            <v>6.8693663960050557</v>
          </cell>
        </row>
        <row r="7197">
          <cell r="B7197">
            <v>6.8699872017619157</v>
          </cell>
        </row>
        <row r="7198">
          <cell r="B7198">
            <v>6.8706078019437982</v>
          </cell>
        </row>
        <row r="7199">
          <cell r="B7199">
            <v>6.8712281967335649</v>
          </cell>
        </row>
        <row r="7200">
          <cell r="B7200">
            <v>6.871848386314646</v>
          </cell>
        </row>
        <row r="7201">
          <cell r="B7201">
            <v>6.8724683708707062</v>
          </cell>
        </row>
        <row r="7202">
          <cell r="B7202">
            <v>6.8730881505859038</v>
          </cell>
        </row>
        <row r="7203">
          <cell r="B7203">
            <v>6.8737077256448025</v>
          </cell>
        </row>
        <row r="7204">
          <cell r="B7204">
            <v>6.8743270962322747</v>
          </cell>
        </row>
        <row r="7205">
          <cell r="B7205">
            <v>6.8749462625336264</v>
          </cell>
        </row>
        <row r="7206">
          <cell r="B7206">
            <v>6.8755652247345793</v>
          </cell>
        </row>
        <row r="7207">
          <cell r="B7207">
            <v>6.8761839830212672</v>
          </cell>
        </row>
        <row r="7208">
          <cell r="B7208">
            <v>6.8768025375801081</v>
          </cell>
        </row>
        <row r="7209">
          <cell r="B7209">
            <v>6.8774208885980137</v>
          </cell>
        </row>
        <row r="7210">
          <cell r="B7210">
            <v>6.8780390362622761</v>
          </cell>
        </row>
        <row r="7211">
          <cell r="B7211">
            <v>6.8786569807606064</v>
          </cell>
        </row>
        <row r="7212">
          <cell r="B7212">
            <v>6.8792747222810711</v>
          </cell>
        </row>
        <row r="7213">
          <cell r="B7213">
            <v>6.8798922610120847</v>
          </cell>
        </row>
        <row r="7214">
          <cell r="B7214">
            <v>6.8805095971425345</v>
          </cell>
        </row>
        <row r="7215">
          <cell r="B7215">
            <v>6.8811267308616806</v>
          </cell>
        </row>
        <row r="7216">
          <cell r="B7216">
            <v>6.881743662359213</v>
          </cell>
        </row>
        <row r="7217">
          <cell r="B7217">
            <v>6.8823603918250988</v>
          </cell>
        </row>
        <row r="7218">
          <cell r="B7218">
            <v>6.8829769194498809</v>
          </cell>
        </row>
        <row r="7219">
          <cell r="B7219">
            <v>6.8835932454243469</v>
          </cell>
        </row>
        <row r="7220">
          <cell r="B7220">
            <v>6.8842093699397289</v>
          </cell>
        </row>
        <row r="7221">
          <cell r="B7221">
            <v>6.8848252931877099</v>
          </cell>
        </row>
        <row r="7222">
          <cell r="B7222">
            <v>6.8854410153602821</v>
          </cell>
        </row>
        <row r="7223">
          <cell r="B7223">
            <v>6.8860565366498392</v>
          </cell>
        </row>
        <row r="7224">
          <cell r="B7224">
            <v>6.8866718572493184</v>
          </cell>
        </row>
        <row r="7225">
          <cell r="B7225">
            <v>6.887286977351863</v>
          </cell>
        </row>
        <row r="7226">
          <cell r="B7226">
            <v>6.8879018971510995</v>
          </cell>
        </row>
        <row r="7227">
          <cell r="B7227">
            <v>6.8885166168410628</v>
          </cell>
        </row>
        <row r="7228">
          <cell r="B7228">
            <v>6.889131136616168</v>
          </cell>
        </row>
        <row r="7229">
          <cell r="B7229">
            <v>6.8897454566712462</v>
          </cell>
        </row>
        <row r="7230">
          <cell r="B7230">
            <v>6.8903595772014974</v>
          </cell>
        </row>
        <row r="7231">
          <cell r="B7231">
            <v>6.8909734984025377</v>
          </cell>
        </row>
        <row r="7232">
          <cell r="B7232">
            <v>6.8915872204703454</v>
          </cell>
        </row>
        <row r="7233">
          <cell r="B7233">
            <v>6.8922007436013679</v>
          </cell>
        </row>
        <row r="7234">
          <cell r="B7234">
            <v>6.8928140679924468</v>
          </cell>
        </row>
        <row r="7235">
          <cell r="B7235">
            <v>6.8934271938407115</v>
          </cell>
        </row>
        <row r="7236">
          <cell r="B7236">
            <v>6.8940401213438527</v>
          </cell>
        </row>
        <row r="7237">
          <cell r="B7237">
            <v>6.8946528506997744</v>
          </cell>
        </row>
        <row r="7238">
          <cell r="B7238">
            <v>6.8952653821070236</v>
          </cell>
        </row>
        <row r="7239">
          <cell r="B7239">
            <v>6.8958777157642146</v>
          </cell>
        </row>
        <row r="7240">
          <cell r="B7240">
            <v>6.8964898518707756</v>
          </cell>
        </row>
        <row r="7241">
          <cell r="B7241">
            <v>6.8971017906261842</v>
          </cell>
        </row>
        <row r="7242">
          <cell r="B7242">
            <v>6.8977135322304761</v>
          </cell>
        </row>
        <row r="7243">
          <cell r="B7243">
            <v>6.8983250768840492</v>
          </cell>
        </row>
        <row r="7244">
          <cell r="B7244">
            <v>6.8989364247877276</v>
          </cell>
        </row>
        <row r="7245">
          <cell r="B7245">
            <v>6.8995475761427301</v>
          </cell>
        </row>
        <row r="7246">
          <cell r="B7246">
            <v>6.9001585311506553</v>
          </cell>
        </row>
        <row r="7247">
          <cell r="B7247">
            <v>6.9007692900135211</v>
          </cell>
        </row>
        <row r="7248">
          <cell r="B7248">
            <v>6.9013798529336903</v>
          </cell>
        </row>
        <row r="7249">
          <cell r="B7249">
            <v>6.9019902201141079</v>
          </cell>
        </row>
        <row r="7250">
          <cell r="B7250">
            <v>6.9026003917578898</v>
          </cell>
        </row>
        <row r="7251">
          <cell r="B7251">
            <v>6.9032103680686596</v>
          </cell>
        </row>
        <row r="7252">
          <cell r="B7252">
            <v>6.9038201492505102</v>
          </cell>
        </row>
        <row r="7253">
          <cell r="B7253">
            <v>6.9044297355078434</v>
          </cell>
        </row>
        <row r="7254">
          <cell r="B7254">
            <v>6.9050391270454554</v>
          </cell>
        </row>
        <row r="7255">
          <cell r="B7255">
            <v>6.905648324068526</v>
          </cell>
        </row>
        <row r="7256">
          <cell r="B7256">
            <v>6.9062573267828498</v>
          </cell>
        </row>
        <row r="7257">
          <cell r="B7257">
            <v>6.9068661353943561</v>
          </cell>
        </row>
        <row r="7258">
          <cell r="B7258">
            <v>6.9074747501095111</v>
          </cell>
        </row>
        <row r="7259">
          <cell r="B7259">
            <v>6.9080831711351181</v>
          </cell>
        </row>
        <row r="7260">
          <cell r="B7260">
            <v>6.9086913986785135</v>
          </cell>
        </row>
        <row r="7261">
          <cell r="B7261">
            <v>6.9092994329472823</v>
          </cell>
        </row>
        <row r="7262">
          <cell r="B7262">
            <v>6.9099072741494965</v>
          </cell>
        </row>
        <row r="7263">
          <cell r="B7263">
            <v>6.9105149224936255</v>
          </cell>
        </row>
        <row r="7264">
          <cell r="B7264">
            <v>6.9111223781885585</v>
          </cell>
        </row>
        <row r="7265">
          <cell r="B7265">
            <v>6.9117296414435536</v>
          </cell>
        </row>
        <row r="7266">
          <cell r="B7266">
            <v>6.9123367124682318</v>
          </cell>
        </row>
        <row r="7267">
          <cell r="B7267">
            <v>6.9129435914727608</v>
          </cell>
        </row>
        <row r="7268">
          <cell r="B7268">
            <v>6.9135502786675787</v>
          </cell>
        </row>
        <row r="7269">
          <cell r="B7269">
            <v>6.9141567742635814</v>
          </cell>
        </row>
        <row r="7270">
          <cell r="B7270">
            <v>6.9147630784720988</v>
          </cell>
        </row>
        <row r="7271">
          <cell r="B7271">
            <v>6.9153691915047979</v>
          </cell>
        </row>
        <row r="7272">
          <cell r="B7272">
            <v>6.9159751135737721</v>
          </cell>
        </row>
        <row r="7273">
          <cell r="B7273">
            <v>6.9165808448916444</v>
          </cell>
        </row>
        <row r="7274">
          <cell r="B7274">
            <v>6.9171863856712008</v>
          </cell>
        </row>
        <row r="7275">
          <cell r="B7275">
            <v>6.9177917361258814</v>
          </cell>
        </row>
        <row r="7276">
          <cell r="B7276">
            <v>6.9183968964693143</v>
          </cell>
        </row>
        <row r="7277">
          <cell r="B7277">
            <v>6.9190018669157425</v>
          </cell>
        </row>
        <row r="7278">
          <cell r="B7278">
            <v>6.9196066476796609</v>
          </cell>
        </row>
        <row r="7279">
          <cell r="B7279">
            <v>6.9202112389760622</v>
          </cell>
        </row>
        <row r="7280">
          <cell r="B7280">
            <v>6.9208156410202832</v>
          </cell>
        </row>
        <row r="7281">
          <cell r="B7281">
            <v>6.9214198540280698</v>
          </cell>
        </row>
        <row r="7282">
          <cell r="B7282">
            <v>6.9220238782157004</v>
          </cell>
        </row>
        <row r="7283">
          <cell r="B7283">
            <v>6.9226277137996455</v>
          </cell>
        </row>
        <row r="7284">
          <cell r="B7284">
            <v>6.9232313609970042</v>
          </cell>
        </row>
        <row r="7285">
          <cell r="B7285">
            <v>6.9238348200251068</v>
          </cell>
        </row>
        <row r="7286">
          <cell r="B7286">
            <v>6.9244380911018055</v>
          </cell>
        </row>
        <row r="7287">
          <cell r="B7287">
            <v>6.9250411744453366</v>
          </cell>
        </row>
        <row r="7288">
          <cell r="B7288">
            <v>6.9256440702742523</v>
          </cell>
        </row>
        <row r="7289">
          <cell r="B7289">
            <v>6.926246778807684</v>
          </cell>
        </row>
        <row r="7290">
          <cell r="B7290">
            <v>6.9268493002650686</v>
          </cell>
        </row>
        <row r="7291">
          <cell r="B7291">
            <v>6.9274516348662409</v>
          </cell>
        </row>
        <row r="7292">
          <cell r="B7292">
            <v>6.9280537828314905</v>
          </cell>
        </row>
        <row r="7293">
          <cell r="B7293">
            <v>6.9286557443814587</v>
          </cell>
        </row>
        <row r="7294">
          <cell r="B7294">
            <v>6.9292575197372734</v>
          </cell>
        </row>
        <row r="7295">
          <cell r="B7295">
            <v>6.9298591091204322</v>
          </cell>
        </row>
        <row r="7296">
          <cell r="B7296">
            <v>6.930460512752834</v>
          </cell>
        </row>
        <row r="7297">
          <cell r="B7297">
            <v>6.9310617308567934</v>
          </cell>
        </row>
        <row r="7298">
          <cell r="B7298">
            <v>6.9316627636550443</v>
          </cell>
        </row>
        <row r="7299">
          <cell r="B7299">
            <v>6.9322636113707574</v>
          </cell>
        </row>
        <row r="7300">
          <cell r="B7300">
            <v>6.9328642742274447</v>
          </cell>
        </row>
        <row r="7301">
          <cell r="B7301">
            <v>6.9334647524491082</v>
          </cell>
        </row>
        <row r="7302">
          <cell r="B7302">
            <v>6.9340650462600912</v>
          </cell>
        </row>
        <row r="7303">
          <cell r="B7303">
            <v>6.9346651558852344</v>
          </cell>
        </row>
        <row r="7304">
          <cell r="B7304">
            <v>6.9352650815496766</v>
          </cell>
        </row>
        <row r="7305">
          <cell r="B7305">
            <v>6.935864823479065</v>
          </cell>
        </row>
        <row r="7306">
          <cell r="B7306">
            <v>6.9364643818994374</v>
          </cell>
        </row>
        <row r="7307">
          <cell r="B7307">
            <v>6.9370637570371798</v>
          </cell>
        </row>
        <row r="7308">
          <cell r="B7308">
            <v>6.9376629491192148</v>
          </cell>
        </row>
        <row r="7309">
          <cell r="B7309">
            <v>6.9382619583727632</v>
          </cell>
        </row>
        <row r="7310">
          <cell r="B7310">
            <v>6.9388607850254722</v>
          </cell>
        </row>
        <row r="7311">
          <cell r="B7311">
            <v>6.9394594293054794</v>
          </cell>
        </row>
        <row r="7312">
          <cell r="B7312">
            <v>6.9400578914412456</v>
          </cell>
        </row>
        <row r="7313">
          <cell r="B7313">
            <v>6.9406561716617929</v>
          </cell>
        </row>
        <row r="7314">
          <cell r="B7314">
            <v>6.9412542701963105</v>
          </cell>
        </row>
        <row r="7315">
          <cell r="B7315">
            <v>6.9418521872746126</v>
          </cell>
        </row>
        <row r="7316">
          <cell r="B7316">
            <v>6.9424499231268442</v>
          </cell>
        </row>
        <row r="7317">
          <cell r="B7317">
            <v>6.9430474779836047</v>
          </cell>
        </row>
        <row r="7318">
          <cell r="B7318">
            <v>6.9436448520758276</v>
          </cell>
        </row>
        <row r="7319">
          <cell r="B7319">
            <v>6.9442420456349723</v>
          </cell>
        </row>
        <row r="7320">
          <cell r="B7320">
            <v>6.9448390588927964</v>
          </cell>
        </row>
        <row r="7321">
          <cell r="B7321">
            <v>6.9454358920815906</v>
          </cell>
        </row>
        <row r="7322">
          <cell r="B7322">
            <v>6.946032545433944</v>
          </cell>
        </row>
        <row r="7323">
          <cell r="B7323">
            <v>6.9466290191829643</v>
          </cell>
        </row>
        <row r="7324">
          <cell r="B7324">
            <v>6.9472253135621642</v>
          </cell>
        </row>
        <row r="7325">
          <cell r="B7325">
            <v>6.9478214288053408</v>
          </cell>
        </row>
        <row r="7326">
          <cell r="B7326">
            <v>6.9484173651468311</v>
          </cell>
        </row>
        <row r="7327">
          <cell r="B7327">
            <v>6.9490131228214125</v>
          </cell>
        </row>
        <row r="7328">
          <cell r="B7328">
            <v>6.9496087020641824</v>
          </cell>
        </row>
        <row r="7329">
          <cell r="B7329">
            <v>6.9502041031106998</v>
          </cell>
        </row>
        <row r="7330">
          <cell r="B7330">
            <v>6.9507993261969716</v>
          </cell>
        </row>
        <row r="7331">
          <cell r="B7331">
            <v>6.9513943715593598</v>
          </cell>
        </row>
        <row r="7332">
          <cell r="B7332">
            <v>6.9519892394347096</v>
          </cell>
        </row>
        <row r="7333">
          <cell r="B7333">
            <v>6.9525839300601859</v>
          </cell>
        </row>
        <row r="7334">
          <cell r="B7334">
            <v>6.9531784436734441</v>
          </cell>
        </row>
        <row r="7335">
          <cell r="B7335">
            <v>6.9537727805126508</v>
          </cell>
        </row>
        <row r="7336">
          <cell r="B7336">
            <v>6.9543669408161435</v>
          </cell>
        </row>
        <row r="7337">
          <cell r="B7337">
            <v>6.9549609248228634</v>
          </cell>
        </row>
        <row r="7338">
          <cell r="B7338">
            <v>6.9555547327721854</v>
          </cell>
        </row>
        <row r="7339">
          <cell r="B7339">
            <v>6.9561483649037896</v>
          </cell>
        </row>
        <row r="7340">
          <cell r="B7340">
            <v>6.9567418214578112</v>
          </cell>
        </row>
        <row r="7341">
          <cell r="B7341">
            <v>6.9573351026748611</v>
          </cell>
        </row>
        <row r="7342">
          <cell r="B7342">
            <v>6.9579282087959555</v>
          </cell>
        </row>
        <row r="7343">
          <cell r="B7343">
            <v>6.9585211400624019</v>
          </cell>
        </row>
        <row r="7344">
          <cell r="B7344">
            <v>6.9591138967161399</v>
          </cell>
        </row>
        <row r="7345">
          <cell r="B7345">
            <v>6.9597064789993226</v>
          </cell>
        </row>
        <row r="7346">
          <cell r="B7346">
            <v>6.9602988871546998</v>
          </cell>
        </row>
        <row r="7347">
          <cell r="B7347">
            <v>6.9608911214253268</v>
          </cell>
        </row>
        <row r="7348">
          <cell r="B7348">
            <v>6.9614831820546712</v>
          </cell>
        </row>
        <row r="7349">
          <cell r="B7349">
            <v>6.9620750692866764</v>
          </cell>
        </row>
        <row r="7350">
          <cell r="B7350">
            <v>6.9626667833657407</v>
          </cell>
        </row>
        <row r="7351">
          <cell r="B7351">
            <v>6.9632583245366249</v>
          </cell>
        </row>
        <row r="7352">
          <cell r="B7352">
            <v>6.9638496930444376</v>
          </cell>
        </row>
        <row r="7353">
          <cell r="B7353">
            <v>6.9644408891348561</v>
          </cell>
        </row>
        <row r="7354">
          <cell r="B7354">
            <v>6.9650319130539557</v>
          </cell>
        </row>
        <row r="7355">
          <cell r="B7355">
            <v>6.9656227650480815</v>
          </cell>
        </row>
        <row r="7356">
          <cell r="B7356">
            <v>6.9662134453641613</v>
          </cell>
        </row>
        <row r="7357">
          <cell r="B7357">
            <v>6.9668039542494853</v>
          </cell>
        </row>
        <row r="7358">
          <cell r="B7358">
            <v>6.9673942919517131</v>
          </cell>
        </row>
        <row r="7359">
          <cell r="B7359">
            <v>6.9679844587191226</v>
          </cell>
        </row>
        <row r="7360">
          <cell r="B7360">
            <v>6.9685744548001693</v>
          </cell>
        </row>
        <row r="7361">
          <cell r="B7361">
            <v>6.96916428044387</v>
          </cell>
        </row>
        <row r="7362">
          <cell r="B7362">
            <v>6.969753935899611</v>
          </cell>
        </row>
        <row r="7363">
          <cell r="B7363">
            <v>6.9703434214172333</v>
          </cell>
        </row>
        <row r="7364">
          <cell r="B7364">
            <v>6.9709327372470113</v>
          </cell>
        </row>
        <row r="7365">
          <cell r="B7365">
            <v>6.9715218836395749</v>
          </cell>
        </row>
        <row r="7366">
          <cell r="B7366">
            <v>6.9721108608460511</v>
          </cell>
        </row>
        <row r="7367">
          <cell r="B7367">
            <v>6.9726996691179437</v>
          </cell>
        </row>
        <row r="7368">
          <cell r="B7368">
            <v>6.9732883087072324</v>
          </cell>
        </row>
        <row r="7369">
          <cell r="B7369">
            <v>6.973876779866238</v>
          </cell>
        </row>
        <row r="7370">
          <cell r="B7370">
            <v>6.9744650828478356</v>
          </cell>
        </row>
        <row r="7371">
          <cell r="B7371">
            <v>6.9750532179050992</v>
          </cell>
        </row>
        <row r="7372">
          <cell r="B7372">
            <v>6.9756411852918063</v>
          </cell>
        </row>
        <row r="7373">
          <cell r="B7373">
            <v>6.9762289852620043</v>
          </cell>
        </row>
        <row r="7374">
          <cell r="B7374">
            <v>6.9768166180701598</v>
          </cell>
        </row>
        <row r="7375">
          <cell r="B7375">
            <v>6.9774040839711589</v>
          </cell>
        </row>
        <row r="7376">
          <cell r="B7376">
            <v>6.9779913832203491</v>
          </cell>
        </row>
        <row r="7377">
          <cell r="B7377">
            <v>6.9785785160735472</v>
          </cell>
        </row>
        <row r="7378">
          <cell r="B7378">
            <v>6.9791654827868896</v>
          </cell>
        </row>
        <row r="7379">
          <cell r="B7379">
            <v>6.9797522836170742</v>
          </cell>
        </row>
        <row r="7380">
          <cell r="B7380">
            <v>6.9803389188210687</v>
          </cell>
        </row>
        <row r="7381">
          <cell r="B7381">
            <v>6.9809253886563525</v>
          </cell>
        </row>
        <row r="7382">
          <cell r="B7382">
            <v>6.9815116933808383</v>
          </cell>
        </row>
        <row r="7383">
          <cell r="B7383">
            <v>6.9820978332528867</v>
          </cell>
        </row>
        <row r="7384">
          <cell r="B7384">
            <v>6.9826838085311564</v>
          </cell>
        </row>
        <row r="7385">
          <cell r="B7385">
            <v>6.9832696194748891</v>
          </cell>
        </row>
        <row r="7386">
          <cell r="B7386">
            <v>6.9838552663436957</v>
          </cell>
        </row>
        <row r="7387">
          <cell r="B7387">
            <v>6.9844407493975353</v>
          </cell>
        </row>
        <row r="7388">
          <cell r="B7388">
            <v>6.985026068896957</v>
          </cell>
        </row>
        <row r="7389">
          <cell r="B7389">
            <v>6.9856112251027938</v>
          </cell>
        </row>
        <row r="7390">
          <cell r="B7390">
            <v>6.9861962182763477</v>
          </cell>
        </row>
        <row r="7391">
          <cell r="B7391">
            <v>6.9867810486794113</v>
          </cell>
        </row>
        <row r="7392">
          <cell r="B7392">
            <v>6.9873657165741179</v>
          </cell>
        </row>
        <row r="7393">
          <cell r="B7393">
            <v>6.9879502222230414</v>
          </cell>
        </row>
        <row r="7394">
          <cell r="B7394">
            <v>6.9885345658892604</v>
          </cell>
        </row>
        <row r="7395">
          <cell r="B7395">
            <v>6.9891187478361658</v>
          </cell>
        </row>
        <row r="7396">
          <cell r="B7396">
            <v>6.9897027683276889</v>
          </cell>
        </row>
        <row r="7397">
          <cell r="B7397">
            <v>6.9902866276281372</v>
          </cell>
        </row>
        <row r="7398">
          <cell r="B7398">
            <v>6.9908703260022591</v>
          </cell>
        </row>
        <row r="7399">
          <cell r="B7399">
            <v>6.9914538637152077</v>
          </cell>
        </row>
        <row r="7400">
          <cell r="B7400">
            <v>6.9920372410325626</v>
          </cell>
        </row>
        <row r="7401">
          <cell r="B7401">
            <v>6.9926204582203795</v>
          </cell>
        </row>
        <row r="7402">
          <cell r="B7402">
            <v>6.9932035155451118</v>
          </cell>
        </row>
        <row r="7403">
          <cell r="B7403">
            <v>6.9937864132736749</v>
          </cell>
        </row>
        <row r="7404">
          <cell r="B7404">
            <v>6.994369151673304</v>
          </cell>
        </row>
        <row r="7405">
          <cell r="B7405">
            <v>6.9949517310118949</v>
          </cell>
        </row>
        <row r="7406">
          <cell r="B7406">
            <v>6.9955341515574858</v>
          </cell>
        </row>
        <row r="7407">
          <cell r="B7407">
            <v>6.9961164135787826</v>
          </cell>
        </row>
        <row r="7408">
          <cell r="B7408">
            <v>6.9966985173447682</v>
          </cell>
        </row>
        <row r="7409">
          <cell r="B7409">
            <v>6.9972804631249517</v>
          </cell>
        </row>
        <row r="7410">
          <cell r="B7410">
            <v>6.9978622511892326</v>
          </cell>
        </row>
        <row r="7411">
          <cell r="B7411">
            <v>6.9984438818079013</v>
          </cell>
        </row>
        <row r="7412">
          <cell r="B7412">
            <v>6.9990253552518098</v>
          </cell>
        </row>
        <row r="7413">
          <cell r="B7413">
            <v>6.9996066717921082</v>
          </cell>
        </row>
        <row r="7414">
          <cell r="B7414">
            <v>7.0001878317004582</v>
          </cell>
        </row>
        <row r="7415">
          <cell r="B7415">
            <v>7.0007688352489055</v>
          </cell>
        </row>
        <row r="7416">
          <cell r="B7416">
            <v>7.0013496827098933</v>
          </cell>
        </row>
        <row r="7417">
          <cell r="B7417">
            <v>7.0019303743564478</v>
          </cell>
        </row>
        <row r="7418">
          <cell r="B7418">
            <v>7.0025109104618721</v>
          </cell>
        </row>
        <row r="7419">
          <cell r="B7419">
            <v>7.0030912913000165</v>
          </cell>
        </row>
        <row r="7420">
          <cell r="B7420">
            <v>7.0036715171450652</v>
          </cell>
        </row>
        <row r="7421">
          <cell r="B7421">
            <v>7.0042515882716287</v>
          </cell>
        </row>
        <row r="7422">
          <cell r="B7422">
            <v>7.004831504954943</v>
          </cell>
        </row>
        <row r="7423">
          <cell r="B7423">
            <v>7.005411267470393</v>
          </cell>
        </row>
        <row r="7424">
          <cell r="B7424">
            <v>7.0059908760940672</v>
          </cell>
        </row>
        <row r="7425">
          <cell r="B7425">
            <v>7.0065703311022673</v>
          </cell>
        </row>
        <row r="7426">
          <cell r="B7426">
            <v>7.0071496327719061</v>
          </cell>
        </row>
        <row r="7427">
          <cell r="B7427">
            <v>7.0077287813801732</v>
          </cell>
        </row>
        <row r="7428">
          <cell r="B7428">
            <v>7.0083077772048128</v>
          </cell>
        </row>
        <row r="7429">
          <cell r="B7429">
            <v>7.0088866205239384</v>
          </cell>
        </row>
        <row r="7430">
          <cell r="B7430">
            <v>7.0094653116161609</v>
          </cell>
        </row>
        <row r="7431">
          <cell r="B7431">
            <v>7.0100438507604608</v>
          </cell>
        </row>
        <row r="7432">
          <cell r="B7432">
            <v>7.0106222382362873</v>
          </cell>
        </row>
        <row r="7433">
          <cell r="B7433">
            <v>7.0112004743234948</v>
          </cell>
        </row>
        <row r="7434">
          <cell r="B7434">
            <v>7.0117785593024422</v>
          </cell>
        </row>
        <row r="7435">
          <cell r="B7435">
            <v>7.012356493453872</v>
          </cell>
        </row>
        <row r="7436">
          <cell r="B7436">
            <v>7.0129342770588892</v>
          </cell>
        </row>
        <row r="7437">
          <cell r="B7437">
            <v>7.0135119103992025</v>
          </cell>
        </row>
        <row r="7438">
          <cell r="B7438">
            <v>7.014089393756862</v>
          </cell>
        </row>
        <row r="7439">
          <cell r="B7439">
            <v>7.0146667274143439</v>
          </cell>
        </row>
        <row r="7440">
          <cell r="B7440">
            <v>7.0152439116545722</v>
          </cell>
        </row>
        <row r="7441">
          <cell r="B7441">
            <v>7.0158209467609254</v>
          </cell>
        </row>
        <row r="7442">
          <cell r="B7442">
            <v>7.016397833017237</v>
          </cell>
        </row>
        <row r="7443">
          <cell r="B7443">
            <v>7.0169745707076956</v>
          </cell>
        </row>
        <row r="7444">
          <cell r="B7444">
            <v>7.0175511601170015</v>
          </cell>
        </row>
        <row r="7445">
          <cell r="B7445">
            <v>7.0181276015303311</v>
          </cell>
        </row>
        <row r="7446">
          <cell r="B7446">
            <v>7.0187038952331733</v>
          </cell>
        </row>
        <row r="7447">
          <cell r="B7447">
            <v>7.0192800415115286</v>
          </cell>
        </row>
        <row r="7448">
          <cell r="B7448">
            <v>7.0198560406518524</v>
          </cell>
        </row>
        <row r="7449">
          <cell r="B7449">
            <v>7.0204318929410618</v>
          </cell>
        </row>
        <row r="7450">
          <cell r="B7450">
            <v>7.0210075986663654</v>
          </cell>
        </row>
        <row r="7451">
          <cell r="B7451">
            <v>7.0215831581155967</v>
          </cell>
        </row>
        <row r="7452">
          <cell r="B7452">
            <v>7.0221585715769095</v>
          </cell>
        </row>
        <row r="7453">
          <cell r="B7453">
            <v>7.0227338393389473</v>
          </cell>
        </row>
        <row r="7454">
          <cell r="B7454">
            <v>7.0233089616907378</v>
          </cell>
        </row>
        <row r="7455">
          <cell r="B7455">
            <v>7.0238839389218768</v>
          </cell>
        </row>
        <row r="7456">
          <cell r="B7456">
            <v>7.0244587713221804</v>
          </cell>
        </row>
        <row r="7457">
          <cell r="B7457">
            <v>7.0250334591821328</v>
          </cell>
        </row>
        <row r="7458">
          <cell r="B7458">
            <v>7.0256080027925663</v>
          </cell>
        </row>
        <row r="7459">
          <cell r="B7459">
            <v>7.0261824024446895</v>
          </cell>
        </row>
        <row r="7460">
          <cell r="B7460">
            <v>7.0267566584302656</v>
          </cell>
        </row>
        <row r="7461">
          <cell r="B7461">
            <v>7.0273307710413775</v>
          </cell>
        </row>
        <row r="7462">
          <cell r="B7462">
            <v>7.027904740570726</v>
          </cell>
        </row>
        <row r="7463">
          <cell r="B7463">
            <v>7.0284785673112324</v>
          </cell>
        </row>
        <row r="7464">
          <cell r="B7464">
            <v>7.029052251556422</v>
          </cell>
        </row>
        <row r="7465">
          <cell r="B7465">
            <v>7.0296257936001751</v>
          </cell>
        </row>
        <row r="7466">
          <cell r="B7466">
            <v>7.0301991937369124</v>
          </cell>
        </row>
        <row r="7467">
          <cell r="B7467">
            <v>7.0307724522613597</v>
          </cell>
        </row>
        <row r="7468">
          <cell r="B7468">
            <v>7.0313455694687974</v>
          </cell>
        </row>
        <row r="7469">
          <cell r="B7469">
            <v>7.0319185456548752</v>
          </cell>
        </row>
        <row r="7470">
          <cell r="B7470">
            <v>7.0324913811157757</v>
          </cell>
        </row>
        <row r="7471">
          <cell r="B7471">
            <v>7.033064076147987</v>
          </cell>
        </row>
        <row r="7472">
          <cell r="B7472">
            <v>7.033636631048573</v>
          </cell>
        </row>
        <row r="7473">
          <cell r="B7473">
            <v>7.0342090461149738</v>
          </cell>
        </row>
        <row r="7474">
          <cell r="B7474">
            <v>7.0347813216450916</v>
          </cell>
        </row>
        <row r="7475">
          <cell r="B7475">
            <v>7.0353534579372266</v>
          </cell>
        </row>
        <row r="7476">
          <cell r="B7476">
            <v>7.0359254552902186</v>
          </cell>
        </row>
        <row r="7477">
          <cell r="B7477">
            <v>7.0364973140032774</v>
          </cell>
        </row>
        <row r="7478">
          <cell r="B7478">
            <v>7.0370690343760316</v>
          </cell>
        </row>
        <row r="7479">
          <cell r="B7479">
            <v>7.0376406167086287</v>
          </cell>
        </row>
        <row r="7480">
          <cell r="B7480">
            <v>7.0382120613016426</v>
          </cell>
        </row>
        <row r="7481">
          <cell r="B7481">
            <v>7.0387833684560732</v>
          </cell>
        </row>
        <row r="7482">
          <cell r="B7482">
            <v>7.0393545384733116</v>
          </cell>
        </row>
        <row r="7483">
          <cell r="B7483">
            <v>7.0399255716552886</v>
          </cell>
        </row>
        <row r="7484">
          <cell r="B7484">
            <v>7.0404964683043545</v>
          </cell>
        </row>
        <row r="7485">
          <cell r="B7485">
            <v>7.0410672287232714</v>
          </cell>
        </row>
        <row r="7486">
          <cell r="B7486">
            <v>7.0416378532153203</v>
          </cell>
        </row>
        <row r="7487">
          <cell r="B7487">
            <v>7.0422083420840877</v>
          </cell>
        </row>
        <row r="7488">
          <cell r="B7488">
            <v>7.0427786956337215</v>
          </cell>
        </row>
        <row r="7489">
          <cell r="B7489">
            <v>7.0433489141687886</v>
          </cell>
        </row>
        <row r="7490">
          <cell r="B7490">
            <v>7.0439189979943251</v>
          </cell>
        </row>
        <row r="7491">
          <cell r="B7491">
            <v>7.044488947415779</v>
          </cell>
        </row>
        <row r="7492">
          <cell r="B7492">
            <v>7.045058762739032</v>
          </cell>
        </row>
        <row r="7493">
          <cell r="B7493">
            <v>7.0456284442704629</v>
          </cell>
        </row>
        <row r="7494">
          <cell r="B7494">
            <v>7.0461979923168059</v>
          </cell>
        </row>
        <row r="7495">
          <cell r="B7495">
            <v>7.0467674071853921</v>
          </cell>
        </row>
        <row r="7496">
          <cell r="B7496">
            <v>7.0473366891838438</v>
          </cell>
        </row>
        <row r="7497">
          <cell r="B7497">
            <v>7.0479058386203377</v>
          </cell>
        </row>
        <row r="7498">
          <cell r="B7498">
            <v>7.0484748558034624</v>
          </cell>
        </row>
        <row r="7499">
          <cell r="B7499">
            <v>7.0490437410421904</v>
          </cell>
        </row>
        <row r="7500">
          <cell r="B7500">
            <v>7.0496124946460981</v>
          </cell>
        </row>
        <row r="7501">
          <cell r="B7501">
            <v>7.0501811169250388</v>
          </cell>
        </row>
        <row r="7502">
          <cell r="B7502">
            <v>7.0507496081894345</v>
          </cell>
        </row>
        <row r="7503">
          <cell r="B7503">
            <v>7.0513179687500838</v>
          </cell>
        </row>
        <row r="7504">
          <cell r="B7504">
            <v>7.0518861989182611</v>
          </cell>
        </row>
        <row r="7505">
          <cell r="B7505">
            <v>7.0524542990057313</v>
          </cell>
        </row>
        <row r="7506">
          <cell r="B7506">
            <v>7.0530222693245861</v>
          </cell>
        </row>
        <row r="7507">
          <cell r="B7507">
            <v>7.0535901101875425</v>
          </cell>
        </row>
        <row r="7508">
          <cell r="B7508">
            <v>7.0541578219076015</v>
          </cell>
        </row>
        <row r="7509">
          <cell r="B7509">
            <v>7.0547254047982975</v>
          </cell>
        </row>
        <row r="7510">
          <cell r="B7510">
            <v>7.0552928591735977</v>
          </cell>
        </row>
        <row r="7511">
          <cell r="B7511">
            <v>7.0558601853479814</v>
          </cell>
        </row>
        <row r="7512">
          <cell r="B7512">
            <v>7.0564273836362759</v>
          </cell>
        </row>
        <row r="7513">
          <cell r="B7513">
            <v>7.0569944543537488</v>
          </cell>
        </row>
        <row r="7514">
          <cell r="B7514">
            <v>7.0575613978162437</v>
          </cell>
        </row>
        <row r="7515">
          <cell r="B7515">
            <v>7.0581282143399591</v>
          </cell>
        </row>
        <row r="7516">
          <cell r="B7516">
            <v>7.0586949042415625</v>
          </cell>
        </row>
        <row r="7517">
          <cell r="B7517">
            <v>7.0592614678382049</v>
          </cell>
        </row>
        <row r="7518">
          <cell r="B7518">
            <v>7.0598279054473991</v>
          </cell>
        </row>
        <row r="7519">
          <cell r="B7519">
            <v>7.0603942173872625</v>
          </cell>
        </row>
        <row r="7520">
          <cell r="B7520">
            <v>7.0609604039761749</v>
          </cell>
        </row>
        <row r="7521">
          <cell r="B7521">
            <v>7.0615264655331345</v>
          </cell>
        </row>
        <row r="7522">
          <cell r="B7522">
            <v>7.0620924023774805</v>
          </cell>
        </row>
        <row r="7523">
          <cell r="B7523">
            <v>7.0626582148291064</v>
          </cell>
        </row>
        <row r="7524">
          <cell r="B7524">
            <v>7.0632239032082325</v>
          </cell>
        </row>
        <row r="7525">
          <cell r="B7525">
            <v>7.063789467835619</v>
          </cell>
        </row>
        <row r="7526">
          <cell r="B7526">
            <v>7.0643549090324598</v>
          </cell>
        </row>
        <row r="7527">
          <cell r="B7527">
            <v>7.0649202271204246</v>
          </cell>
        </row>
        <row r="7528">
          <cell r="B7528">
            <v>7.0654854224215526</v>
          </cell>
        </row>
        <row r="7529">
          <cell r="B7529">
            <v>7.0660504952584589</v>
          </cell>
        </row>
        <row r="7530">
          <cell r="B7530">
            <v>7.0666154459540707</v>
          </cell>
        </row>
        <row r="7531">
          <cell r="B7531">
            <v>7.0671802748319266</v>
          </cell>
        </row>
        <row r="7532">
          <cell r="B7532">
            <v>7.0677449822158849</v>
          </cell>
        </row>
        <row r="7533">
          <cell r="B7533">
            <v>7.068309568430351</v>
          </cell>
        </row>
        <row r="7534">
          <cell r="B7534">
            <v>7.0688740338000642</v>
          </cell>
        </row>
        <row r="7535">
          <cell r="B7535">
            <v>7.0694383786503963</v>
          </cell>
        </row>
        <row r="7536">
          <cell r="B7536">
            <v>7.0700026033070174</v>
          </cell>
        </row>
        <row r="7537">
          <cell r="B7537">
            <v>7.0705667080961447</v>
          </cell>
        </row>
        <row r="7538">
          <cell r="B7538">
            <v>7.0711306933443439</v>
          </cell>
        </row>
        <row r="7539">
          <cell r="B7539">
            <v>7.0716945593788054</v>
          </cell>
        </row>
        <row r="7540">
          <cell r="B7540">
            <v>7.0722583065269831</v>
          </cell>
        </row>
        <row r="7541">
          <cell r="B7541">
            <v>7.0728219351170054</v>
          </cell>
        </row>
        <row r="7542">
          <cell r="B7542">
            <v>7.0733854454772072</v>
          </cell>
        </row>
        <row r="7543">
          <cell r="B7543">
            <v>7.0739488379365412</v>
          </cell>
        </row>
        <row r="7544">
          <cell r="B7544">
            <v>7.0745121128243653</v>
          </cell>
        </row>
        <row r="7545">
          <cell r="B7545">
            <v>7.075075270470542</v>
          </cell>
        </row>
        <row r="7546">
          <cell r="B7546">
            <v>7.0756383112053527</v>
          </cell>
        </row>
        <row r="7547">
          <cell r="B7547">
            <v>7.0762012353594912</v>
          </cell>
        </row>
        <row r="7548">
          <cell r="B7548">
            <v>7.0767640432642196</v>
          </cell>
        </row>
        <row r="7549">
          <cell r="B7549">
            <v>7.0773267352511695</v>
          </cell>
        </row>
        <row r="7550">
          <cell r="B7550">
            <v>7.0778893116523989</v>
          </cell>
        </row>
        <row r="7551">
          <cell r="B7551">
            <v>7.0784517728005198</v>
          </cell>
        </row>
        <row r="7552">
          <cell r="B7552">
            <v>7.0790141190285638</v>
          </cell>
        </row>
        <row r="7553">
          <cell r="B7553">
            <v>7.0795763506700098</v>
          </cell>
        </row>
        <row r="7554">
          <cell r="B7554">
            <v>7.0801384680587702</v>
          </cell>
        </row>
        <row r="7555">
          <cell r="B7555">
            <v>7.0807004715292337</v>
          </cell>
        </row>
        <row r="7556">
          <cell r="B7556">
            <v>7.0812623614163499</v>
          </cell>
        </row>
        <row r="7557">
          <cell r="B7557">
            <v>7.0818241380553175</v>
          </cell>
        </row>
        <row r="7558">
          <cell r="B7558">
            <v>7.0823858017819745</v>
          </cell>
        </row>
        <row r="7559">
          <cell r="B7559">
            <v>7.0829473529325497</v>
          </cell>
        </row>
        <row r="7560">
          <cell r="B7560">
            <v>7.0835087918437196</v>
          </cell>
        </row>
        <row r="7561">
          <cell r="B7561">
            <v>7.0840701188526651</v>
          </cell>
        </row>
        <row r="7562">
          <cell r="B7562">
            <v>7.0846313342969296</v>
          </cell>
        </row>
        <row r="7563">
          <cell r="B7563">
            <v>7.085192438514639</v>
          </cell>
        </row>
        <row r="7564">
          <cell r="B7564">
            <v>7.0857534318442532</v>
          </cell>
        </row>
        <row r="7565">
          <cell r="B7565">
            <v>7.0863143146249215</v>
          </cell>
        </row>
        <row r="7566">
          <cell r="B7566">
            <v>7.0868750871959065</v>
          </cell>
        </row>
        <row r="7567">
          <cell r="B7567">
            <v>7.0874357498971818</v>
          </cell>
        </row>
        <row r="7568">
          <cell r="B7568">
            <v>7.0879963030691826</v>
          </cell>
        </row>
        <row r="7569">
          <cell r="B7569">
            <v>7.0885567470526567</v>
          </cell>
        </row>
        <row r="7570">
          <cell r="B7570">
            <v>7.0891170821889133</v>
          </cell>
        </row>
        <row r="7571">
          <cell r="B7571">
            <v>7.0896773088197307</v>
          </cell>
        </row>
        <row r="7572">
          <cell r="B7572">
            <v>7.0902374272873061</v>
          </cell>
        </row>
        <row r="7573">
          <cell r="B7573">
            <v>7.0907974379342633</v>
          </cell>
        </row>
        <row r="7574">
          <cell r="B7574">
            <v>7.0913573411038371</v>
          </cell>
        </row>
        <row r="7575">
          <cell r="B7575">
            <v>7.0919171371395322</v>
          </cell>
        </row>
        <row r="7576">
          <cell r="B7576">
            <v>7.0924768263854716</v>
          </cell>
        </row>
        <row r="7577">
          <cell r="B7577">
            <v>7.0930364091861691</v>
          </cell>
        </row>
        <row r="7578">
          <cell r="B7578">
            <v>7.0935958858865291</v>
          </cell>
        </row>
        <row r="7579">
          <cell r="B7579">
            <v>7.0941552568320958</v>
          </cell>
        </row>
        <row r="7580">
          <cell r="B7580">
            <v>7.09471452236874</v>
          </cell>
        </row>
        <row r="7581">
          <cell r="B7581">
            <v>7.0952736828428371</v>
          </cell>
        </row>
        <row r="7582">
          <cell r="B7582">
            <v>7.0958327386011391</v>
          </cell>
        </row>
        <row r="7583">
          <cell r="B7583">
            <v>7.0963916899910942</v>
          </cell>
        </row>
        <row r="7584">
          <cell r="B7584">
            <v>7.0969505373603639</v>
          </cell>
        </row>
        <row r="7585">
          <cell r="B7585">
            <v>7.0975092810571851</v>
          </cell>
        </row>
        <row r="7586">
          <cell r="B7586">
            <v>7.0980679214302853</v>
          </cell>
        </row>
        <row r="7587">
          <cell r="B7587">
            <v>7.0986264588287469</v>
          </cell>
        </row>
        <row r="7588">
          <cell r="B7588">
            <v>7.099184893602235</v>
          </cell>
        </row>
        <row r="7589">
          <cell r="B7589">
            <v>7.0997432261008129</v>
          </cell>
        </row>
        <row r="7590">
          <cell r="B7590">
            <v>7.1003014566750338</v>
          </cell>
        </row>
        <row r="7591">
          <cell r="B7591">
            <v>7.1008595856759413</v>
          </cell>
        </row>
        <row r="7592">
          <cell r="B7592">
            <v>7.1014176134548421</v>
          </cell>
        </row>
        <row r="7593">
          <cell r="B7593">
            <v>7.1019755403639167</v>
          </cell>
        </row>
        <row r="7594">
          <cell r="B7594">
            <v>7.1025333667553951</v>
          </cell>
        </row>
        <row r="7595">
          <cell r="B7595">
            <v>7.1030910929821758</v>
          </cell>
        </row>
        <row r="7596">
          <cell r="B7596">
            <v>7.1036487193977393</v>
          </cell>
        </row>
        <row r="7597">
          <cell r="B7597">
            <v>7.1042062463556164</v>
          </cell>
        </row>
        <row r="7598">
          <cell r="B7598">
            <v>7.1047636742103535</v>
          </cell>
        </row>
        <row r="7599">
          <cell r="B7599">
            <v>7.1053210033164262</v>
          </cell>
        </row>
        <row r="7600">
          <cell r="B7600">
            <v>7.105878234029241</v>
          </cell>
        </row>
        <row r="7601">
          <cell r="B7601">
            <v>7.1064353667043676</v>
          </cell>
        </row>
        <row r="7602">
          <cell r="B7602">
            <v>7.1069924016979442</v>
          </cell>
        </row>
        <row r="7603">
          <cell r="B7603">
            <v>7.1075493393665283</v>
          </cell>
        </row>
        <row r="7604">
          <cell r="B7604">
            <v>7.1081061800672245</v>
          </cell>
        </row>
        <row r="7605">
          <cell r="B7605">
            <v>7.1086629241576205</v>
          </cell>
        </row>
        <row r="7606">
          <cell r="B7606">
            <v>7.1092195719956521</v>
          </cell>
        </row>
        <row r="7607">
          <cell r="B7607">
            <v>7.109776123939767</v>
          </cell>
        </row>
        <row r="7608">
          <cell r="B7608">
            <v>7.1103325803489383</v>
          </cell>
        </row>
        <row r="7609">
          <cell r="B7609">
            <v>7.1108889415826297</v>
          </cell>
        </row>
        <row r="7610">
          <cell r="B7610">
            <v>7.1114452080005748</v>
          </cell>
        </row>
        <row r="7611">
          <cell r="B7611">
            <v>7.1120013799631607</v>
          </cell>
        </row>
        <row r="7612">
          <cell r="B7612">
            <v>7.1125574578312936</v>
          </cell>
        </row>
        <row r="7613">
          <cell r="B7613">
            <v>7.1131134419661208</v>
          </cell>
        </row>
        <row r="7614">
          <cell r="B7614">
            <v>7.1136693327294367</v>
          </cell>
        </row>
        <row r="7615">
          <cell r="B7615">
            <v>7.1142251304834616</v>
          </cell>
        </row>
        <row r="7616">
          <cell r="B7616">
            <v>7.1147808355908495</v>
          </cell>
        </row>
        <row r="7617">
          <cell r="B7617">
            <v>7.1153364484148653</v>
          </cell>
        </row>
        <row r="7618">
          <cell r="B7618">
            <v>7.1158919693189304</v>
          </cell>
        </row>
        <row r="7619">
          <cell r="B7619">
            <v>7.1164473986673045</v>
          </cell>
        </row>
        <row r="7620">
          <cell r="B7620">
            <v>7.1170027368244959</v>
          </cell>
        </row>
        <row r="7621">
          <cell r="B7621">
            <v>7.1175579841555106</v>
          </cell>
        </row>
        <row r="7622">
          <cell r="B7622">
            <v>7.1181131410259013</v>
          </cell>
        </row>
        <row r="7623">
          <cell r="B7623">
            <v>7.1186682078015906</v>
          </cell>
        </row>
        <row r="7624">
          <cell r="B7624">
            <v>7.1192231848490621</v>
          </cell>
        </row>
        <row r="7625">
          <cell r="B7625">
            <v>7.1197780725352047</v>
          </cell>
        </row>
        <row r="7626">
          <cell r="B7626">
            <v>7.1203328712274541</v>
          </cell>
        </row>
        <row r="7627">
          <cell r="B7627">
            <v>7.1208875812935517</v>
          </cell>
        </row>
        <row r="7628">
          <cell r="B7628">
            <v>7.1214422031019353</v>
          </cell>
        </row>
        <row r="7629">
          <cell r="B7629">
            <v>7.1219967370213553</v>
          </cell>
        </row>
        <row r="7630">
          <cell r="B7630">
            <v>7.1225511834210806</v>
          </cell>
        </row>
        <row r="7631">
          <cell r="B7631">
            <v>7.1231055426708849</v>
          </cell>
        </row>
        <row r="7632">
          <cell r="B7632">
            <v>7.123659815140968</v>
          </cell>
        </row>
        <row r="7633">
          <cell r="B7633">
            <v>7.1242140012019846</v>
          </cell>
        </row>
        <row r="7634">
          <cell r="B7634">
            <v>7.1247681012252002</v>
          </cell>
        </row>
        <row r="7635">
          <cell r="B7635">
            <v>7.1253221155820938</v>
          </cell>
        </row>
        <row r="7636">
          <cell r="B7636">
            <v>7.1258760446448832</v>
          </cell>
        </row>
        <row r="7637">
          <cell r="B7637">
            <v>7.1264298887860988</v>
          </cell>
        </row>
        <row r="7638">
          <cell r="B7638">
            <v>7.1269836483788538</v>
          </cell>
        </row>
        <row r="7639">
          <cell r="B7639">
            <v>7.1275373237965312</v>
          </cell>
        </row>
        <row r="7640">
          <cell r="B7640">
            <v>7.1280909154132814</v>
          </cell>
        </row>
        <row r="7641">
          <cell r="B7641">
            <v>7.1286444236035607</v>
          </cell>
        </row>
        <row r="7642">
          <cell r="B7642">
            <v>7.1291978487421943</v>
          </cell>
        </row>
        <row r="7643">
          <cell r="B7643">
            <v>7.1297511912047398</v>
          </cell>
        </row>
        <row r="7644">
          <cell r="B7644">
            <v>7.1303044513670244</v>
          </cell>
        </row>
        <row r="7645">
          <cell r="B7645">
            <v>7.1308576296054014</v>
          </cell>
        </row>
        <row r="7646">
          <cell r="B7646">
            <v>7.1314107262967852</v>
          </cell>
        </row>
        <row r="7647">
          <cell r="B7647">
            <v>7.1319637418184243</v>
          </cell>
        </row>
        <row r="7648">
          <cell r="B7648">
            <v>7.1325166765481569</v>
          </cell>
        </row>
        <row r="7649">
          <cell r="B7649">
            <v>7.1330695308642618</v>
          </cell>
        </row>
        <row r="7650">
          <cell r="B7650">
            <v>7.1336223051453871</v>
          </cell>
        </row>
        <row r="7651">
          <cell r="B7651">
            <v>7.1341749997708988</v>
          </cell>
        </row>
        <row r="7652">
          <cell r="B7652">
            <v>7.1347276151203616</v>
          </cell>
        </row>
        <row r="7653">
          <cell r="B7653">
            <v>7.1352801515740367</v>
          </cell>
        </row>
        <row r="7654">
          <cell r="B7654">
            <v>7.135832609512569</v>
          </cell>
        </row>
        <row r="7655">
          <cell r="B7655">
            <v>7.1363849893169728</v>
          </cell>
        </row>
        <row r="7656">
          <cell r="B7656">
            <v>7.1369372913689872</v>
          </cell>
        </row>
        <row r="7657">
          <cell r="B7657">
            <v>7.1374895160506426</v>
          </cell>
        </row>
        <row r="7658">
          <cell r="B7658">
            <v>7.1380416637444384</v>
          </cell>
        </row>
        <row r="7659">
          <cell r="B7659">
            <v>7.1385937348335133</v>
          </cell>
        </row>
        <row r="7660">
          <cell r="B7660">
            <v>7.1391457297012977</v>
          </cell>
        </row>
        <row r="7661">
          <cell r="B7661">
            <v>7.1396976487317616</v>
          </cell>
        </row>
        <row r="7662">
          <cell r="B7662">
            <v>7.1402494923094793</v>
          </cell>
        </row>
        <row r="7663">
          <cell r="B7663">
            <v>7.1408012608192664</v>
          </cell>
        </row>
        <row r="7664">
          <cell r="B7664">
            <v>7.1413529546465995</v>
          </cell>
        </row>
        <row r="7665">
          <cell r="B7665">
            <v>7.1419045741773886</v>
          </cell>
        </row>
        <row r="7666">
          <cell r="B7666">
            <v>7.1424561197979841</v>
          </cell>
        </row>
        <row r="7667">
          <cell r="B7667">
            <v>7.1430075918952696</v>
          </cell>
        </row>
        <row r="7668">
          <cell r="B7668">
            <v>7.1435589908565262</v>
          </cell>
        </row>
        <row r="7669">
          <cell r="B7669">
            <v>7.1441103170696536</v>
          </cell>
        </row>
        <row r="7670">
          <cell r="B7670">
            <v>7.1446615709228709</v>
          </cell>
        </row>
        <row r="7671">
          <cell r="B7671">
            <v>7.1452127528049161</v>
          </cell>
        </row>
        <row r="7672">
          <cell r="B7672">
            <v>7.1457638631051452</v>
          </cell>
        </row>
        <row r="7673">
          <cell r="B7673">
            <v>7.1463149022132697</v>
          </cell>
        </row>
        <row r="7674">
          <cell r="B7674">
            <v>7.146865870519477</v>
          </cell>
        </row>
        <row r="7675">
          <cell r="B7675">
            <v>7.1474167684144163</v>
          </cell>
        </row>
        <row r="7676">
          <cell r="B7676">
            <v>7.147967596289277</v>
          </cell>
        </row>
        <row r="7677">
          <cell r="B7677">
            <v>7.1485183545357174</v>
          </cell>
        </row>
        <row r="7678">
          <cell r="B7678">
            <v>7.1490690435459214</v>
          </cell>
        </row>
        <row r="7679">
          <cell r="B7679">
            <v>7.1496196637124356</v>
          </cell>
        </row>
        <row r="7680">
          <cell r="B7680">
            <v>7.1501702154283606</v>
          </cell>
        </row>
        <row r="7681">
          <cell r="B7681">
            <v>7.1507206990873016</v>
          </cell>
        </row>
        <row r="7682">
          <cell r="B7682">
            <v>7.1512711150832615</v>
          </cell>
        </row>
        <row r="7683">
          <cell r="B7683">
            <v>7.1518214638108617</v>
          </cell>
        </row>
        <row r="7684">
          <cell r="B7684">
            <v>7.1523717456650076</v>
          </cell>
        </row>
        <row r="7685">
          <cell r="B7685">
            <v>7.1529219610413577</v>
          </cell>
        </row>
        <row r="7686">
          <cell r="B7686">
            <v>7.1534721103357271</v>
          </cell>
        </row>
        <row r="7687">
          <cell r="B7687">
            <v>7.1540221939446837</v>
          </cell>
        </row>
        <row r="7688">
          <cell r="B7688">
            <v>7.1545722122651014</v>
          </cell>
        </row>
        <row r="7689">
          <cell r="B7689">
            <v>7.1551221656945145</v>
          </cell>
        </row>
        <row r="7690">
          <cell r="B7690">
            <v>7.1556720546307488</v>
          </cell>
        </row>
        <row r="7691">
          <cell r="B7691">
            <v>7.1562218794722057</v>
          </cell>
        </row>
        <row r="7692">
          <cell r="B7692">
            <v>7.1567716406177766</v>
          </cell>
        </row>
        <row r="7693">
          <cell r="B7693">
            <v>7.157321338466879</v>
          </cell>
        </row>
        <row r="7694">
          <cell r="B7694">
            <v>7.1578709734192643</v>
          </cell>
        </row>
        <row r="7695">
          <cell r="B7695">
            <v>7.1584205458753942</v>
          </cell>
        </row>
        <row r="7696">
          <cell r="B7696">
            <v>7.158970056235944</v>
          </cell>
        </row>
        <row r="7697">
          <cell r="B7697">
            <v>7.1595195049022493</v>
          </cell>
        </row>
        <row r="7698">
          <cell r="B7698">
            <v>7.1600688922760725</v>
          </cell>
        </row>
        <row r="7699">
          <cell r="B7699">
            <v>7.1606182187597582</v>
          </cell>
        </row>
        <row r="7700">
          <cell r="B7700">
            <v>7.1611674847560067</v>
          </cell>
        </row>
        <row r="7701">
          <cell r="B7701">
            <v>7.1617166906681078</v>
          </cell>
        </row>
        <row r="7702">
          <cell r="B7702">
            <v>7.1622658368996355</v>
          </cell>
        </row>
        <row r="7703">
          <cell r="B7703">
            <v>7.1628149238549454</v>
          </cell>
        </row>
        <row r="7704">
          <cell r="B7704">
            <v>7.1633639519386847</v>
          </cell>
        </row>
        <row r="7705">
          <cell r="B7705">
            <v>7.1639129215559407</v>
          </cell>
        </row>
        <row r="7706">
          <cell r="B7706">
            <v>7.1644618331125329</v>
          </cell>
        </row>
        <row r="7707">
          <cell r="B7707">
            <v>7.1650106870145436</v>
          </cell>
        </row>
        <row r="7708">
          <cell r="B7708">
            <v>7.1655594836685808</v>
          </cell>
        </row>
        <row r="7709">
          <cell r="B7709">
            <v>7.1661082234816789</v>
          </cell>
        </row>
        <row r="7710">
          <cell r="B7710">
            <v>7.1666569068616468</v>
          </cell>
        </row>
        <row r="7711">
          <cell r="B7711">
            <v>7.1672055342164356</v>
          </cell>
        </row>
        <row r="7712">
          <cell r="B7712">
            <v>7.1677541059546428</v>
          </cell>
        </row>
        <row r="7713">
          <cell r="B7713">
            <v>7.1683026224854203</v>
          </cell>
        </row>
        <row r="7714">
          <cell r="B7714">
            <v>7.1688510842182325</v>
          </cell>
        </row>
        <row r="7715">
          <cell r="B7715">
            <v>7.1693994915631265</v>
          </cell>
        </row>
        <row r="7716">
          <cell r="B7716">
            <v>7.1699478449306966</v>
          </cell>
        </row>
        <row r="7717">
          <cell r="B7717">
            <v>7.170496144731878</v>
          </cell>
        </row>
        <row r="7718">
          <cell r="B7718">
            <v>7.1710443913782242</v>
          </cell>
        </row>
        <row r="7719">
          <cell r="B7719">
            <v>7.1715925852817222</v>
          </cell>
        </row>
        <row r="7720">
          <cell r="B7720">
            <v>7.1721407268548489</v>
          </cell>
        </row>
        <row r="7721">
          <cell r="B7721">
            <v>7.172688816510572</v>
          </cell>
        </row>
        <row r="7722">
          <cell r="B7722">
            <v>7.1732368546623277</v>
          </cell>
        </row>
        <row r="7723">
          <cell r="B7723">
            <v>7.1737848417241068</v>
          </cell>
        </row>
        <row r="7724">
          <cell r="B7724">
            <v>7.1743327781102977</v>
          </cell>
        </row>
        <row r="7725">
          <cell r="B7725">
            <v>7.1748806642358929</v>
          </cell>
        </row>
        <row r="7726">
          <cell r="B7726">
            <v>7.1754285005162757</v>
          </cell>
        </row>
        <row r="7727">
          <cell r="B7727">
            <v>7.1759762873673054</v>
          </cell>
        </row>
        <row r="7728">
          <cell r="B7728">
            <v>7.1765240252054312</v>
          </cell>
        </row>
        <row r="7729">
          <cell r="B7729">
            <v>7.1770717144475284</v>
          </cell>
        </row>
        <row r="7730">
          <cell r="B7730">
            <v>7.1776193555109415</v>
          </cell>
        </row>
        <row r="7731">
          <cell r="B7731">
            <v>7.1781669488135265</v>
          </cell>
        </row>
        <row r="7732">
          <cell r="B7732">
            <v>7.1787144947737431</v>
          </cell>
        </row>
        <row r="7733">
          <cell r="B7733">
            <v>7.1792619938103144</v>
          </cell>
        </row>
        <row r="7734">
          <cell r="B7734">
            <v>7.1798094463426096</v>
          </cell>
        </row>
        <row r="7735">
          <cell r="B7735">
            <v>7.1803568527904744</v>
          </cell>
        </row>
        <row r="7736">
          <cell r="B7736">
            <v>7.18090421357428</v>
          </cell>
        </row>
        <row r="7737">
          <cell r="B7737">
            <v>7.1814515291147458</v>
          </cell>
        </row>
        <row r="7738">
          <cell r="B7738">
            <v>7.1819987998331669</v>
          </cell>
        </row>
        <row r="7739">
          <cell r="B7739">
            <v>7.182546026151428</v>
          </cell>
        </row>
        <row r="7740">
          <cell r="B7740">
            <v>7.1830932084917549</v>
          </cell>
        </row>
        <row r="7741">
          <cell r="B7741">
            <v>7.1836403472769206</v>
          </cell>
        </row>
        <row r="7742">
          <cell r="B7742">
            <v>7.1841874429302308</v>
          </cell>
        </row>
        <row r="7743">
          <cell r="B7743">
            <v>7.1847344958754107</v>
          </cell>
        </row>
        <row r="7744">
          <cell r="B7744">
            <v>7.1852815065367324</v>
          </cell>
        </row>
        <row r="7745">
          <cell r="B7745">
            <v>7.1858284753389441</v>
          </cell>
        </row>
        <row r="7746">
          <cell r="B7746">
            <v>7.1863754027072702</v>
          </cell>
        </row>
        <row r="7747">
          <cell r="B7747">
            <v>7.1869222890674536</v>
          </cell>
        </row>
        <row r="7748">
          <cell r="B7748">
            <v>7.1874691348457489</v>
          </cell>
        </row>
        <row r="7749">
          <cell r="B7749">
            <v>7.1880159404688655</v>
          </cell>
        </row>
        <row r="7750">
          <cell r="B7750">
            <v>7.1885627063639888</v>
          </cell>
        </row>
        <row r="7751">
          <cell r="B7751">
            <v>7.1891094329588299</v>
          </cell>
        </row>
        <row r="7752">
          <cell r="B7752">
            <v>7.1896561206816614</v>
          </cell>
        </row>
        <row r="7753">
          <cell r="B7753">
            <v>7.190202769961104</v>
          </cell>
        </row>
        <row r="7754">
          <cell r="B7754">
            <v>7.1907493812263681</v>
          </cell>
        </row>
        <row r="7755">
          <cell r="B7755">
            <v>7.1912959549071687</v>
          </cell>
        </row>
        <row r="7756">
          <cell r="B7756">
            <v>7.1918424914336043</v>
          </cell>
        </row>
        <row r="7757">
          <cell r="B7757">
            <v>7.19238899123647</v>
          </cell>
        </row>
        <row r="7758">
          <cell r="B7758">
            <v>7.1929354547468733</v>
          </cell>
        </row>
        <row r="7759">
          <cell r="B7759">
            <v>7.1934818823964974</v>
          </cell>
        </row>
        <row r="7760">
          <cell r="B7760">
            <v>7.1940282746174873</v>
          </cell>
        </row>
        <row r="7761">
          <cell r="B7761">
            <v>7.1945746318425137</v>
          </cell>
        </row>
        <row r="7762">
          <cell r="B7762">
            <v>7.1951209545047234</v>
          </cell>
        </row>
        <row r="7763">
          <cell r="B7763">
            <v>7.1956672430378035</v>
          </cell>
        </row>
        <row r="7764">
          <cell r="B7764">
            <v>7.1962134978758101</v>
          </cell>
        </row>
        <row r="7765">
          <cell r="B7765">
            <v>7.1967597194534889</v>
          </cell>
        </row>
        <row r="7766">
          <cell r="B7766">
            <v>7.1973059082059834</v>
          </cell>
        </row>
        <row r="7767">
          <cell r="B7767">
            <v>7.197852064568842</v>
          </cell>
        </row>
        <row r="7768">
          <cell r="B7768">
            <v>7.19839818897821</v>
          </cell>
        </row>
        <row r="7769">
          <cell r="B7769">
            <v>7.1989442818708227</v>
          </cell>
        </row>
        <row r="7770">
          <cell r="B7770">
            <v>7.1994903436836779</v>
          </cell>
        </row>
        <row r="7771">
          <cell r="B7771">
            <v>7.2000363748544984</v>
          </cell>
        </row>
        <row r="7772">
          <cell r="B7772">
            <v>7.200582375821412</v>
          </cell>
        </row>
        <row r="7773">
          <cell r="B7773">
            <v>7.2011283470229515</v>
          </cell>
        </row>
        <row r="7774">
          <cell r="B7774">
            <v>7.2016742888983387</v>
          </cell>
        </row>
        <row r="7775">
          <cell r="B7775">
            <v>7.2022202018871155</v>
          </cell>
        </row>
        <row r="7776">
          <cell r="B7776">
            <v>7.2027660864294418</v>
          </cell>
        </row>
        <row r="7777">
          <cell r="B7777">
            <v>7.203311942965918</v>
          </cell>
        </row>
        <row r="7778">
          <cell r="B7778">
            <v>7.2038577719376491</v>
          </cell>
        </row>
        <row r="7779">
          <cell r="B7779">
            <v>7.2044035737863013</v>
          </cell>
        </row>
        <row r="7780">
          <cell r="B7780">
            <v>7.2049493489539316</v>
          </cell>
        </row>
        <row r="7781">
          <cell r="B7781">
            <v>7.2054950978832082</v>
          </cell>
        </row>
        <row r="7782">
          <cell r="B7782">
            <v>7.2060408210171687</v>
          </cell>
        </row>
        <row r="7783">
          <cell r="B7783">
            <v>7.206586518799476</v>
          </cell>
        </row>
        <row r="7784">
          <cell r="B7784">
            <v>7.2071321916742406</v>
          </cell>
        </row>
        <row r="7785">
          <cell r="B7785">
            <v>7.2076778400861201</v>
          </cell>
        </row>
        <row r="7786">
          <cell r="B7786">
            <v>7.208223464480092</v>
          </cell>
        </row>
        <row r="7787">
          <cell r="B7787">
            <v>7.2087690653019294</v>
          </cell>
        </row>
        <row r="7788">
          <cell r="B7788">
            <v>7.2093146429976471</v>
          </cell>
        </row>
        <row r="7789">
          <cell r="B7789">
            <v>7.2098601980138994</v>
          </cell>
        </row>
        <row r="7790">
          <cell r="B7790">
            <v>7.2104057307978238</v>
          </cell>
        </row>
        <row r="7791">
          <cell r="B7791">
            <v>7.2109512417969484</v>
          </cell>
        </row>
        <row r="7792">
          <cell r="B7792">
            <v>7.2114967314594836</v>
          </cell>
        </row>
        <row r="7793">
          <cell r="B7793">
            <v>7.2120422002340163</v>
          </cell>
        </row>
        <row r="7794">
          <cell r="B7794">
            <v>7.2125876485696949</v>
          </cell>
        </row>
        <row r="7795">
          <cell r="B7795">
            <v>7.2131330769160868</v>
          </cell>
        </row>
        <row r="7796">
          <cell r="B7796">
            <v>7.2136784857233991</v>
          </cell>
        </row>
        <row r="7797">
          <cell r="B7797">
            <v>7.2142238754422081</v>
          </cell>
        </row>
        <row r="7798">
          <cell r="B7798">
            <v>7.2147692465236446</v>
          </cell>
        </row>
        <row r="7799">
          <cell r="B7799">
            <v>7.2153145994193508</v>
          </cell>
        </row>
        <row r="7800">
          <cell r="B7800">
            <v>7.215859934581502</v>
          </cell>
        </row>
        <row r="7801">
          <cell r="B7801">
            <v>7.2164052524626996</v>
          </cell>
        </row>
        <row r="7802">
          <cell r="B7802">
            <v>7.2169505535161207</v>
          </cell>
        </row>
        <row r="7803">
          <cell r="B7803">
            <v>7.21749583819539</v>
          </cell>
        </row>
        <row r="7804">
          <cell r="B7804">
            <v>7.2180411069546224</v>
          </cell>
        </row>
        <row r="7805">
          <cell r="B7805">
            <v>7.2185863602485441</v>
          </cell>
        </row>
        <row r="7806">
          <cell r="B7806">
            <v>7.2191315985322717</v>
          </cell>
        </row>
        <row r="7807">
          <cell r="B7807">
            <v>7.2196768222615049</v>
          </cell>
        </row>
        <row r="7808">
          <cell r="B7808">
            <v>7.2202220318923835</v>
          </cell>
        </row>
        <row r="7809">
          <cell r="B7809">
            <v>7.2207672278815735</v>
          </cell>
        </row>
        <row r="7810">
          <cell r="B7810">
            <v>7.2213124106862381</v>
          </cell>
        </row>
        <row r="7811">
          <cell r="B7811">
            <v>7.2218575807641727</v>
          </cell>
        </row>
        <row r="7812">
          <cell r="B7812">
            <v>7.2224027385734502</v>
          </cell>
        </row>
        <row r="7813">
          <cell r="B7813">
            <v>7.2229478845727826</v>
          </cell>
        </row>
        <row r="7814">
          <cell r="B7814">
            <v>7.2234930192213724</v>
          </cell>
        </row>
        <row r="7815">
          <cell r="B7815">
            <v>7.224038142978948</v>
          </cell>
        </row>
        <row r="7816">
          <cell r="B7816">
            <v>7.2245832563057419</v>
          </cell>
        </row>
        <row r="7817">
          <cell r="B7817">
            <v>7.2251283596624063</v>
          </cell>
        </row>
        <row r="7818">
          <cell r="B7818">
            <v>7.2256734535102112</v>
          </cell>
        </row>
        <row r="7819">
          <cell r="B7819">
            <v>7.2262185383108601</v>
          </cell>
        </row>
        <row r="7820">
          <cell r="B7820">
            <v>7.2267636145265897</v>
          </cell>
        </row>
        <row r="7821">
          <cell r="B7821">
            <v>7.2273086826202046</v>
          </cell>
        </row>
        <row r="7822">
          <cell r="B7822">
            <v>7.2278537430548226</v>
          </cell>
        </row>
        <row r="7823">
          <cell r="B7823">
            <v>7.228398796294357</v>
          </cell>
        </row>
        <row r="7824">
          <cell r="B7824">
            <v>7.2289438428029342</v>
          </cell>
        </row>
        <row r="7825">
          <cell r="B7825">
            <v>7.2294888830454695</v>
          </cell>
        </row>
        <row r="7826">
          <cell r="B7826">
            <v>7.2300339174871553</v>
          </cell>
        </row>
        <row r="7827">
          <cell r="B7827">
            <v>7.2305789465937025</v>
          </cell>
        </row>
        <row r="7828">
          <cell r="B7828">
            <v>7.2311239708315611</v>
          </cell>
        </row>
        <row r="7829">
          <cell r="B7829">
            <v>7.2316689906674654</v>
          </cell>
        </row>
        <row r="7830">
          <cell r="B7830">
            <v>7.2322140065686611</v>
          </cell>
        </row>
        <row r="7831">
          <cell r="B7831">
            <v>7.2327590190031401</v>
          </cell>
        </row>
        <row r="7832">
          <cell r="B7832">
            <v>7.2333040284390719</v>
          </cell>
        </row>
        <row r="7833">
          <cell r="B7833">
            <v>7.2338490353453579</v>
          </cell>
        </row>
        <row r="7834">
          <cell r="B7834">
            <v>7.234394040191404</v>
          </cell>
        </row>
        <row r="7835">
          <cell r="B7835">
            <v>7.2349390434469569</v>
          </cell>
        </row>
        <row r="7836">
          <cell r="B7836">
            <v>7.2354840455824245</v>
          </cell>
        </row>
        <row r="7837">
          <cell r="B7837">
            <v>7.2360290470687403</v>
          </cell>
        </row>
        <row r="7838">
          <cell r="B7838">
            <v>7.2365740483771717</v>
          </cell>
        </row>
        <row r="7839">
          <cell r="B7839">
            <v>7.2371190499797891</v>
          </cell>
        </row>
        <row r="7840">
          <cell r="B7840">
            <v>7.2376640523488192</v>
          </cell>
        </row>
        <row r="7841">
          <cell r="B7841">
            <v>7.2382090559572987</v>
          </cell>
        </row>
        <row r="7842">
          <cell r="B7842">
            <v>7.2387540612786339</v>
          </cell>
        </row>
        <row r="7843">
          <cell r="B7843">
            <v>7.239299068786714</v>
          </cell>
        </row>
        <row r="7844">
          <cell r="B7844">
            <v>7.2398440789560397</v>
          </cell>
        </row>
        <row r="7845">
          <cell r="B7845">
            <v>7.2403890922616014</v>
          </cell>
        </row>
        <row r="7846">
          <cell r="B7846">
            <v>7.240934109178788</v>
          </cell>
        </row>
        <row r="7847">
          <cell r="B7847">
            <v>7.2414791301836559</v>
          </cell>
        </row>
        <row r="7848">
          <cell r="B7848">
            <v>7.2420241557526595</v>
          </cell>
        </row>
        <row r="7849">
          <cell r="B7849">
            <v>7.2425691863628074</v>
          </cell>
        </row>
        <row r="7850">
          <cell r="B7850">
            <v>7.2431142224916698</v>
          </cell>
        </row>
        <row r="7851">
          <cell r="B7851">
            <v>7.2436592646172002</v>
          </cell>
        </row>
        <row r="7852">
          <cell r="B7852">
            <v>7.2442043132180203</v>
          </cell>
        </row>
        <row r="7853">
          <cell r="B7853">
            <v>7.244749368773121</v>
          </cell>
        </row>
        <row r="7854">
          <cell r="B7854">
            <v>7.2452944317621473</v>
          </cell>
        </row>
        <row r="7855">
          <cell r="B7855">
            <v>7.2458395026651417</v>
          </cell>
        </row>
        <row r="7856">
          <cell r="B7856">
            <v>7.2463845819627082</v>
          </cell>
        </row>
        <row r="7857">
          <cell r="B7857">
            <v>7.2469296701359625</v>
          </cell>
        </row>
        <row r="7858">
          <cell r="B7858">
            <v>7.2474747676664819</v>
          </cell>
        </row>
        <row r="7859">
          <cell r="B7859">
            <v>7.2480198750364906</v>
          </cell>
        </row>
        <row r="7860">
          <cell r="B7860">
            <v>7.2485649927285749</v>
          </cell>
        </row>
        <row r="7861">
          <cell r="B7861">
            <v>7.2491101212259181</v>
          </cell>
        </row>
        <row r="7862">
          <cell r="B7862">
            <v>7.2496552610122009</v>
          </cell>
        </row>
        <row r="7863">
          <cell r="B7863">
            <v>7.250200412571651</v>
          </cell>
        </row>
        <row r="7864">
          <cell r="B7864">
            <v>7.2507455763889368</v>
          </cell>
        </row>
        <row r="7865">
          <cell r="B7865">
            <v>7.2512907529492878</v>
          </cell>
        </row>
        <row r="7866">
          <cell r="B7866">
            <v>7.251835942738424</v>
          </cell>
        </row>
        <row r="7867">
          <cell r="B7867">
            <v>7.2523811462426622</v>
          </cell>
        </row>
        <row r="7868">
          <cell r="B7868">
            <v>7.2529263639487596</v>
          </cell>
        </row>
        <row r="7869">
          <cell r="B7869">
            <v>7.253471596343978</v>
          </cell>
        </row>
        <row r="7870">
          <cell r="B7870">
            <v>7.2540168439161121</v>
          </cell>
        </row>
        <row r="7871">
          <cell r="B7871">
            <v>7.2545621071534896</v>
          </cell>
        </row>
        <row r="7872">
          <cell r="B7872">
            <v>7.2551073865449354</v>
          </cell>
        </row>
        <row r="7873">
          <cell r="B7873">
            <v>7.2556526825798429</v>
          </cell>
        </row>
        <row r="7874">
          <cell r="B7874">
            <v>7.2561979957480531</v>
          </cell>
        </row>
        <row r="7875">
          <cell r="B7875">
            <v>7.2567433265399544</v>
          </cell>
        </row>
        <row r="7876">
          <cell r="B7876">
            <v>7.2572886754464108</v>
          </cell>
        </row>
        <row r="7877">
          <cell r="B7877">
            <v>7.2578340429588621</v>
          </cell>
        </row>
        <row r="7878">
          <cell r="B7878">
            <v>7.2583794295692812</v>
          </cell>
        </row>
        <row r="7879">
          <cell r="B7879">
            <v>7.2589248357700811</v>
          </cell>
        </row>
        <row r="7880">
          <cell r="B7880">
            <v>7.2594702620542648</v>
          </cell>
        </row>
        <row r="7881">
          <cell r="B7881">
            <v>7.2600157089152262</v>
          </cell>
        </row>
        <row r="7882">
          <cell r="B7882">
            <v>7.2605611768471334</v>
          </cell>
        </row>
        <row r="7883">
          <cell r="B7883">
            <v>7.2611066663443751</v>
          </cell>
        </row>
        <row r="7884">
          <cell r="B7884">
            <v>7.2616521779020715</v>
          </cell>
        </row>
        <row r="7885">
          <cell r="B7885">
            <v>7.2621977120157339</v>
          </cell>
        </row>
        <row r="7886">
          <cell r="B7886">
            <v>7.262743269181442</v>
          </cell>
        </row>
        <row r="7887">
          <cell r="B7887">
            <v>7.2632888498958366</v>
          </cell>
        </row>
        <row r="7888">
          <cell r="B7888">
            <v>7.2638344546559992</v>
          </cell>
        </row>
        <row r="7889">
          <cell r="B7889">
            <v>7.2643800839596295</v>
          </cell>
        </row>
        <row r="7890">
          <cell r="B7890">
            <v>7.2649257383047541</v>
          </cell>
        </row>
        <row r="7891">
          <cell r="B7891">
            <v>7.2654714181902449</v>
          </cell>
        </row>
        <row r="7892">
          <cell r="B7892">
            <v>7.2660171241151374</v>
          </cell>
        </row>
        <row r="7893">
          <cell r="B7893">
            <v>7.2665628565791422</v>
          </cell>
        </row>
        <row r="7894">
          <cell r="B7894">
            <v>7.2671086160826235</v>
          </cell>
        </row>
        <row r="7895">
          <cell r="B7895">
            <v>7.2676544031262509</v>
          </cell>
        </row>
        <row r="7896">
          <cell r="B7896">
            <v>7.2682002182112839</v>
          </cell>
        </row>
        <row r="7897">
          <cell r="B7897">
            <v>7.2687460618396003</v>
          </cell>
        </row>
        <row r="7898">
          <cell r="B7898">
            <v>7.2692919345134328</v>
          </cell>
        </row>
        <row r="7899">
          <cell r="B7899">
            <v>7.2698378367357108</v>
          </cell>
        </row>
        <row r="7900">
          <cell r="B7900">
            <v>7.2703837690097046</v>
          </cell>
        </row>
        <row r="7901">
          <cell r="B7901">
            <v>7.2709297318393382</v>
          </cell>
        </row>
        <row r="7902">
          <cell r="B7902">
            <v>7.2714757257291041</v>
          </cell>
        </row>
        <row r="7903">
          <cell r="B7903">
            <v>7.2720217511838072</v>
          </cell>
        </row>
        <row r="7904">
          <cell r="B7904">
            <v>7.2725678087088923</v>
          </cell>
        </row>
        <row r="7905">
          <cell r="B7905">
            <v>7.2731138988104362</v>
          </cell>
        </row>
        <row r="7906">
          <cell r="B7906">
            <v>7.2736600219948215</v>
          </cell>
        </row>
        <row r="7907">
          <cell r="B7907">
            <v>7.2742061787691554</v>
          </cell>
        </row>
        <row r="7908">
          <cell r="B7908">
            <v>7.274752369640936</v>
          </cell>
        </row>
        <row r="7909">
          <cell r="B7909">
            <v>7.275298595118187</v>
          </cell>
        </row>
        <row r="7910">
          <cell r="B7910">
            <v>7.2758448557096003</v>
          </cell>
        </row>
        <row r="7911">
          <cell r="B7911">
            <v>7.2763911519241304</v>
          </cell>
        </row>
        <row r="7912">
          <cell r="B7912">
            <v>7.2769374842715493</v>
          </cell>
        </row>
        <row r="7913">
          <cell r="B7913">
            <v>7.2774838532619555</v>
          </cell>
        </row>
        <row r="7914">
          <cell r="B7914">
            <v>7.2780302594060444</v>
          </cell>
        </row>
        <row r="7915">
          <cell r="B7915">
            <v>7.2785767032149877</v>
          </cell>
        </row>
        <row r="7916">
          <cell r="B7916">
            <v>7.2791231852005325</v>
          </cell>
        </row>
        <row r="7917">
          <cell r="B7917">
            <v>7.2796697058749444</v>
          </cell>
        </row>
        <row r="7918">
          <cell r="B7918">
            <v>7.2802162657510223</v>
          </cell>
        </row>
        <row r="7919">
          <cell r="B7919">
            <v>7.280762865341984</v>
          </cell>
        </row>
        <row r="7920">
          <cell r="B7920">
            <v>7.2813095051617367</v>
          </cell>
        </row>
        <row r="7921">
          <cell r="B7921">
            <v>7.281856185724557</v>
          </cell>
        </row>
        <row r="7922">
          <cell r="B7922">
            <v>7.2824029075454675</v>
          </cell>
        </row>
        <row r="7923">
          <cell r="B7923">
            <v>7.2829496711396686</v>
          </cell>
        </row>
        <row r="7924">
          <cell r="B7924">
            <v>7.2834964770232702</v>
          </cell>
        </row>
        <row r="7925">
          <cell r="B7925">
            <v>7.2840433257125952</v>
          </cell>
        </row>
        <row r="7926">
          <cell r="B7926">
            <v>7.2845902177247126</v>
          </cell>
        </row>
        <row r="7927">
          <cell r="B7927">
            <v>7.2851371535771179</v>
          </cell>
        </row>
        <row r="7928">
          <cell r="B7928">
            <v>7.2856841337878251</v>
          </cell>
        </row>
        <row r="7929">
          <cell r="B7929">
            <v>7.2862311588753528</v>
          </cell>
        </row>
        <row r="7930">
          <cell r="B7930">
            <v>7.2867782293588448</v>
          </cell>
        </row>
        <row r="7931">
          <cell r="B7931">
            <v>7.2873253457578784</v>
          </cell>
        </row>
        <row r="7932">
          <cell r="B7932">
            <v>7.2878725085926703</v>
          </cell>
        </row>
        <row r="7933">
          <cell r="B7933">
            <v>7.2884197183837856</v>
          </cell>
        </row>
        <row r="7934">
          <cell r="B7934">
            <v>7.2889669756524711</v>
          </cell>
        </row>
        <row r="7935">
          <cell r="B7935">
            <v>7.2895142809204856</v>
          </cell>
        </row>
        <row r="7936">
          <cell r="B7936">
            <v>7.2900616347100353</v>
          </cell>
        </row>
        <row r="7937">
          <cell r="B7937">
            <v>7.2906090375438808</v>
          </cell>
        </row>
        <row r="7938">
          <cell r="B7938">
            <v>7.2911564899453793</v>
          </cell>
        </row>
        <row r="7939">
          <cell r="B7939">
            <v>7.2917039924383431</v>
          </cell>
        </row>
        <row r="7940">
          <cell r="B7940">
            <v>7.2922515455471455</v>
          </cell>
        </row>
        <row r="7941">
          <cell r="B7941">
            <v>7.2927991497966715</v>
          </cell>
        </row>
        <row r="7942">
          <cell r="B7942">
            <v>7.2933468057123818</v>
          </cell>
        </row>
        <row r="7943">
          <cell r="B7943">
            <v>7.2938945138201703</v>
          </cell>
        </row>
        <row r="7944">
          <cell r="B7944">
            <v>7.2944422746465634</v>
          </cell>
        </row>
        <row r="7945">
          <cell r="B7945">
            <v>7.2949900887185279</v>
          </cell>
        </row>
        <row r="7946">
          <cell r="B7946">
            <v>7.295537956563642</v>
          </cell>
        </row>
        <row r="7947">
          <cell r="B7947">
            <v>7.2960858787099738</v>
          </cell>
        </row>
        <row r="7948">
          <cell r="B7948">
            <v>7.2966338556860961</v>
          </cell>
        </row>
        <row r="7949">
          <cell r="B7949">
            <v>7.2971818880212069</v>
          </cell>
        </row>
        <row r="7950">
          <cell r="B7950">
            <v>7.2977299762449164</v>
          </cell>
        </row>
        <row r="7951">
          <cell r="B7951">
            <v>7.2982781208874101</v>
          </cell>
        </row>
        <row r="7952">
          <cell r="B7952">
            <v>7.2988263224794139</v>
          </cell>
        </row>
        <row r="7953">
          <cell r="B7953">
            <v>7.2993745815522075</v>
          </cell>
        </row>
        <row r="7954">
          <cell r="B7954">
            <v>7.2999228986375542</v>
          </cell>
        </row>
        <row r="7955">
          <cell r="B7955">
            <v>7.3004712742677924</v>
          </cell>
        </row>
        <row r="7956">
          <cell r="B7956">
            <v>7.3010197089757796</v>
          </cell>
        </row>
        <row r="7957">
          <cell r="B7957">
            <v>7.3015682032948632</v>
          </cell>
        </row>
        <row r="7958">
          <cell r="B7958">
            <v>7.3021167577589807</v>
          </cell>
        </row>
        <row r="7959">
          <cell r="B7959">
            <v>7.3026653729025455</v>
          </cell>
        </row>
        <row r="7960">
          <cell r="B7960">
            <v>7.3032140492605535</v>
          </cell>
        </row>
        <row r="7961">
          <cell r="B7961">
            <v>7.3037627873685409</v>
          </cell>
        </row>
        <row r="7962">
          <cell r="B7962">
            <v>7.3043115877625127</v>
          </cell>
        </row>
        <row r="7963">
          <cell r="B7963">
            <v>7.304860450979092</v>
          </cell>
        </row>
        <row r="7964">
          <cell r="B7964">
            <v>7.3054093775553426</v>
          </cell>
        </row>
        <row r="7965">
          <cell r="B7965">
            <v>7.3059583680288824</v>
          </cell>
        </row>
        <row r="7966">
          <cell r="B7966">
            <v>7.3065074229379476</v>
          </cell>
        </row>
        <row r="7967">
          <cell r="B7967">
            <v>7.3070565428211935</v>
          </cell>
        </row>
        <row r="7968">
          <cell r="B7968">
            <v>7.3076057282179008</v>
          </cell>
        </row>
        <row r="7969">
          <cell r="B7969">
            <v>7.3081549796678544</v>
          </cell>
        </row>
        <row r="7970">
          <cell r="B7970">
            <v>7.3087042977113654</v>
          </cell>
        </row>
        <row r="7971">
          <cell r="B7971">
            <v>7.3092536828892136</v>
          </cell>
        </row>
        <row r="7972">
          <cell r="B7972">
            <v>7.3098031357428113</v>
          </cell>
        </row>
        <row r="7973">
          <cell r="B7973">
            <v>7.310352656814139</v>
          </cell>
        </row>
        <row r="7974">
          <cell r="B7974">
            <v>7.3109022466455826</v>
          </cell>
        </row>
        <row r="7975">
          <cell r="B7975">
            <v>7.3114519057801175</v>
          </cell>
        </row>
        <row r="7976">
          <cell r="B7976">
            <v>7.3120016347612875</v>
          </cell>
        </row>
        <row r="7977">
          <cell r="B7977">
            <v>7.3125514341331339</v>
          </cell>
        </row>
        <row r="7978">
          <cell r="B7978">
            <v>7.3131013044402451</v>
          </cell>
        </row>
        <row r="7979">
          <cell r="B7979">
            <v>7.3136512462278418</v>
          </cell>
        </row>
        <row r="7980">
          <cell r="B7980">
            <v>7.314201260041429</v>
          </cell>
        </row>
        <row r="7981">
          <cell r="B7981">
            <v>7.3147513464273004</v>
          </cell>
        </row>
        <row r="7982">
          <cell r="B7982">
            <v>7.315301505932176</v>
          </cell>
        </row>
        <row r="7983">
          <cell r="B7983">
            <v>7.3158517391033158</v>
          </cell>
        </row>
        <row r="7984">
          <cell r="B7984">
            <v>7.3164020464885127</v>
          </cell>
        </row>
        <row r="7985">
          <cell r="B7985">
            <v>7.3169524286361565</v>
          </cell>
        </row>
        <row r="7986">
          <cell r="B7986">
            <v>7.317502886095113</v>
          </cell>
        </row>
        <row r="7987">
          <cell r="B7987">
            <v>7.3180534194147882</v>
          </cell>
        </row>
        <row r="7988">
          <cell r="B7988">
            <v>7.3186040291451349</v>
          </cell>
        </row>
        <row r="7989">
          <cell r="B7989">
            <v>7.3191547158366532</v>
          </cell>
        </row>
        <row r="7990">
          <cell r="B7990">
            <v>7.319705480040426</v>
          </cell>
        </row>
        <row r="7991">
          <cell r="B7991">
            <v>7.320256322307948</v>
          </cell>
        </row>
        <row r="7992">
          <cell r="B7992">
            <v>7.320807243191382</v>
          </cell>
        </row>
        <row r="7993">
          <cell r="B7993">
            <v>7.3213582432433313</v>
          </cell>
        </row>
        <row r="7994">
          <cell r="B7994">
            <v>7.3219093230170245</v>
          </cell>
        </row>
        <row r="7995">
          <cell r="B7995">
            <v>7.3224604830661377</v>
          </cell>
        </row>
        <row r="7996">
          <cell r="B7996">
            <v>7.3230117239449868</v>
          </cell>
        </row>
        <row r="7997">
          <cell r="B7997">
            <v>7.3235630462083208</v>
          </cell>
        </row>
        <row r="7998">
          <cell r="B7998">
            <v>7.324114450411578</v>
          </cell>
        </row>
        <row r="7999">
          <cell r="B7999">
            <v>7.3246659371104812</v>
          </cell>
        </row>
        <row r="8000">
          <cell r="B8000">
            <v>7.3252175068615841</v>
          </cell>
        </row>
        <row r="8001">
          <cell r="B8001">
            <v>7.3257691602218529</v>
          </cell>
        </row>
        <row r="8002">
          <cell r="B8002">
            <v>7.3263208977486727</v>
          </cell>
        </row>
        <row r="8003">
          <cell r="B8003">
            <v>7.3268727200002175</v>
          </cell>
        </row>
        <row r="8004">
          <cell r="B8004">
            <v>7.3274246275350166</v>
          </cell>
        </row>
        <row r="8005">
          <cell r="B8005">
            <v>7.3279766209121178</v>
          </cell>
        </row>
        <row r="8006">
          <cell r="B8006">
            <v>7.3285287006913151</v>
          </cell>
        </row>
        <row r="8007">
          <cell r="B8007">
            <v>7.3290808674327081</v>
          </cell>
        </row>
        <row r="8008">
          <cell r="B8008">
            <v>7.3296331216970572</v>
          </cell>
        </row>
        <row r="8009">
          <cell r="B8009">
            <v>7.3301854640457051</v>
          </cell>
        </row>
        <row r="8010">
          <cell r="B8010">
            <v>7.3307378950404498</v>
          </cell>
        </row>
        <row r="8011">
          <cell r="B8011">
            <v>7.3312904152436715</v>
          </cell>
        </row>
        <row r="8012">
          <cell r="B8012">
            <v>7.3318430252182267</v>
          </cell>
        </row>
        <row r="8013">
          <cell r="B8013">
            <v>7.3323957255276042</v>
          </cell>
        </row>
        <row r="8014">
          <cell r="B8014">
            <v>7.3329485167358754</v>
          </cell>
        </row>
        <row r="8015">
          <cell r="B8015">
            <v>7.3335013994074458</v>
          </cell>
        </row>
        <row r="8016">
          <cell r="B8016">
            <v>7.3340543741074882</v>
          </cell>
        </row>
        <row r="8017">
          <cell r="B8017">
            <v>7.3346074414016016</v>
          </cell>
        </row>
        <row r="8018">
          <cell r="B8018">
            <v>7.3351606018559679</v>
          </cell>
        </row>
        <row r="8019">
          <cell r="B8019">
            <v>7.335713856037259</v>
          </cell>
        </row>
        <row r="8020">
          <cell r="B8020">
            <v>7.3362672045127226</v>
          </cell>
        </row>
        <row r="8021">
          <cell r="B8021">
            <v>7.3368206478502174</v>
          </cell>
        </row>
        <row r="8022">
          <cell r="B8022">
            <v>7.3373741866180353</v>
          </cell>
        </row>
        <row r="8023">
          <cell r="B8023">
            <v>7.337927821385108</v>
          </cell>
        </row>
        <row r="8024">
          <cell r="B8024">
            <v>7.3384815527207579</v>
          </cell>
        </row>
        <row r="8025">
          <cell r="B8025">
            <v>7.3390353811950888</v>
          </cell>
        </row>
        <row r="8026">
          <cell r="B8026">
            <v>7.3395893073785672</v>
          </cell>
        </row>
        <row r="8027">
          <cell r="B8027">
            <v>7.3401433318421851</v>
          </cell>
        </row>
        <row r="8028">
          <cell r="B8028">
            <v>7.3406974551576738</v>
          </cell>
        </row>
        <row r="8029">
          <cell r="B8029">
            <v>7.3412516778970911</v>
          </cell>
        </row>
        <row r="8030">
          <cell r="B8030">
            <v>7.3418060006331629</v>
          </cell>
        </row>
        <row r="8031">
          <cell r="B8031">
            <v>7.3423604239391338</v>
          </cell>
        </row>
        <row r="8032">
          <cell r="B8032">
            <v>7.3429149483888025</v>
          </cell>
        </row>
        <row r="8033">
          <cell r="B8033">
            <v>7.3434695745564724</v>
          </cell>
        </row>
        <row r="8034">
          <cell r="B8034">
            <v>7.344024303017072</v>
          </cell>
        </row>
        <row r="8035">
          <cell r="B8035">
            <v>7.3445791343459561</v>
          </cell>
        </row>
        <row r="8036">
          <cell r="B8036">
            <v>7.3451340691191902</v>
          </cell>
        </row>
        <row r="8037">
          <cell r="B8037">
            <v>7.345689107913195</v>
          </cell>
        </row>
        <row r="8038">
          <cell r="B8038">
            <v>7.3462442513051016</v>
          </cell>
        </row>
        <row r="8039">
          <cell r="B8039">
            <v>7.346799499872489</v>
          </cell>
        </row>
        <row r="8040">
          <cell r="B8040">
            <v>7.3473548541935543</v>
          </cell>
        </row>
        <row r="8041">
          <cell r="B8041">
            <v>7.3479103148469349</v>
          </cell>
        </row>
        <row r="8042">
          <cell r="B8042">
            <v>7.3484658824119435</v>
          </cell>
        </row>
        <row r="8043">
          <cell r="B8043">
            <v>7.349021557468383</v>
          </cell>
        </row>
        <row r="8044">
          <cell r="B8044">
            <v>7.3495773405965394</v>
          </cell>
        </row>
        <row r="8045">
          <cell r="B8045">
            <v>7.3501332323773738</v>
          </cell>
        </row>
        <row r="8046">
          <cell r="B8046">
            <v>7.3506892333923091</v>
          </cell>
        </row>
        <row r="8047">
          <cell r="B8047">
            <v>7.3512453442233436</v>
          </cell>
        </row>
        <row r="8048">
          <cell r="B8048">
            <v>7.351801565453016</v>
          </cell>
        </row>
        <row r="8049">
          <cell r="B8049">
            <v>7.3523578976643975</v>
          </cell>
        </row>
        <row r="8050">
          <cell r="B8050">
            <v>7.3529143414411777</v>
          </cell>
        </row>
        <row r="8051">
          <cell r="B8051">
            <v>7.3534708973674583</v>
          </cell>
        </row>
        <row r="8052">
          <cell r="B8052">
            <v>7.3540275660280656</v>
          </cell>
        </row>
        <row r="8053">
          <cell r="B8053">
            <v>7.3545843480082453</v>
          </cell>
        </row>
        <row r="8054">
          <cell r="B8054">
            <v>7.355141243893847</v>
          </cell>
        </row>
        <row r="8055">
          <cell r="B8055">
            <v>7.3556982542712461</v>
          </cell>
        </row>
        <row r="8056">
          <cell r="B8056">
            <v>7.3562553797273935</v>
          </cell>
        </row>
        <row r="8057">
          <cell r="B8057">
            <v>7.3568126208497375</v>
          </cell>
        </row>
        <row r="8058">
          <cell r="B8058">
            <v>7.3573699782263446</v>
          </cell>
        </row>
        <row r="8059">
          <cell r="B8059">
            <v>7.3579274524458</v>
          </cell>
        </row>
        <row r="8060">
          <cell r="B8060">
            <v>7.3584850440972502</v>
          </cell>
        </row>
        <row r="8061">
          <cell r="B8061">
            <v>7.3590427537703391</v>
          </cell>
        </row>
        <row r="8062">
          <cell r="B8062">
            <v>7.3596005820553714</v>
          </cell>
        </row>
        <row r="8063">
          <cell r="B8063">
            <v>7.3601585295430922</v>
          </cell>
        </row>
        <row r="8064">
          <cell r="B8064">
            <v>7.3607165968248651</v>
          </cell>
        </row>
        <row r="8065">
          <cell r="B8065">
            <v>7.3612747844925934</v>
          </cell>
        </row>
        <row r="8066">
          <cell r="B8066">
            <v>7.3618330931387064</v>
          </cell>
        </row>
        <row r="8067">
          <cell r="B8067">
            <v>7.3623915233561732</v>
          </cell>
        </row>
        <row r="8068">
          <cell r="B8068">
            <v>7.3629500757385529</v>
          </cell>
        </row>
        <row r="8069">
          <cell r="B8069">
            <v>7.3635087508800154</v>
          </cell>
        </row>
        <row r="8070">
          <cell r="B8070">
            <v>7.364067549375136</v>
          </cell>
        </row>
        <row r="8071">
          <cell r="B8071">
            <v>7.3646264718192356</v>
          </cell>
        </row>
        <row r="8072">
          <cell r="B8072">
            <v>7.3651855188078912</v>
          </cell>
        </row>
        <row r="8073">
          <cell r="B8073">
            <v>7.3657446909375537</v>
          </cell>
        </row>
        <row r="8074">
          <cell r="B8074">
            <v>7.3663039888050719</v>
          </cell>
        </row>
        <row r="8075">
          <cell r="B8075">
            <v>7.3668634130078061</v>
          </cell>
        </row>
        <row r="8076">
          <cell r="B8076">
            <v>7.3674229641437918</v>
          </cell>
        </row>
        <row r="8077">
          <cell r="B8077">
            <v>7.3679826428115334</v>
          </cell>
        </row>
        <row r="8078">
          <cell r="B8078">
            <v>7.3685424496101604</v>
          </cell>
        </row>
        <row r="8079">
          <cell r="B8079">
            <v>7.3691023851392146</v>
          </cell>
        </row>
        <row r="8080">
          <cell r="B8080">
            <v>7.3696624499989625</v>
          </cell>
        </row>
        <row r="8081">
          <cell r="B8081">
            <v>7.3702226447900685</v>
          </cell>
        </row>
        <row r="8082">
          <cell r="B8082">
            <v>7.3707829701139431</v>
          </cell>
        </row>
        <row r="8083">
          <cell r="B8083">
            <v>7.3713434265723876</v>
          </cell>
        </row>
        <row r="8084">
          <cell r="B8084">
            <v>7.3719040147677717</v>
          </cell>
        </row>
        <row r="8085">
          <cell r="B8085">
            <v>7.3724647353031045</v>
          </cell>
        </row>
        <row r="8086">
          <cell r="B8086">
            <v>7.3730255887819141</v>
          </cell>
        </row>
        <row r="8087">
          <cell r="B8087">
            <v>7.3735865758082397</v>
          </cell>
        </row>
        <row r="8088">
          <cell r="B8088">
            <v>7.374147696986789</v>
          </cell>
        </row>
        <row r="8089">
          <cell r="B8089">
            <v>7.3747089529225889</v>
          </cell>
        </row>
        <row r="8090">
          <cell r="B8090">
            <v>7.3752703442215619</v>
          </cell>
        </row>
        <row r="8091">
          <cell r="B8091">
            <v>7.3758318714898934</v>
          </cell>
        </row>
        <row r="8092">
          <cell r="B8092">
            <v>7.3763935353345218</v>
          </cell>
        </row>
        <row r="8093">
          <cell r="B8093">
            <v>7.3769553363627622</v>
          </cell>
        </row>
        <row r="8094">
          <cell r="B8094">
            <v>7.3775172751827043</v>
          </cell>
        </row>
        <row r="8095">
          <cell r="B8095">
            <v>7.3780793524027501</v>
          </cell>
        </row>
        <row r="8096">
          <cell r="B8096">
            <v>7.3786415686320765</v>
          </cell>
        </row>
        <row r="8097">
          <cell r="B8097">
            <v>7.3792039244802652</v>
          </cell>
        </row>
        <row r="8098">
          <cell r="B8098">
            <v>7.3797664205576083</v>
          </cell>
        </row>
        <row r="8099">
          <cell r="B8099">
            <v>7.380329057474782</v>
          </cell>
        </row>
        <row r="8100">
          <cell r="B8100">
            <v>7.3808918358431015</v>
          </cell>
        </row>
        <row r="8101">
          <cell r="B8101">
            <v>7.3814547562744792</v>
          </cell>
        </row>
        <row r="8102">
          <cell r="B8102">
            <v>7.3820178193813604</v>
          </cell>
        </row>
        <row r="8103">
          <cell r="B8103">
            <v>7.382581025776652</v>
          </cell>
        </row>
        <row r="8104">
          <cell r="B8104">
            <v>7.3831443760739859</v>
          </cell>
        </row>
        <row r="8105">
          <cell r="B8105">
            <v>7.3837078708874557</v>
          </cell>
        </row>
        <row r="8106">
          <cell r="B8106">
            <v>7.3842715108317023</v>
          </cell>
        </row>
        <row r="8107">
          <cell r="B8107">
            <v>7.3848352965219775</v>
          </cell>
        </row>
        <row r="8108">
          <cell r="B8108">
            <v>7.3853992285740162</v>
          </cell>
        </row>
        <row r="8109">
          <cell r="B8109">
            <v>7.3859633076042854</v>
          </cell>
        </row>
        <row r="8110">
          <cell r="B8110">
            <v>7.3865275342295504</v>
          </cell>
        </row>
        <row r="8111">
          <cell r="B8111">
            <v>7.3870919090673937</v>
          </cell>
        </row>
        <row r="8112">
          <cell r="B8112">
            <v>7.3876564327357244</v>
          </cell>
        </row>
        <row r="8113">
          <cell r="B8113">
            <v>7.3882211058532334</v>
          </cell>
        </row>
        <row r="8114">
          <cell r="B8114">
            <v>7.3887859290390523</v>
          </cell>
        </row>
        <row r="8115">
          <cell r="B8115">
            <v>7.389350902912831</v>
          </cell>
        </row>
        <row r="8116">
          <cell r="B8116">
            <v>7.3899160280948237</v>
          </cell>
        </row>
        <row r="8117">
          <cell r="B8117">
            <v>7.3904813052060092</v>
          </cell>
        </row>
        <row r="8118">
          <cell r="B8118">
            <v>7.3910467348676221</v>
          </cell>
        </row>
        <row r="8119">
          <cell r="B8119">
            <v>7.3916123177016928</v>
          </cell>
        </row>
        <row r="8120">
          <cell r="B8120">
            <v>7.392178054330742</v>
          </cell>
        </row>
        <row r="8121">
          <cell r="B8121">
            <v>7.3927439453777808</v>
          </cell>
        </row>
        <row r="8122">
          <cell r="B8122">
            <v>7.3933099914665021</v>
          </cell>
        </row>
        <row r="8123">
          <cell r="B8123">
            <v>7.3938761932211321</v>
          </cell>
        </row>
        <row r="8124">
          <cell r="B8124">
            <v>7.3944425512664083</v>
          </cell>
        </row>
        <row r="8125">
          <cell r="B8125">
            <v>7.3950090662275656</v>
          </cell>
        </row>
        <row r="8126">
          <cell r="B8126">
            <v>7.3955757387306207</v>
          </cell>
        </row>
        <row r="8127">
          <cell r="B8127">
            <v>7.3961425694019809</v>
          </cell>
        </row>
        <row r="8128">
          <cell r="B8128">
            <v>7.3967095588686504</v>
          </cell>
        </row>
        <row r="8129">
          <cell r="B8129">
            <v>7.3972767077582375</v>
          </cell>
        </row>
        <row r="8130">
          <cell r="B8130">
            <v>7.3978440166988477</v>
          </cell>
        </row>
        <row r="8131">
          <cell r="B8131">
            <v>7.3984114863192687</v>
          </cell>
        </row>
        <row r="8132">
          <cell r="B8132">
            <v>7.3989791172486434</v>
          </cell>
        </row>
        <row r="8133">
          <cell r="B8133">
            <v>7.3995469101168467</v>
          </cell>
        </row>
        <row r="8134">
          <cell r="B8134">
            <v>7.4001148655543574</v>
          </cell>
        </row>
        <row r="8135">
          <cell r="B8135">
            <v>7.4006829841920307</v>
          </cell>
        </row>
        <row r="8136">
          <cell r="B8136">
            <v>7.4012512666614896</v>
          </cell>
        </row>
        <row r="8137">
          <cell r="B8137">
            <v>7.4018197135947474</v>
          </cell>
        </row>
        <row r="8138">
          <cell r="B8138">
            <v>7.4023883256244503</v>
          </cell>
        </row>
        <row r="8139">
          <cell r="B8139">
            <v>7.4029571033839829</v>
          </cell>
        </row>
        <row r="8140">
          <cell r="B8140">
            <v>7.4035260475069578</v>
          </cell>
        </row>
        <row r="8141">
          <cell r="B8141">
            <v>7.4040951586277615</v>
          </cell>
        </row>
        <row r="8142">
          <cell r="B8142">
            <v>7.4046644373813066</v>
          </cell>
        </row>
        <row r="8143">
          <cell r="B8143">
            <v>7.4052338844031524</v>
          </cell>
        </row>
        <row r="8144">
          <cell r="B8144">
            <v>7.4058035003292986</v>
          </cell>
        </row>
        <row r="8145">
          <cell r="B8145">
            <v>7.4063732857963558</v>
          </cell>
        </row>
        <row r="8146">
          <cell r="B8146">
            <v>7.406943241441553</v>
          </cell>
        </row>
        <row r="8147">
          <cell r="B8147">
            <v>7.4075133679025598</v>
          </cell>
        </row>
        <row r="8148">
          <cell r="B8148">
            <v>7.4080836658177986</v>
          </cell>
        </row>
        <row r="8149">
          <cell r="B8149">
            <v>7.4086541358260547</v>
          </cell>
        </row>
        <row r="8150">
          <cell r="B8150">
            <v>7.4092247785668306</v>
          </cell>
        </row>
        <row r="8151">
          <cell r="B8151">
            <v>7.4097955946801761</v>
          </cell>
        </row>
        <row r="8152">
          <cell r="B8152">
            <v>7.4103665848066385</v>
          </cell>
        </row>
        <row r="8153">
          <cell r="B8153">
            <v>7.4109377495873332</v>
          </cell>
        </row>
        <row r="8154">
          <cell r="B8154">
            <v>7.4115090896640226</v>
          </cell>
        </row>
        <row r="8155">
          <cell r="B8155">
            <v>7.4120806056790229</v>
          </cell>
        </row>
        <row r="8156">
          <cell r="B8156">
            <v>7.4126522982750913</v>
          </cell>
        </row>
        <row r="8157">
          <cell r="B8157">
            <v>7.4132241680958302</v>
          </cell>
        </row>
        <row r="8158">
          <cell r="B8158">
            <v>7.4137962157850765</v>
          </cell>
        </row>
        <row r="8159">
          <cell r="B8159">
            <v>7.414368441987456</v>
          </cell>
        </row>
        <row r="8160">
          <cell r="B8160">
            <v>7.4149408473481344</v>
          </cell>
        </row>
        <row r="8161">
          <cell r="B8161">
            <v>7.4155134325127676</v>
          </cell>
        </row>
        <row r="8162">
          <cell r="B8162">
            <v>7.4160861981276227</v>
          </cell>
        </row>
        <row r="8163">
          <cell r="B8163">
            <v>7.416659144839592</v>
          </cell>
        </row>
        <row r="8164">
          <cell r="B8164">
            <v>7.4172322732960225</v>
          </cell>
        </row>
        <row r="8165">
          <cell r="B8165">
            <v>7.4178055841449577</v>
          </cell>
        </row>
        <row r="8166">
          <cell r="B8166">
            <v>7.4183790780348957</v>
          </cell>
        </row>
        <row r="8167">
          <cell r="B8167">
            <v>7.4189527556150026</v>
          </cell>
        </row>
        <row r="8168">
          <cell r="B8168">
            <v>7.4195266175349346</v>
          </cell>
        </row>
        <row r="8169">
          <cell r="B8169">
            <v>7.4201006644449947</v>
          </cell>
        </row>
        <row r="8170">
          <cell r="B8170">
            <v>7.4206748969959762</v>
          </cell>
        </row>
        <row r="8171">
          <cell r="B8171">
            <v>7.4212493158393116</v>
          </cell>
        </row>
        <row r="8172">
          <cell r="B8172">
            <v>7.4218239216270021</v>
          </cell>
        </row>
        <row r="8173">
          <cell r="B8173">
            <v>7.422398715011532</v>
          </cell>
        </row>
        <row r="8174">
          <cell r="B8174">
            <v>7.4229736966460251</v>
          </cell>
        </row>
        <row r="8175">
          <cell r="B8175">
            <v>7.423548867184202</v>
          </cell>
        </row>
        <row r="8176">
          <cell r="B8176">
            <v>7.4241242272803802</v>
          </cell>
        </row>
        <row r="8177">
          <cell r="B8177">
            <v>7.4246997775892964</v>
          </cell>
        </row>
        <row r="8178">
          <cell r="B8178">
            <v>7.4252755187664334</v>
          </cell>
        </row>
        <row r="8179">
          <cell r="B8179">
            <v>7.4258514514677145</v>
          </cell>
        </row>
        <row r="8180">
          <cell r="B8180">
            <v>7.4264275763497025</v>
          </cell>
        </row>
        <row r="8181">
          <cell r="B8181">
            <v>7.4270038940695855</v>
          </cell>
        </row>
        <row r="8182">
          <cell r="B8182">
            <v>7.4275804052849708</v>
          </cell>
        </row>
        <row r="8183">
          <cell r="B8183">
            <v>7.4281571106542188</v>
          </cell>
        </row>
        <row r="8184">
          <cell r="B8184">
            <v>7.4287340108360951</v>
          </cell>
        </row>
        <row r="8185">
          <cell r="B8185">
            <v>7.4293111064901112</v>
          </cell>
        </row>
        <row r="8186">
          <cell r="B8186">
            <v>7.4298883982761623</v>
          </cell>
        </row>
        <row r="8187">
          <cell r="B8187">
            <v>7.4304658868548543</v>
          </cell>
        </row>
        <row r="8188">
          <cell r="B8188">
            <v>7.4310435728873827</v>
          </cell>
        </row>
        <row r="8189">
          <cell r="B8189">
            <v>7.431621457035412</v>
          </cell>
        </row>
        <row r="8190">
          <cell r="B8190">
            <v>7.4321995399611893</v>
          </cell>
        </row>
        <row r="8191">
          <cell r="B8191">
            <v>7.4327778223276511</v>
          </cell>
        </row>
        <row r="8192">
          <cell r="B8192">
            <v>7.4333563047982523</v>
          </cell>
        </row>
        <row r="8193">
          <cell r="B8193">
            <v>7.4339349880369028</v>
          </cell>
        </row>
        <row r="8194">
          <cell r="B8194">
            <v>7.4345138727082798</v>
          </cell>
        </row>
        <row r="8195">
          <cell r="B8195">
            <v>7.435092959477565</v>
          </cell>
        </row>
        <row r="8196">
          <cell r="B8196">
            <v>7.4356722490104517</v>
          </cell>
        </row>
        <row r="8197">
          <cell r="B8197">
            <v>7.4362517419732441</v>
          </cell>
        </row>
        <row r="8198">
          <cell r="B8198">
            <v>7.4368314390329076</v>
          </cell>
        </row>
        <row r="8199">
          <cell r="B8199">
            <v>7.4374113408568618</v>
          </cell>
        </row>
        <row r="8200">
          <cell r="B8200">
            <v>7.4379914481131237</v>
          </cell>
        </row>
        <row r="8201">
          <cell r="B8201">
            <v>7.4385717614703566</v>
          </cell>
        </row>
        <row r="8202">
          <cell r="B8202">
            <v>7.4391522815977709</v>
          </cell>
        </row>
        <row r="8203">
          <cell r="B8203">
            <v>7.4397330091650957</v>
          </cell>
        </row>
        <row r="8204">
          <cell r="B8204">
            <v>7.4403139448427495</v>
          </cell>
        </row>
        <row r="8205">
          <cell r="B8205">
            <v>7.4408950893015842</v>
          </cell>
        </row>
        <row r="8206">
          <cell r="B8206">
            <v>7.4414764432131832</v>
          </cell>
        </row>
        <row r="8207">
          <cell r="B8207">
            <v>7.4420580072496278</v>
          </cell>
        </row>
        <row r="8208">
          <cell r="B8208">
            <v>7.4426397820835319</v>
          </cell>
        </row>
        <row r="8209">
          <cell r="B8209">
            <v>7.443221768388149</v>
          </cell>
        </row>
        <row r="8210">
          <cell r="B8210">
            <v>7.4438039668373364</v>
          </cell>
        </row>
        <row r="8211">
          <cell r="B8211">
            <v>7.4443863781054702</v>
          </cell>
        </row>
        <row r="8212">
          <cell r="B8212">
            <v>7.4449690028675093</v>
          </cell>
        </row>
        <row r="8213">
          <cell r="B8213">
            <v>7.445551841798995</v>
          </cell>
        </row>
        <row r="8214">
          <cell r="B8214">
            <v>7.4461348955761366</v>
          </cell>
        </row>
        <row r="8215">
          <cell r="B8215">
            <v>7.446718164875584</v>
          </cell>
        </row>
        <row r="8216">
          <cell r="B8216">
            <v>7.4473016503747047</v>
          </cell>
        </row>
        <row r="8217">
          <cell r="B8217">
            <v>7.4478853527512712</v>
          </cell>
        </row>
        <row r="8218">
          <cell r="B8218">
            <v>7.4484692726837451</v>
          </cell>
        </row>
        <row r="8219">
          <cell r="B8219">
            <v>7.4490534108512563</v>
          </cell>
        </row>
        <row r="8220">
          <cell r="B8220">
            <v>7.4496377679333534</v>
          </cell>
        </row>
        <row r="8221">
          <cell r="B8221">
            <v>7.4502223446102036</v>
          </cell>
        </row>
        <row r="8222">
          <cell r="B8222">
            <v>7.450807141562656</v>
          </cell>
        </row>
        <row r="8223">
          <cell r="B8223">
            <v>7.451392159471979</v>
          </cell>
        </row>
        <row r="8224">
          <cell r="B8224">
            <v>7.4519773990201585</v>
          </cell>
        </row>
        <row r="8225">
          <cell r="B8225">
            <v>7.4525628608896923</v>
          </cell>
        </row>
        <row r="8226">
          <cell r="B8226">
            <v>7.4531485457636535</v>
          </cell>
        </row>
        <row r="8227">
          <cell r="B8227">
            <v>7.4537344543257973</v>
          </cell>
        </row>
        <row r="8228">
          <cell r="B8228">
            <v>7.4543205872602911</v>
          </cell>
        </row>
        <row r="8229">
          <cell r="B8229">
            <v>7.4549069452520627</v>
          </cell>
        </row>
        <row r="8230">
          <cell r="B8230">
            <v>7.4554935289864801</v>
          </cell>
        </row>
        <row r="8231">
          <cell r="B8231">
            <v>7.4560803391495867</v>
          </cell>
        </row>
        <row r="8232">
          <cell r="B8232">
            <v>7.4566673764279159</v>
          </cell>
        </row>
        <row r="8233">
          <cell r="B8233">
            <v>7.4572546415086691</v>
          </cell>
        </row>
        <row r="8234">
          <cell r="B8234">
            <v>7.4578421350795665</v>
          </cell>
        </row>
        <row r="8235">
          <cell r="B8235">
            <v>7.4584298578290316</v>
          </cell>
        </row>
        <row r="8236">
          <cell r="B8236">
            <v>7.4590178104458857</v>
          </cell>
        </row>
        <row r="8237">
          <cell r="B8237">
            <v>7.4596059936196824</v>
          </cell>
        </row>
        <row r="8238">
          <cell r="B8238">
            <v>7.4601944080404863</v>
          </cell>
        </row>
        <row r="8239">
          <cell r="B8239">
            <v>7.4607830543989593</v>
          </cell>
        </row>
        <row r="8240">
          <cell r="B8240">
            <v>7.4613719333863742</v>
          </cell>
        </row>
        <row r="8241">
          <cell r="B8241">
            <v>7.4619610456946148</v>
          </cell>
        </row>
        <row r="8242">
          <cell r="B8242">
            <v>7.4625503920160199</v>
          </cell>
        </row>
        <row r="8243">
          <cell r="B8243">
            <v>7.4631399730435604</v>
          </cell>
        </row>
        <row r="8244">
          <cell r="B8244">
            <v>7.4637297894709604</v>
          </cell>
        </row>
        <row r="8245">
          <cell r="B8245">
            <v>7.4643198419922641</v>
          </cell>
        </row>
        <row r="8246">
          <cell r="B8246">
            <v>7.464910131302311</v>
          </cell>
        </row>
        <row r="8247">
          <cell r="B8247">
            <v>7.4655006580964667</v>
          </cell>
        </row>
        <row r="8248">
          <cell r="B8248">
            <v>7.466091423070516</v>
          </cell>
        </row>
        <row r="8249">
          <cell r="B8249">
            <v>7.466682426921146</v>
          </cell>
        </row>
        <row r="8250">
          <cell r="B8250">
            <v>7.4672736703453566</v>
          </cell>
        </row>
        <row r="8251">
          <cell r="B8251">
            <v>7.4678651540409007</v>
          </cell>
        </row>
        <row r="8252">
          <cell r="B8252">
            <v>7.4684568787058936</v>
          </cell>
        </row>
        <row r="8253">
          <cell r="B8253">
            <v>7.4690488450393531</v>
          </cell>
        </row>
        <row r="8254">
          <cell r="B8254">
            <v>7.4696410537406948</v>
          </cell>
        </row>
        <row r="8255">
          <cell r="B8255">
            <v>7.4702335055099098</v>
          </cell>
        </row>
        <row r="8256">
          <cell r="B8256">
            <v>7.4708262010476645</v>
          </cell>
        </row>
        <row r="8257">
          <cell r="B8257">
            <v>7.4714191410551365</v>
          </cell>
        </row>
        <row r="8258">
          <cell r="B8258">
            <v>7.4720123262341147</v>
          </cell>
        </row>
        <row r="8259">
          <cell r="B8259">
            <v>7.4726057572869564</v>
          </cell>
        </row>
        <row r="8260">
          <cell r="B8260">
            <v>7.4731994349165873</v>
          </cell>
        </row>
        <row r="8261">
          <cell r="B8261">
            <v>7.4737933598266579</v>
          </cell>
        </row>
        <row r="8262">
          <cell r="B8262">
            <v>7.4743875327212876</v>
          </cell>
        </row>
        <row r="8263">
          <cell r="B8263">
            <v>7.4749819543051643</v>
          </cell>
        </row>
        <row r="8264">
          <cell r="B8264">
            <v>7.4755766252836651</v>
          </cell>
        </row>
        <row r="8265">
          <cell r="B8265">
            <v>7.4761715463626146</v>
          </cell>
        </row>
        <row r="8266">
          <cell r="B8266">
            <v>7.4767667182485624</v>
          </cell>
        </row>
        <row r="8267">
          <cell r="B8267">
            <v>7.4773621416486193</v>
          </cell>
        </row>
        <row r="8268">
          <cell r="B8268">
            <v>7.4779578172703296</v>
          </cell>
        </row>
        <row r="8269">
          <cell r="B8269">
            <v>7.4785537458221114</v>
          </cell>
        </row>
        <row r="8270">
          <cell r="B8270">
            <v>7.4791499280126601</v>
          </cell>
        </row>
        <row r="8271">
          <cell r="B8271">
            <v>7.4797463645515592</v>
          </cell>
        </row>
        <row r="8272">
          <cell r="B8272">
            <v>7.4803430561487403</v>
          </cell>
        </row>
        <row r="8273">
          <cell r="B8273">
            <v>7.480940003514867</v>
          </cell>
        </row>
        <row r="8274">
          <cell r="B8274">
            <v>7.4815372073612139</v>
          </cell>
        </row>
        <row r="8275">
          <cell r="B8275">
            <v>7.4821346683994321</v>
          </cell>
        </row>
        <row r="8276">
          <cell r="B8276">
            <v>7.4827323873419544</v>
          </cell>
        </row>
        <row r="8277">
          <cell r="B8277">
            <v>7.4833303649018177</v>
          </cell>
        </row>
        <row r="8278">
          <cell r="B8278">
            <v>7.4839286017925772</v>
          </cell>
        </row>
        <row r="8279">
          <cell r="B8279">
            <v>7.4845270987283286</v>
          </cell>
        </row>
        <row r="8280">
          <cell r="B8280">
            <v>7.4851258564238989</v>
          </cell>
        </row>
        <row r="8281">
          <cell r="B8281">
            <v>7.4857248755946557</v>
          </cell>
        </row>
        <row r="8282">
          <cell r="B8282">
            <v>7.4863241569563712</v>
          </cell>
        </row>
        <row r="8283">
          <cell r="B8283">
            <v>7.4869237012257557</v>
          </cell>
        </row>
        <row r="8284">
          <cell r="B8284">
            <v>7.4875235091198391</v>
          </cell>
        </row>
        <row r="8285">
          <cell r="B8285">
            <v>7.4881235813563336</v>
          </cell>
        </row>
        <row r="8286">
          <cell r="B8286">
            <v>7.4887239186535908</v>
          </cell>
        </row>
        <row r="8287">
          <cell r="B8287">
            <v>7.4893245217304525</v>
          </cell>
        </row>
        <row r="8288">
          <cell r="B8288">
            <v>7.4899253913064001</v>
          </cell>
        </row>
        <row r="8289">
          <cell r="B8289">
            <v>7.4905265281015403</v>
          </cell>
        </row>
        <row r="8290">
          <cell r="B8290">
            <v>7.4911279328365907</v>
          </cell>
        </row>
        <row r="8291">
          <cell r="B8291">
            <v>7.4917296062326955</v>
          </cell>
        </row>
        <row r="8292">
          <cell r="B8292">
            <v>7.4923315490118583</v>
          </cell>
        </row>
        <row r="8293">
          <cell r="B8293">
            <v>7.4929337618964453</v>
          </cell>
        </row>
        <row r="8294">
          <cell r="B8294">
            <v>7.4935362456094907</v>
          </cell>
        </row>
        <row r="8295">
          <cell r="B8295">
            <v>7.4941390008746538</v>
          </cell>
        </row>
        <row r="8296">
          <cell r="B8296">
            <v>7.4947420284161979</v>
          </cell>
        </row>
        <row r="8297">
          <cell r="B8297">
            <v>7.4953453289589334</v>
          </cell>
        </row>
        <row r="8298">
          <cell r="B8298">
            <v>7.4959489032282605</v>
          </cell>
        </row>
        <row r="8299">
          <cell r="B8299">
            <v>7.4965527519502331</v>
          </cell>
        </row>
        <row r="8300">
          <cell r="B8300">
            <v>7.4971568758514451</v>
          </cell>
        </row>
        <row r="8301">
          <cell r="B8301">
            <v>7.4977612756591085</v>
          </cell>
        </row>
        <row r="8302">
          <cell r="B8302">
            <v>7.4983659521009827</v>
          </cell>
        </row>
        <row r="8303">
          <cell r="B8303">
            <v>7.4989709059055443</v>
          </cell>
        </row>
        <row r="8304">
          <cell r="B8304">
            <v>7.4995761378017249</v>
          </cell>
        </row>
        <row r="8305">
          <cell r="B8305">
            <v>7.5001816485191526</v>
          </cell>
        </row>
        <row r="8306">
          <cell r="B8306">
            <v>7.5007874387879312</v>
          </cell>
        </row>
        <row r="8307">
          <cell r="B8307">
            <v>7.5013935093390174</v>
          </cell>
        </row>
        <row r="8308">
          <cell r="B8308">
            <v>7.501999860903581</v>
          </cell>
        </row>
        <row r="8309">
          <cell r="B8309">
            <v>7.5026064942136941</v>
          </cell>
        </row>
        <row r="8310">
          <cell r="B8310">
            <v>7.5032134100019192</v>
          </cell>
        </row>
        <row r="8311">
          <cell r="B8311">
            <v>7.5038206090014441</v>
          </cell>
        </row>
        <row r="8312">
          <cell r="B8312">
            <v>7.5044280919460249</v>
          </cell>
        </row>
        <row r="8313">
          <cell r="B8313">
            <v>7.505035859570043</v>
          </cell>
        </row>
        <row r="8314">
          <cell r="B8314">
            <v>7.5056439126083561</v>
          </cell>
        </row>
        <row r="8315">
          <cell r="B8315">
            <v>7.5062522517965462</v>
          </cell>
        </row>
        <row r="8316">
          <cell r="B8316">
            <v>7.5068608778708636</v>
          </cell>
        </row>
        <row r="8317">
          <cell r="B8317">
            <v>7.507469791567992</v>
          </cell>
        </row>
        <row r="8318">
          <cell r="B8318">
            <v>7.5080789936253325</v>
          </cell>
        </row>
        <row r="8319">
          <cell r="B8319">
            <v>7.5086884847806914</v>
          </cell>
        </row>
        <row r="8320">
          <cell r="B8320">
            <v>7.5092982657727489</v>
          </cell>
        </row>
        <row r="8321">
          <cell r="B8321">
            <v>7.5099083373406756</v>
          </cell>
        </row>
        <row r="8322">
          <cell r="B8322">
            <v>7.5105187002240257</v>
          </cell>
        </row>
        <row r="8323">
          <cell r="B8323">
            <v>7.5111293551633693</v>
          </cell>
        </row>
        <row r="8324">
          <cell r="B8324">
            <v>7.5117403028994687</v>
          </cell>
        </row>
        <row r="8325">
          <cell r="B8325">
            <v>7.5123515441739741</v>
          </cell>
        </row>
        <row r="8326">
          <cell r="B8326">
            <v>7.5129630797289764</v>
          </cell>
        </row>
        <row r="8327">
          <cell r="B8327">
            <v>7.5135749103072484</v>
          </cell>
        </row>
        <row r="8328">
          <cell r="B8328">
            <v>7.5141870366520536</v>
          </cell>
        </row>
        <row r="8329">
          <cell r="B8329">
            <v>7.5147994595074508</v>
          </cell>
        </row>
        <row r="8330">
          <cell r="B8330">
            <v>7.5154121796178899</v>
          </cell>
        </row>
        <row r="8331">
          <cell r="B8331">
            <v>7.51602519772851</v>
          </cell>
        </row>
        <row r="8332">
          <cell r="B8332">
            <v>7.5166385145851251</v>
          </cell>
        </row>
        <row r="8333">
          <cell r="B8333">
            <v>7.5172521309340041</v>
          </cell>
        </row>
        <row r="8334">
          <cell r="B8334">
            <v>7.5178660475221193</v>
          </cell>
        </row>
        <row r="8335">
          <cell r="B8335">
            <v>7.5184802650970255</v>
          </cell>
        </row>
        <row r="8336">
          <cell r="B8336">
            <v>7.5190947844068319</v>
          </cell>
        </row>
        <row r="8337">
          <cell r="B8337">
            <v>7.5197096062003723</v>
          </cell>
        </row>
        <row r="8338">
          <cell r="B8338">
            <v>7.520324731226836</v>
          </cell>
        </row>
        <row r="8339">
          <cell r="B8339">
            <v>7.5209401602362789</v>
          </cell>
        </row>
        <row r="8340">
          <cell r="B8340">
            <v>7.521555893979226</v>
          </cell>
        </row>
        <row r="8341">
          <cell r="B8341">
            <v>7.522171933206927</v>
          </cell>
        </row>
        <row r="8342">
          <cell r="B8342">
            <v>7.5227882786710225</v>
          </cell>
        </row>
        <row r="8343">
          <cell r="B8343">
            <v>7.523404931123892</v>
          </cell>
        </row>
        <row r="8344">
          <cell r="B8344">
            <v>7.5240218913185259</v>
          </cell>
        </row>
        <row r="8345">
          <cell r="B8345">
            <v>7.5246391600084905</v>
          </cell>
        </row>
        <row r="8346">
          <cell r="B8346">
            <v>7.5252567379479132</v>
          </cell>
        </row>
        <row r="8347">
          <cell r="B8347">
            <v>7.5258746258915608</v>
          </cell>
        </row>
        <row r="8348">
          <cell r="B8348">
            <v>7.5264928245948468</v>
          </cell>
        </row>
        <row r="8349">
          <cell r="B8349">
            <v>7.5271113348138456</v>
          </cell>
        </row>
        <row r="8350">
          <cell r="B8350">
            <v>7.5277301573050153</v>
          </cell>
        </row>
        <row r="8351">
          <cell r="B8351">
            <v>7.5283492928255029</v>
          </cell>
        </row>
        <row r="8352">
          <cell r="B8352">
            <v>7.5289687421332374</v>
          </cell>
        </row>
        <row r="8353">
          <cell r="B8353">
            <v>7.5295885059864389</v>
          </cell>
        </row>
        <row r="8354">
          <cell r="B8354">
            <v>7.5302085851442939</v>
          </cell>
        </row>
        <row r="8355">
          <cell r="B8355">
            <v>7.53082898036633</v>
          </cell>
        </row>
        <row r="8356">
          <cell r="B8356">
            <v>7.5314496924126999</v>
          </cell>
        </row>
        <row r="8357">
          <cell r="B8357">
            <v>7.5320707220443097</v>
          </cell>
        </row>
        <row r="8358">
          <cell r="B8358">
            <v>7.5326920700225344</v>
          </cell>
        </row>
        <row r="8359">
          <cell r="B8359">
            <v>7.5333137371094381</v>
          </cell>
        </row>
        <row r="8360">
          <cell r="B8360">
            <v>7.533935724067625</v>
          </cell>
        </row>
        <row r="8361">
          <cell r="B8361">
            <v>7.5345580316602891</v>
          </cell>
        </row>
        <row r="8362">
          <cell r="B8362">
            <v>7.5351806606513847</v>
          </cell>
        </row>
        <row r="8363">
          <cell r="B8363">
            <v>7.5358036118052993</v>
          </cell>
        </row>
        <row r="8364">
          <cell r="B8364">
            <v>7.5364268858870815</v>
          </cell>
        </row>
        <row r="8365">
          <cell r="B8365">
            <v>7.5370504836623198</v>
          </cell>
        </row>
        <row r="8366">
          <cell r="B8366">
            <v>7.5376744058974907</v>
          </cell>
        </row>
        <row r="8367">
          <cell r="B8367">
            <v>7.5382986533592984</v>
          </cell>
        </row>
        <row r="8368">
          <cell r="B8368">
            <v>7.5389232268153279</v>
          </cell>
        </row>
        <row r="8369">
          <cell r="B8369">
            <v>7.5395481270335196</v>
          </cell>
        </row>
        <row r="8370">
          <cell r="B8370">
            <v>7.5401733547827519</v>
          </cell>
        </row>
        <row r="8371">
          <cell r="B8371">
            <v>7.540798910832244</v>
          </cell>
        </row>
        <row r="8372">
          <cell r="B8372">
            <v>7.5414247959519543</v>
          </cell>
        </row>
        <row r="8373">
          <cell r="B8373">
            <v>7.5420510109123668</v>
          </cell>
        </row>
        <row r="8374">
          <cell r="B8374">
            <v>7.5426775564845698</v>
          </cell>
        </row>
        <row r="8375">
          <cell r="B8375">
            <v>7.5433044334404613</v>
          </cell>
        </row>
        <row r="8376">
          <cell r="B8376">
            <v>7.5439316425522591</v>
          </cell>
        </row>
        <row r="8377">
          <cell r="B8377">
            <v>7.5445591845929059</v>
          </cell>
        </row>
        <row r="8378">
          <cell r="B8378">
            <v>7.5451870603360902</v>
          </cell>
        </row>
        <row r="8379">
          <cell r="B8379">
            <v>7.5458152705558774</v>
          </cell>
        </row>
        <row r="8380">
          <cell r="B8380">
            <v>7.5464438160271072</v>
          </cell>
        </row>
        <row r="8381">
          <cell r="B8381">
            <v>7.5470726975251523</v>
          </cell>
        </row>
        <row r="8382">
          <cell r="B8382">
            <v>7.5477019158259964</v>
          </cell>
        </row>
        <row r="8383">
          <cell r="B8383">
            <v>7.5483314717063479</v>
          </cell>
        </row>
        <row r="8384">
          <cell r="B8384">
            <v>7.5489613659433488</v>
          </cell>
        </row>
        <row r="8385">
          <cell r="B8385">
            <v>7.5495915993148728</v>
          </cell>
        </row>
        <row r="8386">
          <cell r="B8386">
            <v>7.5502221725993337</v>
          </cell>
        </row>
        <row r="8387">
          <cell r="B8387">
            <v>7.5508530865757777</v>
          </cell>
        </row>
        <row r="8388">
          <cell r="B8388">
            <v>7.5514843420239401</v>
          </cell>
        </row>
        <row r="8389">
          <cell r="B8389">
            <v>7.5521159397240325</v>
          </cell>
        </row>
        <row r="8390">
          <cell r="B8390">
            <v>7.5527478804569981</v>
          </cell>
        </row>
        <row r="8391">
          <cell r="B8391">
            <v>7.5533801650043699</v>
          </cell>
        </row>
        <row r="8392">
          <cell r="B8392">
            <v>7.5540127941481288</v>
          </cell>
        </row>
        <row r="8393">
          <cell r="B8393">
            <v>7.5546457686711506</v>
          </cell>
        </row>
        <row r="8394">
          <cell r="B8394">
            <v>7.5552790893566169</v>
          </cell>
        </row>
        <row r="8395">
          <cell r="B8395">
            <v>7.5559127569886044</v>
          </cell>
        </row>
        <row r="8396">
          <cell r="B8396">
            <v>7.5565467723516733</v>
          </cell>
        </row>
        <row r="8397">
          <cell r="B8397">
            <v>7.5571811362309305</v>
          </cell>
        </row>
        <row r="8398">
          <cell r="B8398">
            <v>7.5578158494121723</v>
          </cell>
        </row>
        <row r="8399">
          <cell r="B8399">
            <v>7.5584509126818773</v>
          </cell>
        </row>
        <row r="8400">
          <cell r="B8400">
            <v>7.5590863268269288</v>
          </cell>
        </row>
        <row r="8401">
          <cell r="B8401">
            <v>7.5597220926350346</v>
          </cell>
        </row>
        <row r="8402">
          <cell r="B8402">
            <v>7.5603582108944423</v>
          </cell>
        </row>
        <row r="8403">
          <cell r="B8403">
            <v>7.5609946823939609</v>
          </cell>
        </row>
        <row r="8404">
          <cell r="B8404">
            <v>7.56163150792311</v>
          </cell>
        </row>
        <row r="8405">
          <cell r="B8405">
            <v>7.5622686882719989</v>
          </cell>
        </row>
        <row r="8406">
          <cell r="B8406">
            <v>7.5629062242311846</v>
          </cell>
        </row>
        <row r="8407">
          <cell r="B8407">
            <v>7.5635441165921549</v>
          </cell>
        </row>
        <row r="8408">
          <cell r="B8408">
            <v>7.5641823661466532</v>
          </cell>
        </row>
        <row r="8409">
          <cell r="B8409">
            <v>7.5648209736873895</v>
          </cell>
        </row>
        <row r="8410">
          <cell r="B8410">
            <v>7.5654599400073721</v>
          </cell>
        </row>
        <row r="8411">
          <cell r="B8411">
            <v>7.566099265900462</v>
          </cell>
        </row>
        <row r="8412">
          <cell r="B8412">
            <v>7.5667389521610318</v>
          </cell>
        </row>
        <row r="8413">
          <cell r="B8413">
            <v>7.567378999584065</v>
          </cell>
        </row>
        <row r="8414">
          <cell r="B8414">
            <v>7.5680194089651849</v>
          </cell>
        </row>
        <row r="8415">
          <cell r="B8415">
            <v>7.5686601811005971</v>
          </cell>
        </row>
        <row r="8416">
          <cell r="B8416">
            <v>7.5693013167872181</v>
          </cell>
        </row>
        <row r="8417">
          <cell r="B8417">
            <v>7.5699428168224046</v>
          </cell>
        </row>
        <row r="8418">
          <cell r="B8418">
            <v>7.5705846820043092</v>
          </cell>
        </row>
        <row r="8419">
          <cell r="B8419">
            <v>7.5712269131316674</v>
          </cell>
        </row>
        <row r="8420">
          <cell r="B8420">
            <v>7.5718695110036975</v>
          </cell>
        </row>
        <row r="8421">
          <cell r="B8421">
            <v>7.5725124764204708</v>
          </cell>
        </row>
        <row r="8422">
          <cell r="B8422">
            <v>7.5731558101823282</v>
          </cell>
        </row>
        <row r="8423">
          <cell r="B8423">
            <v>7.5737995130906484</v>
          </cell>
        </row>
        <row r="8424">
          <cell r="B8424">
            <v>7.5744435859470229</v>
          </cell>
        </row>
        <row r="8425">
          <cell r="B8425">
            <v>7.5750880295539815</v>
          </cell>
        </row>
        <row r="8426">
          <cell r="B8426">
            <v>7.5757328447145085</v>
          </cell>
        </row>
        <row r="8427">
          <cell r="B8427">
            <v>7.5763780322322987</v>
          </cell>
        </row>
        <row r="8428">
          <cell r="B8428">
            <v>7.5770235929114591</v>
          </cell>
        </row>
        <row r="8429">
          <cell r="B8429">
            <v>7.5776695275570347</v>
          </cell>
        </row>
        <row r="8430">
          <cell r="B8430">
            <v>7.5783158369743404</v>
          </cell>
        </row>
        <row r="8431">
          <cell r="B8431">
            <v>7.5789625219696148</v>
          </cell>
        </row>
        <row r="8432">
          <cell r="B8432">
            <v>7.5796095833495656</v>
          </cell>
        </row>
        <row r="8433">
          <cell r="B8433">
            <v>7.5802570219215397</v>
          </cell>
        </row>
        <row r="8434">
          <cell r="B8434">
            <v>7.580904838493467</v>
          </cell>
        </row>
        <row r="8435">
          <cell r="B8435">
            <v>7.5815530338739165</v>
          </cell>
        </row>
        <row r="8436">
          <cell r="B8436">
            <v>7.5822016088722535</v>
          </cell>
        </row>
        <row r="8437">
          <cell r="B8437">
            <v>7.5828505642981128</v>
          </cell>
        </row>
        <row r="8438">
          <cell r="B8438">
            <v>7.5834999009620816</v>
          </cell>
        </row>
        <row r="8439">
          <cell r="B8439">
            <v>7.5841496196750882</v>
          </cell>
        </row>
        <row r="8440">
          <cell r="B8440">
            <v>7.5847997212489275</v>
          </cell>
        </row>
        <row r="8441">
          <cell r="B8441">
            <v>7.5854502064959064</v>
          </cell>
        </row>
        <row r="8442">
          <cell r="B8442">
            <v>7.5861010762289283</v>
          </cell>
        </row>
        <row r="8443">
          <cell r="B8443">
            <v>7.5867523312614935</v>
          </cell>
        </row>
        <row r="8444">
          <cell r="B8444">
            <v>7.5874039724078983</v>
          </cell>
        </row>
        <row r="8445">
          <cell r="B8445">
            <v>7.58805600048278</v>
          </cell>
        </row>
        <row r="8446">
          <cell r="B8446">
            <v>7.5887084163016851</v>
          </cell>
        </row>
        <row r="8447">
          <cell r="B8447">
            <v>7.5893612206805727</v>
          </cell>
        </row>
        <row r="8448">
          <cell r="B8448">
            <v>7.5900144144361121</v>
          </cell>
        </row>
        <row r="8449">
          <cell r="B8449">
            <v>7.5906679983857117</v>
          </cell>
        </row>
        <row r="8450">
          <cell r="B8450">
            <v>7.5913219733469788</v>
          </cell>
        </row>
        <row r="8451">
          <cell r="B8451">
            <v>7.591976340138757</v>
          </cell>
        </row>
        <row r="8452">
          <cell r="B8452">
            <v>7.5926310995799753</v>
          </cell>
        </row>
        <row r="8453">
          <cell r="B8453">
            <v>7.5932862524905289</v>
          </cell>
        </row>
        <row r="8454">
          <cell r="B8454">
            <v>7.5939417996907537</v>
          </cell>
        </row>
        <row r="8455">
          <cell r="B8455">
            <v>7.5945977420016959</v>
          </cell>
        </row>
        <row r="8456">
          <cell r="B8456">
            <v>7.5952540802449136</v>
          </cell>
        </row>
        <row r="8457">
          <cell r="B8457">
            <v>7.595910815242803</v>
          </cell>
        </row>
        <row r="8458">
          <cell r="B8458">
            <v>7.5965679478182153</v>
          </cell>
        </row>
        <row r="8459">
          <cell r="B8459">
            <v>7.5972254787945701</v>
          </cell>
        </row>
        <row r="8460">
          <cell r="B8460">
            <v>7.5978834089961111</v>
          </cell>
        </row>
        <row r="8461">
          <cell r="B8461">
            <v>7.5985417392475227</v>
          </cell>
        </row>
        <row r="8462">
          <cell r="B8462">
            <v>7.5992004703741998</v>
          </cell>
        </row>
        <row r="8463">
          <cell r="B8463">
            <v>7.5998596032021482</v>
          </cell>
        </row>
        <row r="8464">
          <cell r="B8464">
            <v>7.6005191385580844</v>
          </cell>
        </row>
        <row r="8465">
          <cell r="B8465">
            <v>7.6011790772691796</v>
          </cell>
        </row>
        <row r="8466">
          <cell r="B8466">
            <v>7.6018394201633441</v>
          </cell>
        </row>
        <row r="8467">
          <cell r="B8467">
            <v>7.6025001680690565</v>
          </cell>
        </row>
        <row r="8468">
          <cell r="B8468">
            <v>7.6031613218155343</v>
          </cell>
        </row>
        <row r="8469">
          <cell r="B8469">
            <v>7.6038228822324072</v>
          </cell>
        </row>
        <row r="8470">
          <cell r="B8470">
            <v>7.6044848501502571</v>
          </cell>
        </row>
        <row r="8471">
          <cell r="B8471">
            <v>7.6051472263998221</v>
          </cell>
        </row>
        <row r="8472">
          <cell r="B8472">
            <v>7.6058100118130483</v>
          </cell>
        </row>
        <row r="8473">
          <cell r="B8473">
            <v>7.6064732072219954</v>
          </cell>
        </row>
        <row r="8474">
          <cell r="B8474">
            <v>7.6071368134595616</v>
          </cell>
        </row>
        <row r="8475">
          <cell r="B8475">
            <v>7.6078008313593557</v>
          </cell>
        </row>
        <row r="8476">
          <cell r="B8476">
            <v>7.608465261755498</v>
          </cell>
        </row>
        <row r="8477">
          <cell r="B8477">
            <v>7.6091301054827625</v>
          </cell>
        </row>
        <row r="8478">
          <cell r="B8478">
            <v>7.6097953633765059</v>
          </cell>
        </row>
        <row r="8479">
          <cell r="B8479">
            <v>7.6104610362727385</v>
          </cell>
        </row>
        <row r="8480">
          <cell r="B8480">
            <v>7.611127125008224</v>
          </cell>
        </row>
        <row r="8481">
          <cell r="B8481">
            <v>7.6117936304201521</v>
          </cell>
        </row>
        <row r="8482">
          <cell r="B8482">
            <v>7.6124605533465513</v>
          </cell>
        </row>
        <row r="8483">
          <cell r="B8483">
            <v>7.6131278946257765</v>
          </cell>
        </row>
        <row r="8484">
          <cell r="B8484">
            <v>7.6137956550971069</v>
          </cell>
        </row>
        <row r="8485">
          <cell r="B8485">
            <v>7.6144638356003753</v>
          </cell>
        </row>
        <row r="8486">
          <cell r="B8486">
            <v>7.6151324369759834</v>
          </cell>
        </row>
        <row r="8487">
          <cell r="B8487">
            <v>7.615801460064958</v>
          </cell>
        </row>
        <row r="8488">
          <cell r="B8488">
            <v>7.6164709057089652</v>
          </cell>
        </row>
        <row r="8489">
          <cell r="B8489">
            <v>7.6171407747503395</v>
          </cell>
        </row>
        <row r="8490">
          <cell r="B8490">
            <v>7.6178110680321254</v>
          </cell>
        </row>
        <row r="8491">
          <cell r="B8491">
            <v>7.6184817863976946</v>
          </cell>
        </row>
        <row r="8492">
          <cell r="B8492">
            <v>7.6191529306914134</v>
          </cell>
        </row>
        <row r="8493">
          <cell r="B8493">
            <v>7.6198245017580462</v>
          </cell>
        </row>
        <row r="8494">
          <cell r="B8494">
            <v>7.6204965004431529</v>
          </cell>
        </row>
        <row r="8495">
          <cell r="B8495">
            <v>7.6211689275927199</v>
          </cell>
        </row>
        <row r="8496">
          <cell r="B8496">
            <v>7.6218417840534585</v>
          </cell>
        </row>
        <row r="8497">
          <cell r="B8497">
            <v>7.6225150706728044</v>
          </cell>
        </row>
        <row r="8498">
          <cell r="B8498">
            <v>7.6231887882987195</v>
          </cell>
        </row>
        <row r="8499">
          <cell r="B8499">
            <v>7.6238629377797764</v>
          </cell>
        </row>
        <row r="8500">
          <cell r="B8500">
            <v>7.6245375199652869</v>
          </cell>
        </row>
        <row r="8501">
          <cell r="B8501">
            <v>7.6252125357051455</v>
          </cell>
        </row>
        <row r="8502">
          <cell r="B8502">
            <v>7.6258879858498148</v>
          </cell>
        </row>
        <row r="8503">
          <cell r="B8503">
            <v>7.626563871250454</v>
          </cell>
        </row>
        <row r="8504">
          <cell r="B8504">
            <v>7.627240192758876</v>
          </cell>
        </row>
        <row r="8505">
          <cell r="B8505">
            <v>7.6279169512274052</v>
          </cell>
        </row>
        <row r="8506">
          <cell r="B8506">
            <v>7.6285941475091619</v>
          </cell>
        </row>
        <row r="8507">
          <cell r="B8507">
            <v>7.6292717824578062</v>
          </cell>
        </row>
        <row r="8508">
          <cell r="B8508">
            <v>7.6299498569276523</v>
          </cell>
        </row>
        <row r="8509">
          <cell r="B8509">
            <v>7.6306283717736108</v>
          </cell>
        </row>
        <row r="8510">
          <cell r="B8510">
            <v>7.6313073278513173</v>
          </cell>
        </row>
        <row r="8511">
          <cell r="B8511">
            <v>7.6319867260168905</v>
          </cell>
        </row>
        <row r="8512">
          <cell r="B8512">
            <v>7.6326665671272451</v>
          </cell>
        </row>
        <row r="8513">
          <cell r="B8513">
            <v>7.6333468520397787</v>
          </cell>
        </row>
        <row r="8514">
          <cell r="B8514">
            <v>7.6340275816127416</v>
          </cell>
        </row>
        <row r="8515">
          <cell r="B8515">
            <v>7.6347087567047254</v>
          </cell>
        </row>
        <row r="8516">
          <cell r="B8516">
            <v>7.6353903781752308</v>
          </cell>
        </row>
        <row r="8517">
          <cell r="B8517">
            <v>7.6360724468841568</v>
          </cell>
        </row>
        <row r="8518">
          <cell r="B8518">
            <v>7.6367549636922547</v>
          </cell>
        </row>
        <row r="8519">
          <cell r="B8519">
            <v>7.6374379294607877</v>
          </cell>
        </row>
        <row r="8520">
          <cell r="B8520">
            <v>7.6381213450516157</v>
          </cell>
        </row>
        <row r="8521">
          <cell r="B8521">
            <v>7.6388052113273659</v>
          </cell>
        </row>
        <row r="8522">
          <cell r="B8522">
            <v>7.6394895291511205</v>
          </cell>
        </row>
        <row r="8523">
          <cell r="B8523">
            <v>7.6401742993867714</v>
          </cell>
        </row>
        <row r="8524">
          <cell r="B8524">
            <v>7.6408595228988219</v>
          </cell>
        </row>
        <row r="8525">
          <cell r="B8525">
            <v>7.6415452005523434</v>
          </cell>
        </row>
        <row r="8526">
          <cell r="B8526">
            <v>7.6422313332130329</v>
          </cell>
        </row>
        <row r="8527">
          <cell r="B8527">
            <v>7.6429179217472125</v>
          </cell>
        </row>
        <row r="8528">
          <cell r="B8528">
            <v>7.6436049670220285</v>
          </cell>
        </row>
        <row r="8529">
          <cell r="B8529">
            <v>7.6442924699049826</v>
          </cell>
        </row>
        <row r="8530">
          <cell r="B8530">
            <v>7.6449804312644716</v>
          </cell>
        </row>
        <row r="8531">
          <cell r="B8531">
            <v>7.645668851969333</v>
          </cell>
        </row>
        <row r="8532">
          <cell r="B8532">
            <v>7.6463577328892001</v>
          </cell>
        </row>
        <row r="8533">
          <cell r="B8533">
            <v>7.6470470748941182</v>
          </cell>
        </row>
        <row r="8534">
          <cell r="B8534">
            <v>7.6477368788551274</v>
          </cell>
        </row>
        <row r="8535">
          <cell r="B8535">
            <v>7.6484271456434527</v>
          </cell>
        </row>
        <row r="8536">
          <cell r="B8536">
            <v>7.6491178761314131</v>
          </cell>
        </row>
        <row r="8537">
          <cell r="B8537">
            <v>7.6498090711916689</v>
          </cell>
        </row>
        <row r="8538">
          <cell r="B8538">
            <v>7.6505007316975195</v>
          </cell>
        </row>
        <row r="8539">
          <cell r="B8539">
            <v>7.6511928585230748</v>
          </cell>
        </row>
        <row r="8540">
          <cell r="B8540">
            <v>7.6518854525430129</v>
          </cell>
        </row>
        <row r="8541">
          <cell r="B8541">
            <v>7.6525785146326086</v>
          </cell>
        </row>
        <row r="8542">
          <cell r="B8542">
            <v>7.6532720456677907</v>
          </cell>
        </row>
        <row r="8543">
          <cell r="B8543">
            <v>7.6539660465250847</v>
          </cell>
        </row>
        <row r="8544">
          <cell r="B8544">
            <v>7.6546605180817835</v>
          </cell>
        </row>
        <row r="8545">
          <cell r="B8545">
            <v>7.6553554612157626</v>
          </cell>
        </row>
        <row r="8546">
          <cell r="B8546">
            <v>7.6560508768054092</v>
          </cell>
        </row>
        <row r="8547">
          <cell r="B8547">
            <v>7.6567467657299346</v>
          </cell>
        </row>
        <row r="8548">
          <cell r="B8548">
            <v>7.6574431288691045</v>
          </cell>
        </row>
        <row r="8549">
          <cell r="B8549">
            <v>7.6581399671033523</v>
          </cell>
        </row>
        <row r="8550">
          <cell r="B8550">
            <v>7.6588372813136942</v>
          </cell>
        </row>
        <row r="8551">
          <cell r="B8551">
            <v>7.6595350723818427</v>
          </cell>
        </row>
        <row r="8552">
          <cell r="B8552">
            <v>7.660233341190164</v>
          </cell>
        </row>
        <row r="8553">
          <cell r="B8553">
            <v>7.6609320886216494</v>
          </cell>
        </row>
        <row r="8554">
          <cell r="B8554">
            <v>7.6616313155598021</v>
          </cell>
        </row>
        <row r="8555">
          <cell r="B8555">
            <v>7.6623310228890915</v>
          </cell>
        </row>
        <row r="8556">
          <cell r="B8556">
            <v>7.6630312114942143</v>
          </cell>
        </row>
        <row r="8557">
          <cell r="B8557">
            <v>7.6637318822607625</v>
          </cell>
        </row>
        <row r="8558">
          <cell r="B8558">
            <v>7.6644330360750956</v>
          </cell>
        </row>
        <row r="8559">
          <cell r="B8559">
            <v>7.6651346738238573</v>
          </cell>
        </row>
        <row r="8560">
          <cell r="B8560">
            <v>7.6658367963945437</v>
          </cell>
        </row>
        <row r="8561">
          <cell r="B8561">
            <v>7.6665394046753761</v>
          </cell>
        </row>
        <row r="8562">
          <cell r="B8562">
            <v>7.6672424995549875</v>
          </cell>
        </row>
        <row r="8563">
          <cell r="B8563">
            <v>7.6679460819229064</v>
          </cell>
        </row>
        <row r="8564">
          <cell r="B8564">
            <v>7.6686501526690591</v>
          </cell>
        </row>
        <row r="8565">
          <cell r="B8565">
            <v>7.6693547126842105</v>
          </cell>
        </row>
        <row r="8566">
          <cell r="B8566">
            <v>7.6700597628596086</v>
          </cell>
        </row>
        <row r="8567">
          <cell r="B8567">
            <v>7.6707653040873964</v>
          </cell>
        </row>
        <row r="8568">
          <cell r="B8568">
            <v>7.6714713372599874</v>
          </cell>
        </row>
        <row r="8569">
          <cell r="B8569">
            <v>7.6721778632708322</v>
          </cell>
        </row>
        <row r="8570">
          <cell r="B8570">
            <v>7.6728848830137508</v>
          </cell>
        </row>
        <row r="8571">
          <cell r="B8571">
            <v>7.6735923973832314</v>
          </cell>
        </row>
        <row r="8572">
          <cell r="B8572">
            <v>7.6743004072745578</v>
          </cell>
        </row>
        <row r="8573">
          <cell r="B8573">
            <v>7.6750089135835395</v>
          </cell>
        </row>
        <row r="8574">
          <cell r="B8574">
            <v>7.6757179172067111</v>
          </cell>
        </row>
        <row r="8575">
          <cell r="B8575">
            <v>7.6764274190411896</v>
          </cell>
        </row>
        <row r="8576">
          <cell r="B8576">
            <v>7.6771374199847315</v>
          </cell>
        </row>
        <row r="8577">
          <cell r="B8577">
            <v>7.6778479209357045</v>
          </cell>
        </row>
        <row r="8578">
          <cell r="B8578">
            <v>7.6785589227932434</v>
          </cell>
        </row>
        <row r="8579">
          <cell r="B8579">
            <v>7.6792704264571086</v>
          </cell>
        </row>
        <row r="8580">
          <cell r="B8580">
            <v>7.6799824328275719</v>
          </cell>
        </row>
        <row r="8581">
          <cell r="B8581">
            <v>7.680694942805701</v>
          </cell>
        </row>
        <row r="8582">
          <cell r="B8582">
            <v>7.6814079572931604</v>
          </cell>
        </row>
        <row r="8583">
          <cell r="B8583">
            <v>7.6821214771922115</v>
          </cell>
        </row>
        <row r="8584">
          <cell r="B8584">
            <v>7.682835503405741</v>
          </cell>
        </row>
        <row r="8585">
          <cell r="B8585">
            <v>7.6835500368374596</v>
          </cell>
        </row>
        <row r="8586">
          <cell r="B8586">
            <v>7.6842650783915616</v>
          </cell>
        </row>
        <row r="8587">
          <cell r="B8587">
            <v>7.6849806289729514</v>
          </cell>
        </row>
        <row r="8588">
          <cell r="B8588">
            <v>7.685696689487159</v>
          </cell>
        </row>
        <row r="8589">
          <cell r="B8589">
            <v>7.6864132608403679</v>
          </cell>
        </row>
        <row r="8590">
          <cell r="B8590">
            <v>7.687130343939387</v>
          </cell>
        </row>
        <row r="8591">
          <cell r="B8591">
            <v>7.6878479396917072</v>
          </cell>
        </row>
        <row r="8592">
          <cell r="B8592">
            <v>7.6885660490055301</v>
          </cell>
        </row>
        <row r="8593">
          <cell r="B8593">
            <v>7.6892846727895687</v>
          </cell>
        </row>
        <row r="8594">
          <cell r="B8594">
            <v>7.6900038119531615</v>
          </cell>
        </row>
        <row r="8595">
          <cell r="B8595">
            <v>7.6907234674064995</v>
          </cell>
        </row>
        <row r="8596">
          <cell r="B8596">
            <v>7.6914436400603421</v>
          </cell>
        </row>
        <row r="8597">
          <cell r="B8597">
            <v>7.6921643308259604</v>
          </cell>
        </row>
        <row r="8598">
          <cell r="B8598">
            <v>7.692885540615535</v>
          </cell>
        </row>
        <row r="8599">
          <cell r="B8599">
            <v>7.6936072703415022</v>
          </cell>
        </row>
        <row r="8600">
          <cell r="B8600">
            <v>7.6943295209173499</v>
          </cell>
        </row>
        <row r="8601">
          <cell r="B8601">
            <v>7.6950522932570067</v>
          </cell>
        </row>
        <row r="8602">
          <cell r="B8602">
            <v>7.6957755882751258</v>
          </cell>
        </row>
        <row r="8603">
          <cell r="B8603">
            <v>7.6964994068869004</v>
          </cell>
        </row>
        <row r="8604">
          <cell r="B8604">
            <v>7.6972237500083338</v>
          </cell>
        </row>
        <row r="8605">
          <cell r="B8605">
            <v>7.6979486185560404</v>
          </cell>
        </row>
        <row r="8606">
          <cell r="B8606">
            <v>7.6986740134471034</v>
          </cell>
        </row>
        <row r="8607">
          <cell r="B8607">
            <v>7.6993999355995157</v>
          </cell>
        </row>
        <row r="8608">
          <cell r="B8608">
            <v>7.7001263859317817</v>
          </cell>
        </row>
        <row r="8609">
          <cell r="B8609">
            <v>7.7008533653630167</v>
          </cell>
        </row>
        <row r="8610">
          <cell r="B8610">
            <v>7.701580874813132</v>
          </cell>
        </row>
        <row r="8611">
          <cell r="B8611">
            <v>7.7023089152026074</v>
          </cell>
        </row>
        <row r="8612">
          <cell r="B8612">
            <v>7.7030374874525194</v>
          </cell>
        </row>
        <row r="8613">
          <cell r="B8613">
            <v>7.7037665924846976</v>
          </cell>
        </row>
        <row r="8614">
          <cell r="B8614">
            <v>7.7044962312215972</v>
          </cell>
        </row>
        <row r="8615">
          <cell r="B8615">
            <v>7.7052264045862557</v>
          </cell>
        </row>
        <row r="8616">
          <cell r="B8616">
            <v>7.7059571135024214</v>
          </cell>
        </row>
        <row r="8617">
          <cell r="B8617">
            <v>7.7066883588945103</v>
          </cell>
        </row>
        <row r="8618">
          <cell r="B8618">
            <v>7.7074201416875923</v>
          </cell>
        </row>
        <row r="8619">
          <cell r="B8619">
            <v>7.7081524628073907</v>
          </cell>
        </row>
        <row r="8620">
          <cell r="B8620">
            <v>7.7088853231802261</v>
          </cell>
        </row>
        <row r="8621">
          <cell r="B8621">
            <v>7.7096187237331577</v>
          </cell>
        </row>
        <row r="8622">
          <cell r="B8622">
            <v>7.7103526653937422</v>
          </cell>
        </row>
        <row r="8623">
          <cell r="B8623">
            <v>7.7110871490903889</v>
          </cell>
        </row>
        <row r="8624">
          <cell r="B8624">
            <v>7.7118221757520189</v>
          </cell>
        </row>
        <row r="8625">
          <cell r="B8625">
            <v>7.7125577463083346</v>
          </cell>
        </row>
        <row r="8626">
          <cell r="B8626">
            <v>7.7132938616895359</v>
          </cell>
        </row>
        <row r="8627">
          <cell r="B8627">
            <v>7.7140305228266612</v>
          </cell>
        </row>
        <row r="8628">
          <cell r="B8628">
            <v>7.7147677306511753</v>
          </cell>
        </row>
        <row r="8629">
          <cell r="B8629">
            <v>7.7155054860953953</v>
          </cell>
        </row>
        <row r="8630">
          <cell r="B8630">
            <v>7.7162437900922498</v>
          </cell>
        </row>
        <row r="8631">
          <cell r="B8631">
            <v>7.7169826435752498</v>
          </cell>
        </row>
        <row r="8632">
          <cell r="B8632">
            <v>7.7177220474786168</v>
          </cell>
        </row>
        <row r="8633">
          <cell r="B8633">
            <v>7.7184620027372404</v>
          </cell>
        </row>
        <row r="8634">
          <cell r="B8634">
            <v>7.7192025102866069</v>
          </cell>
        </row>
        <row r="8635">
          <cell r="B8635">
            <v>7.7199435710629842</v>
          </cell>
        </row>
        <row r="8636">
          <cell r="B8636">
            <v>7.7206851860030952</v>
          </cell>
        </row>
        <row r="8637">
          <cell r="B8637">
            <v>7.7214273560445292</v>
          </cell>
        </row>
        <row r="8638">
          <cell r="B8638">
            <v>7.7221700821253592</v>
          </cell>
        </row>
        <row r="8639">
          <cell r="B8639">
            <v>7.7229133651844677</v>
          </cell>
        </row>
        <row r="8640">
          <cell r="B8640">
            <v>7.7236572061612492</v>
          </cell>
        </row>
        <row r="8641">
          <cell r="B8641">
            <v>7.7244016059958938</v>
          </cell>
        </row>
        <row r="8642">
          <cell r="B8642">
            <v>7.7251465656291884</v>
          </cell>
        </row>
        <row r="8643">
          <cell r="B8643">
            <v>7.7258920860024602</v>
          </cell>
        </row>
        <row r="8644">
          <cell r="B8644">
            <v>7.7266381680579457</v>
          </cell>
        </row>
        <row r="8645">
          <cell r="B8645">
            <v>7.7273848127383076</v>
          </cell>
        </row>
        <row r="8646">
          <cell r="B8646">
            <v>7.728132020987033</v>
          </cell>
        </row>
        <row r="8647">
          <cell r="B8647">
            <v>7.7288797937480638</v>
          </cell>
        </row>
        <row r="8648">
          <cell r="B8648">
            <v>7.7296281319663223</v>
          </cell>
        </row>
        <row r="8649">
          <cell r="B8649">
            <v>7.7303770365869582</v>
          </cell>
        </row>
        <row r="8650">
          <cell r="B8650">
            <v>7.7311265085562582</v>
          </cell>
        </row>
        <row r="8651">
          <cell r="B8651">
            <v>7.7318765488207646</v>
          </cell>
        </row>
        <row r="8652">
          <cell r="B8652">
            <v>7.7326271583279151</v>
          </cell>
        </row>
        <row r="8653">
          <cell r="B8653">
            <v>7.7333783380256875</v>
          </cell>
        </row>
        <row r="8654">
          <cell r="B8654">
            <v>7.7341300888628695</v>
          </cell>
        </row>
        <row r="8655">
          <cell r="B8655">
            <v>7.7348824117887176</v>
          </cell>
        </row>
        <row r="8656">
          <cell r="B8656">
            <v>7.7356353077532276</v>
          </cell>
        </row>
        <row r="8657">
          <cell r="B8657">
            <v>7.7363887777070914</v>
          </cell>
        </row>
        <row r="8658">
          <cell r="B8658">
            <v>7.7371428226015837</v>
          </cell>
        </row>
        <row r="8659">
          <cell r="B8659">
            <v>7.7378974433888743</v>
          </cell>
        </row>
        <row r="8660">
          <cell r="B8660">
            <v>7.7386526410213605</v>
          </cell>
        </row>
        <row r="8661">
          <cell r="B8661">
            <v>7.7394084164525339</v>
          </cell>
        </row>
        <row r="8662">
          <cell r="B8662">
            <v>7.7401647706362553</v>
          </cell>
        </row>
        <row r="8663">
          <cell r="B8663">
            <v>7.7409217045272669</v>
          </cell>
        </row>
        <row r="8664">
          <cell r="B8664">
            <v>7.7416792190807797</v>
          </cell>
        </row>
        <row r="8665">
          <cell r="B8665">
            <v>7.7424373152527153</v>
          </cell>
        </row>
        <row r="8666">
          <cell r="B8666">
            <v>7.743195993999791</v>
          </cell>
        </row>
        <row r="8667">
          <cell r="B8667">
            <v>7.7439552562791221</v>
          </cell>
        </row>
        <row r="8668">
          <cell r="B8668">
            <v>7.744715103048847</v>
          </cell>
        </row>
        <row r="8669">
          <cell r="B8669">
            <v>7.7454755352675448</v>
          </cell>
        </row>
        <row r="8670">
          <cell r="B8670">
            <v>7.7462365538943487</v>
          </cell>
        </row>
        <row r="8671">
          <cell r="B8671">
            <v>7.7469981598892161</v>
          </cell>
        </row>
        <row r="8672">
          <cell r="B8672">
            <v>7.7477603542129145</v>
          </cell>
        </row>
        <row r="8673">
          <cell r="B8673">
            <v>7.748523137826453</v>
          </cell>
        </row>
        <row r="8674">
          <cell r="B8674">
            <v>7.7492865116918495</v>
          </cell>
        </row>
        <row r="8675">
          <cell r="B8675">
            <v>7.7500504767717899</v>
          </cell>
        </row>
        <row r="8676">
          <cell r="B8676">
            <v>7.7508150340293582</v>
          </cell>
        </row>
        <row r="8677">
          <cell r="B8677">
            <v>7.7515801844285761</v>
          </cell>
        </row>
        <row r="8678">
          <cell r="B8678">
            <v>7.7523459289339485</v>
          </cell>
        </row>
        <row r="8679">
          <cell r="B8679">
            <v>7.7531122685107619</v>
          </cell>
        </row>
        <row r="8680">
          <cell r="B8680">
            <v>7.7538792041248428</v>
          </cell>
        </row>
        <row r="8681">
          <cell r="B8681">
            <v>7.7546467367428704</v>
          </cell>
        </row>
        <row r="8682">
          <cell r="B8682">
            <v>7.7554148673320213</v>
          </cell>
        </row>
        <row r="8683">
          <cell r="B8683">
            <v>7.75618359686014</v>
          </cell>
        </row>
        <row r="8684">
          <cell r="B8684">
            <v>7.7569529262958667</v>
          </cell>
        </row>
        <row r="8685">
          <cell r="B8685">
            <v>7.7577228566084102</v>
          </cell>
        </row>
        <row r="8686">
          <cell r="B8686">
            <v>7.7584933887676186</v>
          </cell>
        </row>
        <row r="8687">
          <cell r="B8687">
            <v>7.759264523744136</v>
          </cell>
        </row>
        <row r="8688">
          <cell r="B8688">
            <v>7.7600362625091321</v>
          </cell>
        </row>
        <row r="8689">
          <cell r="B8689">
            <v>7.7608086060344732</v>
          </cell>
        </row>
        <row r="8690">
          <cell r="B8690">
            <v>7.7615815552927501</v>
          </cell>
        </row>
        <row r="8691">
          <cell r="B8691">
            <v>7.7623551112572216</v>
          </cell>
        </row>
        <row r="8692">
          <cell r="B8692">
            <v>7.7631292749017433</v>
          </cell>
        </row>
        <row r="8693">
          <cell r="B8693">
            <v>7.7639040472008531</v>
          </cell>
        </row>
        <row r="8694">
          <cell r="B8694">
            <v>7.7646794291298278</v>
          </cell>
        </row>
        <row r="8695">
          <cell r="B8695">
            <v>7.7654554216645408</v>
          </cell>
        </row>
        <row r="8696">
          <cell r="B8696">
            <v>7.7662320257814912</v>
          </cell>
        </row>
        <row r="8697">
          <cell r="B8697">
            <v>7.7670092424579309</v>
          </cell>
        </row>
        <row r="8698">
          <cell r="B8698">
            <v>7.7677870726717799</v>
          </cell>
        </row>
        <row r="8699">
          <cell r="B8699">
            <v>7.7685655174016546</v>
          </cell>
        </row>
        <row r="8700">
          <cell r="B8700">
            <v>7.7693445776267254</v>
          </cell>
        </row>
        <row r="8701">
          <cell r="B8701">
            <v>7.7701242543268165</v>
          </cell>
        </row>
        <row r="8702">
          <cell r="B8702">
            <v>7.7709045484827044</v>
          </cell>
        </row>
        <row r="8703">
          <cell r="B8703">
            <v>7.7716854610753643</v>
          </cell>
        </row>
        <row r="8704">
          <cell r="B8704">
            <v>7.7724669930869226</v>
          </cell>
        </row>
        <row r="8705">
          <cell r="B8705">
            <v>7.7732491454998467</v>
          </cell>
        </row>
        <row r="8706">
          <cell r="B8706">
            <v>7.7740319192973999</v>
          </cell>
        </row>
        <row r="8707">
          <cell r="B8707">
            <v>7.7748153154634849</v>
          </cell>
        </row>
        <row r="8708">
          <cell r="B8708">
            <v>7.7755993349826866</v>
          </cell>
        </row>
        <row r="8709">
          <cell r="B8709">
            <v>7.776383978840272</v>
          </cell>
        </row>
        <row r="8710">
          <cell r="B8710">
            <v>7.7771692480222043</v>
          </cell>
        </row>
        <row r="8711">
          <cell r="B8711">
            <v>7.777955143514987</v>
          </cell>
        </row>
        <row r="8712">
          <cell r="B8712">
            <v>7.7787416663058906</v>
          </cell>
        </row>
        <row r="8713">
          <cell r="B8713">
            <v>7.7795288173829107</v>
          </cell>
        </row>
        <row r="8714">
          <cell r="B8714">
            <v>7.7803165977346964</v>
          </cell>
        </row>
        <row r="8715">
          <cell r="B8715">
            <v>7.7811050083504227</v>
          </cell>
        </row>
        <row r="8716">
          <cell r="B8716">
            <v>7.7818940502199752</v>
          </cell>
        </row>
        <row r="8717">
          <cell r="B8717">
            <v>7.7826837243341771</v>
          </cell>
        </row>
        <row r="8718">
          <cell r="B8718">
            <v>7.7834740316841504</v>
          </cell>
        </row>
        <row r="8719">
          <cell r="B8719">
            <v>7.784264973261898</v>
          </cell>
        </row>
        <row r="8720">
          <cell r="B8720">
            <v>7.7850565500600482</v>
          </cell>
        </row>
        <row r="8721">
          <cell r="B8721">
            <v>7.7858487630719964</v>
          </cell>
        </row>
        <row r="8722">
          <cell r="B8722">
            <v>7.7866416132916214</v>
          </cell>
        </row>
        <row r="8723">
          <cell r="B8723">
            <v>7.7874351017135837</v>
          </cell>
        </row>
        <row r="8724">
          <cell r="B8724">
            <v>7.7882292293331545</v>
          </cell>
        </row>
        <row r="8725">
          <cell r="B8725">
            <v>7.7890239971465149</v>
          </cell>
        </row>
        <row r="8726">
          <cell r="B8726">
            <v>7.7898194061501584</v>
          </cell>
        </row>
        <row r="8727">
          <cell r="B8727">
            <v>7.7906154573414454</v>
          </cell>
        </row>
        <row r="8728">
          <cell r="B8728">
            <v>7.7914121517184327</v>
          </cell>
        </row>
        <row r="8729">
          <cell r="B8729">
            <v>7.7922094902798733</v>
          </cell>
        </row>
        <row r="8730">
          <cell r="B8730">
            <v>7.7930074740249751</v>
          </cell>
        </row>
        <row r="8731">
          <cell r="B8731">
            <v>7.7938061039538837</v>
          </cell>
        </row>
        <row r="8732">
          <cell r="B8732">
            <v>7.7946053810673135</v>
          </cell>
        </row>
        <row r="8733">
          <cell r="B8733">
            <v>7.7954053063665327</v>
          </cell>
        </row>
        <row r="8734">
          <cell r="B8734">
            <v>7.7962058808537336</v>
          </cell>
        </row>
        <row r="8735">
          <cell r="B8735">
            <v>7.7970071055315486</v>
          </cell>
        </row>
        <row r="8736">
          <cell r="B8736">
            <v>7.7978089814034774</v>
          </cell>
        </row>
        <row r="8737">
          <cell r="B8737">
            <v>7.7986115094735311</v>
          </cell>
        </row>
        <row r="8738">
          <cell r="B8738">
            <v>7.7994146907465165</v>
          </cell>
        </row>
        <row r="8739">
          <cell r="B8739">
            <v>7.8002185262278516</v>
          </cell>
        </row>
        <row r="8740">
          <cell r="B8740">
            <v>7.8010230169235655</v>
          </cell>
        </row>
        <row r="8741">
          <cell r="B8741">
            <v>7.8018281638405966</v>
          </cell>
        </row>
        <row r="8742">
          <cell r="B8742">
            <v>7.8026339679862531</v>
          </cell>
        </row>
        <row r="8743">
          <cell r="B8743">
            <v>7.8034404303687097</v>
          </cell>
        </row>
        <row r="8744">
          <cell r="B8744">
            <v>7.8042475519968519</v>
          </cell>
        </row>
        <row r="8745">
          <cell r="B8745">
            <v>7.8050553338801478</v>
          </cell>
        </row>
        <row r="8746">
          <cell r="B8746">
            <v>7.8058637770286481</v>
          </cell>
        </row>
        <row r="8747">
          <cell r="B8747">
            <v>7.8066728824533698</v>
          </cell>
        </row>
        <row r="8748">
          <cell r="B8748">
            <v>7.8074826511656994</v>
          </cell>
        </row>
        <row r="8749">
          <cell r="B8749">
            <v>7.8082930841779472</v>
          </cell>
        </row>
        <row r="8750">
          <cell r="B8750">
            <v>7.8091041825028498</v>
          </cell>
        </row>
        <row r="8751">
          <cell r="B8751">
            <v>7.8099159471540247</v>
          </cell>
        </row>
        <row r="8752">
          <cell r="B8752">
            <v>7.8107283791457007</v>
          </cell>
        </row>
        <row r="8753">
          <cell r="B8753">
            <v>7.8115414794928171</v>
          </cell>
        </row>
        <row r="8754">
          <cell r="B8754">
            <v>7.8123552492109525</v>
          </cell>
        </row>
        <row r="8755">
          <cell r="B8755">
            <v>7.8131696893162541</v>
          </cell>
        </row>
        <row r="8756">
          <cell r="B8756">
            <v>7.8139848008258497</v>
          </cell>
        </row>
        <row r="8757">
          <cell r="B8757">
            <v>7.8148005847572364</v>
          </cell>
        </row>
        <row r="8758">
          <cell r="B8758">
            <v>7.8156170421287072</v>
          </cell>
        </row>
        <row r="8759">
          <cell r="B8759">
            <v>7.8164341739592942</v>
          </cell>
        </row>
        <row r="8760">
          <cell r="B8760">
            <v>7.8172519812686261</v>
          </cell>
        </row>
        <row r="8761">
          <cell r="B8761">
            <v>7.8180704650770565</v>
          </cell>
        </row>
        <row r="8762">
          <cell r="B8762">
            <v>7.8188896264055643</v>
          </cell>
        </row>
        <row r="8763">
          <cell r="B8763">
            <v>7.8197094662759241</v>
          </cell>
        </row>
        <row r="8764">
          <cell r="B8764">
            <v>7.8205299857104222</v>
          </cell>
        </row>
        <row r="8765">
          <cell r="B8765">
            <v>7.8213511857321549</v>
          </cell>
        </row>
        <row r="8766">
          <cell r="B8766">
            <v>7.8221730673648722</v>
          </cell>
        </row>
        <row r="8767">
          <cell r="B8767">
            <v>7.8229956316329634</v>
          </cell>
        </row>
        <row r="8768">
          <cell r="B8768">
            <v>7.823818879561486</v>
          </cell>
        </row>
        <row r="8769">
          <cell r="B8769">
            <v>7.8246428121763216</v>
          </cell>
        </row>
        <row r="8770">
          <cell r="B8770">
            <v>7.8254674305038776</v>
          </cell>
        </row>
        <row r="8771">
          <cell r="B8771">
            <v>7.8262927355712861</v>
          </cell>
        </row>
        <row r="8772">
          <cell r="B8772">
            <v>7.8271187284063757</v>
          </cell>
        </row>
        <row r="8773">
          <cell r="B8773">
            <v>7.8279454100376</v>
          </cell>
        </row>
        <row r="8774">
          <cell r="B8774">
            <v>7.8287727814942798</v>
          </cell>
        </row>
        <row r="8775">
          <cell r="B8775">
            <v>7.8296008438061335</v>
          </cell>
        </row>
        <row r="8776">
          <cell r="B8776">
            <v>7.8304295980037608</v>
          </cell>
        </row>
        <row r="8777">
          <cell r="B8777">
            <v>7.831259045118415</v>
          </cell>
        </row>
        <row r="8778">
          <cell r="B8778">
            <v>7.832089186182003</v>
          </cell>
        </row>
        <row r="8779">
          <cell r="B8779">
            <v>7.8329200222271282</v>
          </cell>
        </row>
        <row r="8780">
          <cell r="B8780">
            <v>7.8337515542870193</v>
          </cell>
        </row>
        <row r="8781">
          <cell r="B8781">
            <v>7.8345837833957006</v>
          </cell>
        </row>
        <row r="8782">
          <cell r="B8782">
            <v>7.8354167105878076</v>
          </cell>
        </row>
        <row r="8783">
          <cell r="B8783">
            <v>7.8362503368985728</v>
          </cell>
        </row>
        <row r="8784">
          <cell r="B8784">
            <v>7.8370846633641804</v>
          </cell>
        </row>
        <row r="8785">
          <cell r="B8785">
            <v>7.8379196910211704</v>
          </cell>
        </row>
        <row r="8786">
          <cell r="B8786">
            <v>7.8387554209070487</v>
          </cell>
        </row>
        <row r="8787">
          <cell r="B8787">
            <v>7.8395918540597478</v>
          </cell>
        </row>
        <row r="8788">
          <cell r="B8788">
            <v>7.8404289915181522</v>
          </cell>
        </row>
        <row r="8789">
          <cell r="B8789">
            <v>7.841266834321587</v>
          </cell>
        </row>
        <row r="8790">
          <cell r="B8790">
            <v>7.8421053835102441</v>
          </cell>
        </row>
        <row r="8791">
          <cell r="B8791">
            <v>7.8429446401248697</v>
          </cell>
        </row>
        <row r="8792">
          <cell r="B8792">
            <v>7.8437846052070341</v>
          </cell>
        </row>
        <row r="8793">
          <cell r="B8793">
            <v>7.844625279798791</v>
          </cell>
        </row>
        <row r="8794">
          <cell r="B8794">
            <v>7.8454666649431175</v>
          </cell>
        </row>
        <row r="8795">
          <cell r="B8795">
            <v>7.8463087616834173</v>
          </cell>
        </row>
        <row r="8796">
          <cell r="B8796">
            <v>7.8471515710640602</v>
          </cell>
        </row>
        <row r="8797">
          <cell r="B8797">
            <v>7.8479950941298711</v>
          </cell>
        </row>
        <row r="8798">
          <cell r="B8798">
            <v>7.8488393319265555</v>
          </cell>
        </row>
        <row r="8799">
          <cell r="B8799">
            <v>7.8496842855002456</v>
          </cell>
        </row>
        <row r="8800">
          <cell r="B8800">
            <v>7.8505299558980823</v>
          </cell>
        </row>
        <row r="8801">
          <cell r="B8801">
            <v>7.8513763441675479</v>
          </cell>
        </row>
        <row r="8802">
          <cell r="B8802">
            <v>7.852223451357176</v>
          </cell>
        </row>
        <row r="8803">
          <cell r="B8803">
            <v>7.8530712785159125</v>
          </cell>
        </row>
        <row r="8804">
          <cell r="B8804">
            <v>7.8539198266934136</v>
          </cell>
        </row>
        <row r="8805">
          <cell r="B8805">
            <v>7.8547690969402453</v>
          </cell>
        </row>
        <row r="8806">
          <cell r="B8806">
            <v>7.8556190903073855</v>
          </cell>
        </row>
        <row r="8807">
          <cell r="B8807">
            <v>7.8564698078466506</v>
          </cell>
        </row>
        <row r="8808">
          <cell r="B8808">
            <v>7.857321250610525</v>
          </cell>
        </row>
        <row r="8809">
          <cell r="B8809">
            <v>7.8581734196521325</v>
          </cell>
        </row>
        <row r="8810">
          <cell r="B8810">
            <v>7.8590263160254068</v>
          </cell>
        </row>
        <row r="8811">
          <cell r="B8811">
            <v>7.8598799407847793</v>
          </cell>
        </row>
        <row r="8812">
          <cell r="B8812">
            <v>7.8607342949855621</v>
          </cell>
        </row>
        <row r="8813">
          <cell r="B8813">
            <v>7.861589379683636</v>
          </cell>
        </row>
        <row r="8814">
          <cell r="B8814">
            <v>7.8624451959355923</v>
          </cell>
        </row>
        <row r="8815">
          <cell r="B8815">
            <v>7.8633017447987754</v>
          </cell>
        </row>
        <row r="8816">
          <cell r="B8816">
            <v>7.864159027331084</v>
          </cell>
        </row>
        <row r="8817">
          <cell r="B8817">
            <v>7.8650170445913119</v>
          </cell>
        </row>
        <row r="8818">
          <cell r="B8818">
            <v>7.8658757976387221</v>
          </cell>
        </row>
        <row r="8819">
          <cell r="B8819">
            <v>7.866735287533416</v>
          </cell>
        </row>
        <row r="8820">
          <cell r="B8820">
            <v>7.8675955153361485</v>
          </cell>
        </row>
        <row r="8821">
          <cell r="B8821">
            <v>7.8684564821082859</v>
          </cell>
        </row>
        <row r="8822">
          <cell r="B8822">
            <v>7.8693181889119757</v>
          </cell>
        </row>
        <row r="8823">
          <cell r="B8823">
            <v>7.8701806368101188</v>
          </cell>
        </row>
        <row r="8824">
          <cell r="B8824">
            <v>7.871043826866142</v>
          </cell>
        </row>
        <row r="8825">
          <cell r="B8825">
            <v>7.8719077601442109</v>
          </cell>
        </row>
        <row r="8826">
          <cell r="B8826">
            <v>7.8727724377093011</v>
          </cell>
        </row>
        <row r="8827">
          <cell r="B8827">
            <v>7.8736378606269852</v>
          </cell>
        </row>
        <row r="8828">
          <cell r="B8828">
            <v>7.8745040299634326</v>
          </cell>
        </row>
        <row r="8829">
          <cell r="B8829">
            <v>7.8753709467857078</v>
          </cell>
        </row>
        <row r="8830">
          <cell r="B8830">
            <v>7.8762386121614298</v>
          </cell>
        </row>
        <row r="8831">
          <cell r="B8831">
            <v>7.8771070271589423</v>
          </cell>
        </row>
        <row r="8832">
          <cell r="B8832">
            <v>7.877976192847342</v>
          </cell>
        </row>
        <row r="8833">
          <cell r="B8833">
            <v>7.8788461102962657</v>
          </cell>
        </row>
        <row r="8834">
          <cell r="B8834">
            <v>7.8797167805761887</v>
          </cell>
        </row>
        <row r="8835">
          <cell r="B8835">
            <v>7.8805882047582401</v>
          </cell>
        </row>
        <row r="8836">
          <cell r="B8836">
            <v>7.8814603839142592</v>
          </cell>
        </row>
        <row r="8837">
          <cell r="B8837">
            <v>7.8823333191166824</v>
          </cell>
        </row>
        <row r="8838">
          <cell r="B8838">
            <v>7.8832070114387278</v>
          </cell>
        </row>
        <row r="8839">
          <cell r="B8839">
            <v>7.8840814619542954</v>
          </cell>
        </row>
        <row r="8840">
          <cell r="B8840">
            <v>7.8849566717380242</v>
          </cell>
        </row>
        <row r="8841">
          <cell r="B8841">
            <v>7.8858326418650933</v>
          </cell>
        </row>
        <row r="8842">
          <cell r="B8842">
            <v>7.886709373411577</v>
          </cell>
        </row>
        <row r="8843">
          <cell r="B8843">
            <v>7.8875868674540186</v>
          </cell>
        </row>
        <row r="8844">
          <cell r="B8844">
            <v>7.8884651250699562</v>
          </cell>
        </row>
        <row r="8845">
          <cell r="B8845">
            <v>7.8893441473372548</v>
          </cell>
        </row>
        <row r="8846">
          <cell r="B8846">
            <v>7.8902239353348591</v>
          </cell>
        </row>
        <row r="8847">
          <cell r="B8847">
            <v>7.8911044901420411</v>
          </cell>
        </row>
        <row r="8848">
          <cell r="B8848">
            <v>7.8919858128390814</v>
          </cell>
        </row>
        <row r="8849">
          <cell r="B8849">
            <v>7.8928679045067724</v>
          </cell>
        </row>
        <row r="8850">
          <cell r="B8850">
            <v>7.8937507662266029</v>
          </cell>
        </row>
        <row r="8851">
          <cell r="B8851">
            <v>7.8946343990808288</v>
          </cell>
        </row>
        <row r="8852">
          <cell r="B8852">
            <v>7.8955188041524309</v>
          </cell>
        </row>
        <row r="8853">
          <cell r="B8853">
            <v>7.8964039825249444</v>
          </cell>
        </row>
        <row r="8854">
          <cell r="B8854">
            <v>7.8972899352827994</v>
          </cell>
        </row>
        <row r="8855">
          <cell r="B8855">
            <v>7.8981766635109381</v>
          </cell>
        </row>
        <row r="8856">
          <cell r="B8856">
            <v>7.8990641682950411</v>
          </cell>
        </row>
        <row r="8857">
          <cell r="B8857">
            <v>7.8999524507215</v>
          </cell>
        </row>
        <row r="8858">
          <cell r="B8858">
            <v>7.9008415118776014</v>
          </cell>
        </row>
        <row r="8859">
          <cell r="B8859">
            <v>7.9017313528509732</v>
          </cell>
        </row>
        <row r="8860">
          <cell r="B8860">
            <v>7.9026219747302235</v>
          </cell>
        </row>
        <row r="8861">
          <cell r="B8861">
            <v>7.9035133786044867</v>
          </cell>
        </row>
        <row r="8862">
          <cell r="B8862">
            <v>7.9044055655636356</v>
          </cell>
        </row>
        <row r="8863">
          <cell r="B8863">
            <v>7.9052985366983108</v>
          </cell>
        </row>
        <row r="8864">
          <cell r="B8864">
            <v>7.9061922930998492</v>
          </cell>
        </row>
        <row r="8865">
          <cell r="B8865">
            <v>7.9070868358601842</v>
          </cell>
        </row>
        <row r="8866">
          <cell r="B8866">
            <v>7.9079821660720313</v>
          </cell>
        </row>
        <row r="8867">
          <cell r="B8867">
            <v>7.9088782848287167</v>
          </cell>
        </row>
        <row r="8868">
          <cell r="B8868">
            <v>7.9097751932244336</v>
          </cell>
        </row>
        <row r="8869">
          <cell r="B8869">
            <v>7.9106728923538441</v>
          </cell>
        </row>
        <row r="8870">
          <cell r="B8870">
            <v>7.9115713833125767</v>
          </cell>
        </row>
        <row r="8871">
          <cell r="B8871">
            <v>7.9124706671967573</v>
          </cell>
        </row>
        <row r="8872">
          <cell r="B8872">
            <v>7.9133707451032365</v>
          </cell>
        </row>
        <row r="8873">
          <cell r="B8873">
            <v>7.9142716181296606</v>
          </cell>
        </row>
        <row r="8874">
          <cell r="B8874">
            <v>7.9151732873742304</v>
          </cell>
        </row>
        <row r="8875">
          <cell r="B8875">
            <v>7.916075753936056</v>
          </cell>
        </row>
        <row r="8876">
          <cell r="B8876">
            <v>7.916979018914688</v>
          </cell>
        </row>
        <row r="8877">
          <cell r="B8877">
            <v>7.9178830834106577</v>
          </cell>
        </row>
        <row r="8878">
          <cell r="B8878">
            <v>7.9187879485249368</v>
          </cell>
        </row>
        <row r="8879">
          <cell r="B8879">
            <v>7.9196936153593924</v>
          </cell>
        </row>
        <row r="8880">
          <cell r="B8880">
            <v>7.9206000850164457</v>
          </cell>
        </row>
        <row r="8881">
          <cell r="B8881">
            <v>7.9215073585993849</v>
          </cell>
        </row>
        <row r="8882">
          <cell r="B8882">
            <v>7.9224154372119528</v>
          </cell>
        </row>
        <row r="8883">
          <cell r="B8883">
            <v>7.9233243219589156</v>
          </cell>
        </row>
        <row r="8884">
          <cell r="B8884">
            <v>7.9242340139454797</v>
          </cell>
        </row>
        <row r="8885">
          <cell r="B8885">
            <v>7.925144514277676</v>
          </cell>
        </row>
        <row r="8886">
          <cell r="B8886">
            <v>7.9260558240621748</v>
          </cell>
        </row>
        <row r="8887">
          <cell r="B8887">
            <v>7.9269679444063854</v>
          </cell>
        </row>
        <row r="8888">
          <cell r="B8888">
            <v>7.9278808764184276</v>
          </cell>
        </row>
        <row r="8889">
          <cell r="B8889">
            <v>7.9287946212071461</v>
          </cell>
        </row>
        <row r="8890">
          <cell r="B8890">
            <v>7.9297091798819537</v>
          </cell>
        </row>
        <row r="8891">
          <cell r="B8891">
            <v>7.9306245535532014</v>
          </cell>
        </row>
        <row r="8892">
          <cell r="B8892">
            <v>7.9315407433317233</v>
          </cell>
        </row>
        <row r="8893">
          <cell r="B8893">
            <v>7.9324577503291209</v>
          </cell>
        </row>
        <row r="8894">
          <cell r="B8894">
            <v>7.9333755756577773</v>
          </cell>
        </row>
        <row r="8895">
          <cell r="B8895">
            <v>7.9342942204307576</v>
          </cell>
        </row>
        <row r="8896">
          <cell r="B8896">
            <v>7.9352136857617097</v>
          </cell>
        </row>
        <row r="8897">
          <cell r="B8897">
            <v>7.9361339727651199</v>
          </cell>
        </row>
        <row r="8898">
          <cell r="B8898">
            <v>7.9370550825561139</v>
          </cell>
        </row>
        <row r="8899">
          <cell r="B8899">
            <v>7.9379770162505281</v>
          </cell>
        </row>
        <row r="8900">
          <cell r="B8900">
            <v>7.9388997749649803</v>
          </cell>
        </row>
        <row r="8901">
          <cell r="B8901">
            <v>7.9398233598166996</v>
          </cell>
        </row>
        <row r="8902">
          <cell r="B8902">
            <v>7.9407477719235828</v>
          </cell>
        </row>
        <row r="8903">
          <cell r="B8903">
            <v>7.9416730124044363</v>
          </cell>
        </row>
        <row r="8904">
          <cell r="B8904">
            <v>7.9425990823784787</v>
          </cell>
        </row>
        <row r="8905">
          <cell r="B8905">
            <v>7.9435259829659088</v>
          </cell>
        </row>
        <row r="8906">
          <cell r="B8906">
            <v>7.9444537152874375</v>
          </cell>
        </row>
        <row r="8907">
          <cell r="B8907">
            <v>7.9453822804646137</v>
          </cell>
        </row>
        <row r="8908">
          <cell r="B8908">
            <v>7.9463116796196971</v>
          </cell>
        </row>
        <row r="8909">
          <cell r="B8909">
            <v>7.9472419138753878</v>
          </cell>
        </row>
        <row r="8910">
          <cell r="B8910">
            <v>7.9481729843554803</v>
          </cell>
        </row>
        <row r="8911">
          <cell r="B8911">
            <v>7.9491048921842378</v>
          </cell>
        </row>
        <row r="8912">
          <cell r="B8912">
            <v>7.9500376384867337</v>
          </cell>
        </row>
        <row r="8913">
          <cell r="B8913">
            <v>7.9509712243885389</v>
          </cell>
        </row>
        <row r="8914">
          <cell r="B8914">
            <v>7.9519056510163182</v>
          </cell>
        </row>
        <row r="8915">
          <cell r="B8915">
            <v>7.9528409194970635</v>
          </cell>
        </row>
        <row r="8916">
          <cell r="B8916">
            <v>7.9537770309587188</v>
          </cell>
        </row>
        <row r="8917">
          <cell r="B8917">
            <v>7.9547139865298249</v>
          </cell>
        </row>
        <row r="8918">
          <cell r="B8918">
            <v>7.9556517873395904</v>
          </cell>
        </row>
        <row r="8919">
          <cell r="B8919">
            <v>7.9565904345180911</v>
          </cell>
        </row>
        <row r="8920">
          <cell r="B8920">
            <v>7.9575299291959425</v>
          </cell>
        </row>
        <row r="8921">
          <cell r="B8921">
            <v>7.9584702725045702</v>
          </cell>
        </row>
        <row r="8922">
          <cell r="B8922">
            <v>7.9594114655761388</v>
          </cell>
        </row>
        <row r="8923">
          <cell r="B8923">
            <v>7.9603535095433955</v>
          </cell>
        </row>
        <row r="8924">
          <cell r="B8924">
            <v>7.9612964055398692</v>
          </cell>
        </row>
        <row r="8925">
          <cell r="B8925">
            <v>7.9622401546998276</v>
          </cell>
        </row>
        <row r="8926">
          <cell r="B8926">
            <v>7.9631847581582207</v>
          </cell>
        </row>
        <row r="8927">
          <cell r="B8927">
            <v>7.964130217050652</v>
          </cell>
        </row>
        <row r="8928">
          <cell r="B8928">
            <v>7.9650765325134927</v>
          </cell>
        </row>
        <row r="8929">
          <cell r="B8929">
            <v>7.9660237056839094</v>
          </cell>
        </row>
        <row r="8930">
          <cell r="B8930">
            <v>7.9669717376995521</v>
          </cell>
        </row>
        <row r="8931">
          <cell r="B8931">
            <v>7.9679206296990657</v>
          </cell>
        </row>
        <row r="8932">
          <cell r="B8932">
            <v>7.9688703828215068</v>
          </cell>
        </row>
        <row r="8933">
          <cell r="B8933">
            <v>7.9698209982069415</v>
          </cell>
        </row>
        <row r="8934">
          <cell r="B8934">
            <v>7.970772476995819</v>
          </cell>
        </row>
        <row r="8935">
          <cell r="B8935">
            <v>7.9717248203296975</v>
          </cell>
        </row>
        <row r="8936">
          <cell r="B8936">
            <v>7.9726780293504333</v>
          </cell>
        </row>
        <row r="8937">
          <cell r="B8937">
            <v>7.973632105200906</v>
          </cell>
        </row>
        <row r="8938">
          <cell r="B8938">
            <v>7.9745870490245352</v>
          </cell>
        </row>
        <row r="8939">
          <cell r="B8939">
            <v>7.9755428619655362</v>
          </cell>
        </row>
        <row r="8940">
          <cell r="B8940">
            <v>7.9764995451688208</v>
          </cell>
        </row>
        <row r="8941">
          <cell r="B8941">
            <v>7.9774570997799685</v>
          </cell>
        </row>
        <row r="8942">
          <cell r="B8942">
            <v>7.9784155269453123</v>
          </cell>
        </row>
        <row r="8943">
          <cell r="B8943">
            <v>7.9793748278118954</v>
          </cell>
        </row>
        <row r="8944">
          <cell r="B8944">
            <v>7.9803350035274718</v>
          </cell>
        </row>
        <row r="8945">
          <cell r="B8945">
            <v>7.9812960552405059</v>
          </cell>
        </row>
        <row r="8946">
          <cell r="B8946">
            <v>7.9822579841001868</v>
          </cell>
        </row>
        <row r="8947">
          <cell r="B8947">
            <v>7.9832207912563149</v>
          </cell>
        </row>
        <row r="8948">
          <cell r="B8948">
            <v>7.984184477859614</v>
          </cell>
        </row>
        <row r="8949">
          <cell r="B8949">
            <v>7.9851490450613625</v>
          </cell>
        </row>
        <row r="8950">
          <cell r="B8950">
            <v>7.9861144940136342</v>
          </cell>
        </row>
        <row r="8951">
          <cell r="B8951">
            <v>7.9870808258689863</v>
          </cell>
        </row>
        <row r="8952">
          <cell r="B8952">
            <v>7.988048041781127</v>
          </cell>
        </row>
        <row r="8953">
          <cell r="B8953">
            <v>7.9890161429040916</v>
          </cell>
        </row>
        <row r="8954">
          <cell r="B8954">
            <v>7.9899851303928244</v>
          </cell>
        </row>
        <row r="8955">
          <cell r="B8955">
            <v>7.9909550054028671</v>
          </cell>
        </row>
        <row r="8956">
          <cell r="B8956">
            <v>7.991925769090571</v>
          </cell>
        </row>
        <row r="8957">
          <cell r="B8957">
            <v>7.9928974226130691</v>
          </cell>
        </row>
        <row r="8958">
          <cell r="B8958">
            <v>7.9938699671279636</v>
          </cell>
        </row>
        <row r="8959">
          <cell r="B8959">
            <v>7.9948434037938227</v>
          </cell>
        </row>
        <row r="8960">
          <cell r="B8960">
            <v>7.9958177337697549</v>
          </cell>
        </row>
        <row r="8961">
          <cell r="B8961">
            <v>7.9967929582156501</v>
          </cell>
        </row>
        <row r="8962">
          <cell r="B8962">
            <v>7.9977690782922366</v>
          </cell>
        </row>
        <row r="8963">
          <cell r="B8963">
            <v>7.9987460951607119</v>
          </cell>
        </row>
        <row r="8964">
          <cell r="B8964">
            <v>7.9997240099832254</v>
          </cell>
        </row>
        <row r="8965">
          <cell r="B8965">
            <v>8.0007028239224809</v>
          </cell>
        </row>
        <row r="8966">
          <cell r="B8966">
            <v>8.0016825381420347</v>
          </cell>
        </row>
        <row r="8967">
          <cell r="B8967">
            <v>8.0026631538059831</v>
          </cell>
        </row>
        <row r="8968">
          <cell r="B8968">
            <v>8.0036446720792895</v>
          </cell>
        </row>
        <row r="8969">
          <cell r="B8969">
            <v>8.0046270941276134</v>
          </cell>
        </row>
        <row r="8970">
          <cell r="B8970">
            <v>8.0056104211172965</v>
          </cell>
        </row>
        <row r="8971">
          <cell r="B8971">
            <v>8.006594654215391</v>
          </cell>
        </row>
        <row r="8972">
          <cell r="B8972">
            <v>8.0075797945896596</v>
          </cell>
        </row>
        <row r="8973">
          <cell r="B8973">
            <v>8.0085658434086326</v>
          </cell>
        </row>
        <row r="8974">
          <cell r="B8974">
            <v>8.0095528018415649</v>
          </cell>
        </row>
        <row r="8975">
          <cell r="B8975">
            <v>8.0105406710583793</v>
          </cell>
        </row>
        <row r="8976">
          <cell r="B8976">
            <v>8.0115294522297233</v>
          </cell>
        </row>
        <row r="8977">
          <cell r="B8977">
            <v>8.0125191465270404</v>
          </cell>
        </row>
        <row r="8978">
          <cell r="B8978">
            <v>8.0135097551222856</v>
          </cell>
        </row>
        <row r="8979">
          <cell r="B8979">
            <v>8.0145012791884511</v>
          </cell>
        </row>
        <row r="8980">
          <cell r="B8980">
            <v>8.0154937198989131</v>
          </cell>
        </row>
        <row r="8981">
          <cell r="B8981">
            <v>8.0164870784280708</v>
          </cell>
        </row>
        <row r="8982">
          <cell r="B8982">
            <v>8.0174813559508067</v>
          </cell>
        </row>
        <row r="8983">
          <cell r="B8983">
            <v>8.0184765536428841</v>
          </cell>
        </row>
        <row r="8984">
          <cell r="B8984">
            <v>8.0194726726807062</v>
          </cell>
        </row>
        <row r="8985">
          <cell r="B8985">
            <v>8.0204697142413721</v>
          </cell>
        </row>
        <row r="8986">
          <cell r="B8986">
            <v>8.0214676795027771</v>
          </cell>
        </row>
        <row r="8987">
          <cell r="B8987">
            <v>8.0224665696435267</v>
          </cell>
        </row>
        <row r="8988">
          <cell r="B8988">
            <v>8.0234663858428661</v>
          </cell>
        </row>
        <row r="8989">
          <cell r="B8989">
            <v>8.0244671292808505</v>
          </cell>
        </row>
        <row r="8990">
          <cell r="B8990">
            <v>8.0254688011381887</v>
          </cell>
        </row>
        <row r="8991">
          <cell r="B8991">
            <v>8.0264714025964423</v>
          </cell>
        </row>
        <row r="8992">
          <cell r="B8992">
            <v>8.0274749348376986</v>
          </cell>
        </row>
        <row r="8993">
          <cell r="B8993">
            <v>8.0284793990449117</v>
          </cell>
        </row>
        <row r="8994">
          <cell r="B8994">
            <v>8.0294847964017038</v>
          </cell>
        </row>
        <row r="8995">
          <cell r="B8995">
            <v>8.0304911280924216</v>
          </cell>
        </row>
        <row r="8996">
          <cell r="B8996">
            <v>8.0314983953021652</v>
          </cell>
        </row>
        <row r="8997">
          <cell r="B8997">
            <v>8.032506599216731</v>
          </cell>
        </row>
        <row r="8998">
          <cell r="B8998">
            <v>8.0335157410225975</v>
          </cell>
        </row>
        <row r="8999">
          <cell r="B8999">
            <v>8.0345258219070246</v>
          </cell>
        </row>
        <row r="9000">
          <cell r="B9000">
            <v>8.0355368430580398</v>
          </cell>
        </row>
        <row r="9001">
          <cell r="B9001">
            <v>8.0365488056643102</v>
          </cell>
        </row>
        <row r="9002">
          <cell r="B9002">
            <v>8.0375617109152415</v>
          </cell>
        </row>
        <row r="9003">
          <cell r="B9003">
            <v>8.0385755600009503</v>
          </cell>
        </row>
        <row r="9004">
          <cell r="B9004">
            <v>8.0395903541123346</v>
          </cell>
        </row>
        <row r="9005">
          <cell r="B9005">
            <v>8.0406060944409745</v>
          </cell>
        </row>
        <row r="9006">
          <cell r="B9006">
            <v>8.041622782179104</v>
          </cell>
        </row>
        <row r="9007">
          <cell r="B9007">
            <v>8.0426404185198379</v>
          </cell>
        </row>
        <row r="9008">
          <cell r="B9008">
            <v>8.0436590046570018</v>
          </cell>
        </row>
        <row r="9009">
          <cell r="B9009">
            <v>8.0446785417849895</v>
          </cell>
        </row>
        <row r="9010">
          <cell r="B9010">
            <v>8.0456990310990193</v>
          </cell>
        </row>
        <row r="9011">
          <cell r="B9011">
            <v>8.0467204737950482</v>
          </cell>
        </row>
        <row r="9012">
          <cell r="B9012">
            <v>8.0477428710696728</v>
          </cell>
        </row>
        <row r="9013">
          <cell r="B9013">
            <v>8.0487662241204845</v>
          </cell>
        </row>
        <row r="9014">
          <cell r="B9014">
            <v>8.0497905341452878</v>
          </cell>
        </row>
        <row r="9015">
          <cell r="B9015">
            <v>8.0508158023431378</v>
          </cell>
        </row>
        <row r="9016">
          <cell r="B9016">
            <v>8.0518420299136011</v>
          </cell>
        </row>
        <row r="9017">
          <cell r="B9017">
            <v>8.0528692180569124</v>
          </cell>
        </row>
        <row r="9018">
          <cell r="B9018">
            <v>8.0538973679740451</v>
          </cell>
        </row>
        <row r="9019">
          <cell r="B9019">
            <v>8.0549264808668113</v>
          </cell>
        </row>
        <row r="9020">
          <cell r="B9020">
            <v>8.0559565579376766</v>
          </cell>
        </row>
        <row r="9021">
          <cell r="B9021">
            <v>8.0569876003897747</v>
          </cell>
        </row>
        <row r="9022">
          <cell r="B9022">
            <v>8.0580196094271059</v>
          </cell>
        </row>
        <row r="9023">
          <cell r="B9023">
            <v>8.0590525862542961</v>
          </cell>
        </row>
        <row r="9024">
          <cell r="B9024">
            <v>8.0600865320767525</v>
          </cell>
        </row>
        <row r="9025">
          <cell r="B9025">
            <v>8.0611214481006499</v>
          </cell>
        </row>
        <row r="9026">
          <cell r="B9026">
            <v>8.0621573355325751</v>
          </cell>
        </row>
        <row r="9027">
          <cell r="B9027">
            <v>8.0631941955804223</v>
          </cell>
        </row>
        <row r="9028">
          <cell r="B9028">
            <v>8.0642320294522563</v>
          </cell>
        </row>
        <row r="9029">
          <cell r="B9029">
            <v>8.0652708383571508</v>
          </cell>
        </row>
        <row r="9030">
          <cell r="B9030">
            <v>8.06631062350489</v>
          </cell>
        </row>
        <row r="9031">
          <cell r="B9031">
            <v>8.0673513861059263</v>
          </cell>
        </row>
        <row r="9032">
          <cell r="B9032">
            <v>8.0683931273714649</v>
          </cell>
        </row>
        <row r="9033">
          <cell r="B9033">
            <v>8.0694358485135211</v>
          </cell>
        </row>
        <row r="9034">
          <cell r="B9034">
            <v>8.0704795507446505</v>
          </cell>
        </row>
        <row r="9035">
          <cell r="B9035">
            <v>8.0715242352782894</v>
          </cell>
        </row>
        <row r="9036">
          <cell r="B9036">
            <v>8.0725699033285849</v>
          </cell>
        </row>
        <row r="9037">
          <cell r="B9037">
            <v>8.0736165561104087</v>
          </cell>
        </row>
        <row r="9038">
          <cell r="B9038">
            <v>8.0746641948392437</v>
          </cell>
        </row>
        <row r="9039">
          <cell r="B9039">
            <v>8.0757128207315816</v>
          </cell>
        </row>
        <row r="9040">
          <cell r="B9040">
            <v>8.0767624350043405</v>
          </cell>
        </row>
        <row r="9041">
          <cell r="B9041">
            <v>8.0778130388753766</v>
          </cell>
        </row>
        <row r="9042">
          <cell r="B9042">
            <v>8.0788646335631427</v>
          </cell>
        </row>
        <row r="9043">
          <cell r="B9043">
            <v>8.0799172202868732</v>
          </cell>
        </row>
        <row r="9044">
          <cell r="B9044">
            <v>8.080970800266698</v>
          </cell>
        </row>
        <row r="9045">
          <cell r="B9045">
            <v>8.0820253747229742</v>
          </cell>
        </row>
        <row r="9046">
          <cell r="B9046">
            <v>8.0830809448775227</v>
          </cell>
        </row>
        <row r="9047">
          <cell r="B9047">
            <v>8.084137511952278</v>
          </cell>
        </row>
        <row r="9048">
          <cell r="B9048">
            <v>8.0851950771701695</v>
          </cell>
        </row>
        <row r="9049">
          <cell r="B9049">
            <v>8.0862536417549222</v>
          </cell>
        </row>
        <row r="9050">
          <cell r="B9050">
            <v>8.0873132069308866</v>
          </cell>
        </row>
        <row r="9051">
          <cell r="B9051">
            <v>8.0883737739230526</v>
          </cell>
        </row>
        <row r="9052">
          <cell r="B9052">
            <v>8.0894353439573479</v>
          </cell>
        </row>
        <row r="9053">
          <cell r="B9053">
            <v>8.0904979182603398</v>
          </cell>
        </row>
        <row r="9054">
          <cell r="B9054">
            <v>8.0915614980591783</v>
          </cell>
        </row>
        <row r="9055">
          <cell r="B9055">
            <v>8.0926260845820366</v>
          </cell>
        </row>
        <row r="9056">
          <cell r="B9056">
            <v>8.0936916790576561</v>
          </cell>
        </row>
        <row r="9057">
          <cell r="B9057">
            <v>8.0947582827156026</v>
          </cell>
        </row>
        <row r="9058">
          <cell r="B9058">
            <v>8.0958258967858967</v>
          </cell>
        </row>
        <row r="9059">
          <cell r="B9059">
            <v>8.0968945224996389</v>
          </cell>
        </row>
        <row r="9060">
          <cell r="B9060">
            <v>8.0979641610885835</v>
          </cell>
        </row>
        <row r="9061">
          <cell r="B9061">
            <v>8.0990348137850106</v>
          </cell>
        </row>
        <row r="9062">
          <cell r="B9062">
            <v>8.1001064818223085</v>
          </cell>
        </row>
        <row r="9063">
          <cell r="B9063">
            <v>8.1011791664341359</v>
          </cell>
        </row>
        <row r="9064">
          <cell r="B9064">
            <v>8.102252868855345</v>
          </cell>
        </row>
        <row r="9065">
          <cell r="B9065">
            <v>8.103327590321058</v>
          </cell>
        </row>
        <row r="9066">
          <cell r="B9066">
            <v>8.1044033320677187</v>
          </cell>
        </row>
        <row r="9067">
          <cell r="B9067">
            <v>8.1054800953317994</v>
          </cell>
        </row>
        <row r="9068">
          <cell r="B9068">
            <v>8.1065578813511223</v>
          </cell>
        </row>
        <row r="9069">
          <cell r="B9069">
            <v>8.107636691363993</v>
          </cell>
        </row>
        <row r="9070">
          <cell r="B9070">
            <v>8.1087165266094132</v>
          </cell>
        </row>
        <row r="9071">
          <cell r="B9071">
            <v>8.1097973883271521</v>
          </cell>
        </row>
        <row r="9072">
          <cell r="B9072">
            <v>8.1108792777577179</v>
          </cell>
        </row>
        <row r="9073">
          <cell r="B9073">
            <v>8.1119621961424144</v>
          </cell>
        </row>
        <row r="9074">
          <cell r="B9074">
            <v>8.1130461447232562</v>
          </cell>
        </row>
        <row r="9075">
          <cell r="B9075">
            <v>8.1141311247429542</v>
          </cell>
        </row>
        <row r="9076">
          <cell r="B9076">
            <v>8.1152171374449722</v>
          </cell>
        </row>
        <row r="9077">
          <cell r="B9077">
            <v>8.1163041840735417</v>
          </cell>
        </row>
        <row r="9078">
          <cell r="B9078">
            <v>8.1173922658735194</v>
          </cell>
        </row>
        <row r="9079">
          <cell r="B9079">
            <v>8.1184813840906855</v>
          </cell>
        </row>
        <row r="9080">
          <cell r="B9080">
            <v>8.1195715399715453</v>
          </cell>
        </row>
        <row r="9081">
          <cell r="B9081">
            <v>8.1206627347630302</v>
          </cell>
        </row>
        <row r="9082">
          <cell r="B9082">
            <v>8.1217549697132227</v>
          </cell>
        </row>
        <row r="9083">
          <cell r="B9083">
            <v>8.1228482460706743</v>
          </cell>
        </row>
        <row r="9084">
          <cell r="B9084">
            <v>8.123942565084775</v>
          </cell>
        </row>
        <row r="9085">
          <cell r="B9085">
            <v>8.1250379280055967</v>
          </cell>
        </row>
        <row r="9086">
          <cell r="B9086">
            <v>8.1261343360841778</v>
          </cell>
        </row>
        <row r="9087">
          <cell r="B9087">
            <v>8.1272317905719405</v>
          </cell>
        </row>
        <row r="9088">
          <cell r="B9088">
            <v>8.1283302927211736</v>
          </cell>
        </row>
        <row r="9089">
          <cell r="B9089">
            <v>8.129429843785104</v>
          </cell>
        </row>
        <row r="9090">
          <cell r="B9090">
            <v>8.1305304450175129</v>
          </cell>
        </row>
        <row r="9091">
          <cell r="B9091">
            <v>8.1316320976728207</v>
          </cell>
        </row>
        <row r="9092">
          <cell r="B9092">
            <v>8.1327348030064286</v>
          </cell>
        </row>
        <row r="9093">
          <cell r="B9093">
            <v>8.1338385622743203</v>
          </cell>
        </row>
        <row r="9094">
          <cell r="B9094">
            <v>8.1349433767334176</v>
          </cell>
        </row>
        <row r="9095">
          <cell r="B9095">
            <v>8.1360492476409831</v>
          </cell>
        </row>
        <row r="9096">
          <cell r="B9096">
            <v>8.1371561762554308</v>
          </cell>
        </row>
        <row r="9097">
          <cell r="B9097">
            <v>8.1382641638357711</v>
          </cell>
        </row>
        <row r="9098">
          <cell r="B9098">
            <v>8.1393732116416686</v>
          </cell>
        </row>
        <row r="9099">
          <cell r="B9099">
            <v>8.1404833209335976</v>
          </cell>
        </row>
        <row r="9100">
          <cell r="B9100">
            <v>8.1415944929727715</v>
          </cell>
        </row>
        <row r="9101">
          <cell r="B9101">
            <v>8.1427067290213131</v>
          </cell>
        </row>
        <row r="9102">
          <cell r="B9102">
            <v>8.1438200303416721</v>
          </cell>
        </row>
        <row r="9103">
          <cell r="B9103">
            <v>8.144934398197492</v>
          </cell>
        </row>
        <row r="9104">
          <cell r="B9104">
            <v>8.1460498338528424</v>
          </cell>
        </row>
        <row r="9105">
          <cell r="B9105">
            <v>8.1471663385726885</v>
          </cell>
        </row>
        <row r="9106">
          <cell r="B9106">
            <v>8.1482839136227625</v>
          </cell>
        </row>
        <row r="9107">
          <cell r="B9107">
            <v>8.1494025602693796</v>
          </cell>
        </row>
        <row r="9108">
          <cell r="B9108">
            <v>8.1505222797798069</v>
          </cell>
        </row>
        <row r="9109">
          <cell r="B9109">
            <v>8.1516430734219227</v>
          </cell>
        </row>
        <row r="9110">
          <cell r="B9110">
            <v>8.1527649424642163</v>
          </cell>
        </row>
        <row r="9111">
          <cell r="B9111">
            <v>8.1538878881762145</v>
          </cell>
        </row>
        <row r="9112">
          <cell r="B9112">
            <v>8.1550119118281401</v>
          </cell>
        </row>
        <row r="9113">
          <cell r="B9113">
            <v>8.1561370146906427</v>
          </cell>
        </row>
        <row r="9114">
          <cell r="B9114">
            <v>8.1572631980355368</v>
          </cell>
        </row>
        <row r="9115">
          <cell r="B9115">
            <v>8.1583904631350634</v>
          </cell>
        </row>
        <row r="9116">
          <cell r="B9116">
            <v>8.1595188112624015</v>
          </cell>
        </row>
        <row r="9117">
          <cell r="B9117">
            <v>8.1606482436913552</v>
          </cell>
        </row>
        <row r="9118">
          <cell r="B9118">
            <v>8.1617787616965956</v>
          </cell>
        </row>
        <row r="9119">
          <cell r="B9119">
            <v>8.1629103665534899</v>
          </cell>
        </row>
        <row r="9120">
          <cell r="B9120">
            <v>8.1640430595379314</v>
          </cell>
        </row>
        <row r="9121">
          <cell r="B9121">
            <v>8.1651768419269644</v>
          </cell>
        </row>
        <row r="9122">
          <cell r="B9122">
            <v>8.1663117149979882</v>
          </cell>
        </row>
        <row r="9123">
          <cell r="B9123">
            <v>8.1674476800295395</v>
          </cell>
        </row>
        <row r="9124">
          <cell r="B9124">
            <v>8.1685847383005807</v>
          </cell>
        </row>
        <row r="9125">
          <cell r="B9125">
            <v>8.1697228910908279</v>
          </cell>
        </row>
        <row r="9126">
          <cell r="B9126">
            <v>8.1708621396810486</v>
          </cell>
        </row>
        <row r="9127">
          <cell r="B9127">
            <v>8.1720024853524791</v>
          </cell>
        </row>
        <row r="9128">
          <cell r="B9128">
            <v>8.1731439293871091</v>
          </cell>
        </row>
        <row r="9129">
          <cell r="B9129">
            <v>8.1742864730677809</v>
          </cell>
        </row>
        <row r="9130">
          <cell r="B9130">
            <v>8.1754301176780331</v>
          </cell>
        </row>
        <row r="9131">
          <cell r="B9131">
            <v>8.1765748645022711</v>
          </cell>
        </row>
        <row r="9132">
          <cell r="B9132">
            <v>8.1777207148254263</v>
          </cell>
        </row>
        <row r="9133">
          <cell r="B9133">
            <v>8.1788676699333394</v>
          </cell>
        </row>
        <row r="9134">
          <cell r="B9134">
            <v>8.1800157311125474</v>
          </cell>
        </row>
        <row r="9135">
          <cell r="B9135">
            <v>8.1811648996502129</v>
          </cell>
        </row>
        <row r="9136">
          <cell r="B9136">
            <v>8.1823151768346918</v>
          </cell>
        </row>
        <row r="9137">
          <cell r="B9137">
            <v>8.1834665639544113</v>
          </cell>
        </row>
        <row r="9138">
          <cell r="B9138">
            <v>8.1846190622991628</v>
          </cell>
        </row>
        <row r="9139">
          <cell r="B9139">
            <v>8.1857726731591498</v>
          </cell>
        </row>
        <row r="9140">
          <cell r="B9140">
            <v>8.1869273978252437</v>
          </cell>
        </row>
        <row r="9141">
          <cell r="B9141">
            <v>8.1880832375894954</v>
          </cell>
        </row>
        <row r="9142">
          <cell r="B9142">
            <v>8.1892401937443253</v>
          </cell>
        </row>
        <row r="9143">
          <cell r="B9143">
            <v>8.190398267582907</v>
          </cell>
        </row>
        <row r="9144">
          <cell r="B9144">
            <v>8.1915574603994514</v>
          </cell>
        </row>
        <row r="9145">
          <cell r="B9145">
            <v>8.1927177734886953</v>
          </cell>
        </row>
        <row r="9146">
          <cell r="B9146">
            <v>8.1938792081460718</v>
          </cell>
        </row>
        <row r="9147">
          <cell r="B9147">
            <v>8.1950417656679235</v>
          </cell>
        </row>
        <row r="9148">
          <cell r="B9148">
            <v>8.1962054473512609</v>
          </cell>
        </row>
        <row r="9149">
          <cell r="B9149">
            <v>8.1973702544939897</v>
          </cell>
        </row>
        <row r="9150">
          <cell r="B9150">
            <v>8.1985361883945416</v>
          </cell>
        </row>
        <row r="9151">
          <cell r="B9151">
            <v>8.1997032503521154</v>
          </cell>
        </row>
        <row r="9152">
          <cell r="B9152">
            <v>8.2008714416668056</v>
          </cell>
        </row>
        <row r="9153">
          <cell r="B9153">
            <v>8.2020407636394879</v>
          </cell>
        </row>
        <row r="9154">
          <cell r="B9154">
            <v>8.2032112175715639</v>
          </cell>
        </row>
        <row r="9155">
          <cell r="B9155">
            <v>8.2043828047654159</v>
          </cell>
        </row>
        <row r="9156">
          <cell r="B9156">
            <v>8.2055555265241509</v>
          </cell>
        </row>
        <row r="9157">
          <cell r="B9157">
            <v>8.2067293841513731</v>
          </cell>
        </row>
        <row r="9158">
          <cell r="B9158">
            <v>8.2079043789517101</v>
          </cell>
        </row>
        <row r="9159">
          <cell r="B9159">
            <v>8.2090805122305568</v>
          </cell>
        </row>
        <row r="9160">
          <cell r="B9160">
            <v>8.2102577852938197</v>
          </cell>
        </row>
        <row r="9161">
          <cell r="B9161">
            <v>8.2114361994484284</v>
          </cell>
        </row>
        <row r="9162">
          <cell r="B9162">
            <v>8.2126157560019237</v>
          </cell>
        </row>
        <row r="9163">
          <cell r="B9163">
            <v>8.2137964562624859</v>
          </cell>
        </row>
        <row r="9164">
          <cell r="B9164">
            <v>8.2149783015392188</v>
          </cell>
        </row>
        <row r="9165">
          <cell r="B9165">
            <v>8.2161612931420791</v>
          </cell>
        </row>
        <row r="9166">
          <cell r="B9166">
            <v>8.2173454323814354</v>
          </cell>
        </row>
        <row r="9167">
          <cell r="B9167">
            <v>8.218530720568836</v>
          </cell>
        </row>
        <row r="9168">
          <cell r="B9168">
            <v>8.2197171590160991</v>
          </cell>
        </row>
        <row r="9169">
          <cell r="B9169">
            <v>8.2209047490362366</v>
          </cell>
        </row>
        <row r="9170">
          <cell r="B9170">
            <v>8.2220934919429425</v>
          </cell>
        </row>
        <row r="9171">
          <cell r="B9171">
            <v>8.2232833890502661</v>
          </cell>
        </row>
        <row r="9172">
          <cell r="B9172">
            <v>8.2244744416734221</v>
          </cell>
        </row>
        <row r="9173">
          <cell r="B9173">
            <v>8.2256666511283925</v>
          </cell>
        </row>
        <row r="9174">
          <cell r="B9174">
            <v>8.226860018731557</v>
          </cell>
        </row>
        <row r="9175">
          <cell r="B9175">
            <v>8.228054545800461</v>
          </cell>
        </row>
        <row r="9176">
          <cell r="B9176">
            <v>8.2292502336531754</v>
          </cell>
        </row>
        <row r="9177">
          <cell r="B9177">
            <v>8.2304470836085102</v>
          </cell>
        </row>
        <row r="9178">
          <cell r="B9178">
            <v>8.2316450969861563</v>
          </cell>
        </row>
        <row r="9179">
          <cell r="B9179">
            <v>8.2328442751064586</v>
          </cell>
        </row>
        <row r="9180">
          <cell r="B9180">
            <v>8.2340446192906285</v>
          </cell>
        </row>
        <row r="9181">
          <cell r="B9181">
            <v>8.2352461308604461</v>
          </cell>
        </row>
        <row r="9182">
          <cell r="B9182">
            <v>8.2364488111387146</v>
          </cell>
        </row>
        <row r="9183">
          <cell r="B9183">
            <v>8.2376526614488199</v>
          </cell>
        </row>
        <row r="9184">
          <cell r="B9184">
            <v>8.2388576831147304</v>
          </cell>
        </row>
        <row r="9185">
          <cell r="B9185">
            <v>8.24006387746158</v>
          </cell>
        </row>
        <row r="9186">
          <cell r="B9186">
            <v>8.2412712458149286</v>
          </cell>
        </row>
        <row r="9187">
          <cell r="B9187">
            <v>8.2424797895013739</v>
          </cell>
        </row>
        <row r="9188">
          <cell r="B9188">
            <v>8.2436895098480392</v>
          </cell>
        </row>
        <row r="9189">
          <cell r="B9189">
            <v>8.244900408182815</v>
          </cell>
        </row>
        <row r="9190">
          <cell r="B9190">
            <v>8.2461124858343737</v>
          </cell>
        </row>
        <row r="9191">
          <cell r="B9191">
            <v>8.247325744132354</v>
          </cell>
        </row>
        <row r="9192">
          <cell r="B9192">
            <v>8.2485401844068917</v>
          </cell>
        </row>
        <row r="9193">
          <cell r="B9193">
            <v>8.2497558079889615</v>
          </cell>
        </row>
        <row r="9194">
          <cell r="B9194">
            <v>8.2509726162103476</v>
          </cell>
        </row>
        <row r="9195">
          <cell r="B9195">
            <v>8.2521906104036304</v>
          </cell>
        </row>
        <row r="9196">
          <cell r="B9196">
            <v>8.2534097919018024</v>
          </cell>
        </row>
        <row r="9197">
          <cell r="B9197">
            <v>8.2546301620392484</v>
          </cell>
        </row>
        <row r="9198">
          <cell r="B9198">
            <v>8.2558517221505525</v>
          </cell>
        </row>
        <row r="9199">
          <cell r="B9199">
            <v>8.2570744735712935</v>
          </cell>
        </row>
        <row r="9200">
          <cell r="B9200">
            <v>8.2582984176377039</v>
          </cell>
        </row>
        <row r="9201">
          <cell r="B9201">
            <v>8.2595235556870534</v>
          </cell>
        </row>
        <row r="9202">
          <cell r="B9202">
            <v>8.2607498890568962</v>
          </cell>
        </row>
        <row r="9203">
          <cell r="B9203">
            <v>8.2619774190860227</v>
          </cell>
        </row>
        <row r="9204">
          <cell r="B9204">
            <v>8.2632061471137348</v>
          </cell>
        </row>
        <row r="9205">
          <cell r="B9205">
            <v>8.2644360744801446</v>
          </cell>
        </row>
        <row r="9206">
          <cell r="B9206">
            <v>8.2656672025259752</v>
          </cell>
        </row>
        <row r="9207">
          <cell r="B9207">
            <v>8.2668995325931149</v>
          </cell>
        </row>
        <row r="9208">
          <cell r="B9208">
            <v>8.2681330660237649</v>
          </cell>
        </row>
        <row r="9209">
          <cell r="B9209">
            <v>8.2693678041611491</v>
          </cell>
        </row>
        <row r="9210">
          <cell r="B9210">
            <v>8.2706037483491315</v>
          </cell>
        </row>
        <row r="9211">
          <cell r="B9211">
            <v>8.2718408999323998</v>
          </cell>
        </row>
        <row r="9212">
          <cell r="B9212">
            <v>8.2730792602564378</v>
          </cell>
        </row>
        <row r="9213">
          <cell r="B9213">
            <v>8.2743188306674114</v>
          </cell>
        </row>
        <row r="9214">
          <cell r="B9214">
            <v>8.2755596125123247</v>
          </cell>
        </row>
        <row r="9215">
          <cell r="B9215">
            <v>8.2768016071389496</v>
          </cell>
        </row>
        <row r="9216">
          <cell r="B9216">
            <v>8.2780448158955124</v>
          </cell>
        </row>
        <row r="9217">
          <cell r="B9217">
            <v>8.2792892401315754</v>
          </cell>
        </row>
        <row r="9218">
          <cell r="B9218">
            <v>8.2805348811970418</v>
          </cell>
        </row>
        <row r="9219">
          <cell r="B9219">
            <v>8.2817817404426108</v>
          </cell>
        </row>
        <row r="9220">
          <cell r="B9220">
            <v>8.2830298192199052</v>
          </cell>
        </row>
        <row r="9221">
          <cell r="B9221">
            <v>8.2842791188812583</v>
          </cell>
        </row>
        <row r="9222">
          <cell r="B9222">
            <v>8.2855296407797709</v>
          </cell>
        </row>
        <row r="9223">
          <cell r="B9223">
            <v>8.2867813862691548</v>
          </cell>
        </row>
        <row r="9224">
          <cell r="B9224">
            <v>8.2880343567039745</v>
          </cell>
        </row>
        <row r="9225">
          <cell r="B9225">
            <v>8.2892885534398317</v>
          </cell>
        </row>
        <row r="9226">
          <cell r="B9226">
            <v>8.2905439778326553</v>
          </cell>
        </row>
        <row r="9227">
          <cell r="B9227">
            <v>8.291800631239326</v>
          </cell>
        </row>
        <row r="9228">
          <cell r="B9228">
            <v>8.2930585150176199</v>
          </cell>
        </row>
        <row r="9229">
          <cell r="B9229">
            <v>8.2943176305259669</v>
          </cell>
        </row>
        <row r="9230">
          <cell r="B9230">
            <v>8.295577979123351</v>
          </cell>
        </row>
        <row r="9231">
          <cell r="B9231">
            <v>8.2968395621700068</v>
          </cell>
        </row>
        <row r="9232">
          <cell r="B9232">
            <v>8.2981023810264247</v>
          </cell>
        </row>
        <row r="9233">
          <cell r="B9233">
            <v>8.2993664370542461</v>
          </cell>
        </row>
        <row r="9234">
          <cell r="B9234">
            <v>8.3006317316155815</v>
          </cell>
        </row>
        <row r="9235">
          <cell r="B9235">
            <v>8.3018982660735929</v>
          </cell>
        </row>
        <row r="9236">
          <cell r="B9236">
            <v>8.3031660417919966</v>
          </cell>
        </row>
        <row r="9237">
          <cell r="B9237">
            <v>8.3044350601353187</v>
          </cell>
        </row>
        <row r="9238">
          <cell r="B9238">
            <v>8.305705322468981</v>
          </cell>
        </row>
        <row r="9239">
          <cell r="B9239">
            <v>8.3069768301590017</v>
          </cell>
        </row>
        <row r="9240">
          <cell r="B9240">
            <v>8.3082495845721667</v>
          </cell>
        </row>
        <row r="9241">
          <cell r="B9241">
            <v>8.3095235870761854</v>
          </cell>
        </row>
        <row r="9242">
          <cell r="B9242">
            <v>8.3107988390393785</v>
          </cell>
        </row>
        <row r="9243">
          <cell r="B9243">
            <v>8.3120753418310613</v>
          </cell>
        </row>
        <row r="9244">
          <cell r="B9244">
            <v>8.3133530968209186</v>
          </cell>
        </row>
        <row r="9245">
          <cell r="B9245">
            <v>8.3146321053798857</v>
          </cell>
        </row>
        <row r="9246">
          <cell r="B9246">
            <v>8.3159123688792533</v>
          </cell>
        </row>
        <row r="9247">
          <cell r="B9247">
            <v>8.3171938886913068</v>
          </cell>
        </row>
        <row r="9248">
          <cell r="B9248">
            <v>8.3184766661890137</v>
          </cell>
        </row>
        <row r="9249">
          <cell r="B9249">
            <v>8.3197607027461373</v>
          </cell>
        </row>
        <row r="9250">
          <cell r="B9250">
            <v>8.3210459997373505</v>
          </cell>
        </row>
        <row r="9251">
          <cell r="B9251">
            <v>8.3223325585378234</v>
          </cell>
        </row>
        <row r="9252">
          <cell r="B9252">
            <v>8.323620380523721</v>
          </cell>
        </row>
        <row r="9253">
          <cell r="B9253">
            <v>8.3249094670716772</v>
          </cell>
        </row>
        <row r="9254">
          <cell r="B9254">
            <v>8.3261998195595623</v>
          </cell>
        </row>
        <row r="9255">
          <cell r="B9255">
            <v>8.3274914393656161</v>
          </cell>
        </row>
        <row r="9256">
          <cell r="B9256">
            <v>8.3287843278690303</v>
          </cell>
        </row>
        <row r="9257">
          <cell r="B9257">
            <v>8.3300784864497501</v>
          </cell>
        </row>
        <row r="9258">
          <cell r="B9258">
            <v>8.3313739164884879</v>
          </cell>
        </row>
        <row r="9259">
          <cell r="B9259">
            <v>8.3326706193666666</v>
          </cell>
        </row>
        <row r="9260">
          <cell r="B9260">
            <v>8.3339685964665051</v>
          </cell>
        </row>
        <row r="9261">
          <cell r="B9261">
            <v>8.3352678491711316</v>
          </cell>
        </row>
        <row r="9262">
          <cell r="B9262">
            <v>8.3365683788641434</v>
          </cell>
        </row>
        <row r="9263">
          <cell r="B9263">
            <v>8.3378701869302461</v>
          </cell>
        </row>
        <row r="9264">
          <cell r="B9264">
            <v>8.339173274754728</v>
          </cell>
        </row>
        <row r="9265">
          <cell r="B9265">
            <v>8.3404776437235313</v>
          </cell>
        </row>
        <row r="9266">
          <cell r="B9266">
            <v>8.3417832952238058</v>
          </cell>
        </row>
        <row r="9267">
          <cell r="B9267">
            <v>8.3430902306429147</v>
          </cell>
        </row>
        <row r="9268">
          <cell r="B9268">
            <v>8.344398451369571</v>
          </cell>
        </row>
        <row r="9269">
          <cell r="B9269">
            <v>8.3457079587926586</v>
          </cell>
        </row>
        <row r="9270">
          <cell r="B9270">
            <v>8.3470187543022831</v>
          </cell>
        </row>
        <row r="9271">
          <cell r="B9271">
            <v>8.3483308392891047</v>
          </cell>
        </row>
        <row r="9272">
          <cell r="B9272">
            <v>8.349644215144707</v>
          </cell>
        </row>
        <row r="9273">
          <cell r="B9273">
            <v>8.3509588832612849</v>
          </cell>
        </row>
        <row r="9274">
          <cell r="B9274">
            <v>8.3522748450320279</v>
          </cell>
        </row>
        <row r="9275">
          <cell r="B9275">
            <v>8.3535921018506798</v>
          </cell>
        </row>
        <row r="9276">
          <cell r="B9276">
            <v>8.3549106551117092</v>
          </cell>
        </row>
        <row r="9277">
          <cell r="B9277">
            <v>8.356230506210693</v>
          </cell>
        </row>
        <row r="9278">
          <cell r="B9278">
            <v>8.3575516565436914</v>
          </cell>
        </row>
        <row r="9279">
          <cell r="B9279">
            <v>8.358874107507603</v>
          </cell>
        </row>
        <row r="9280">
          <cell r="B9280">
            <v>8.3601978605001364</v>
          </cell>
        </row>
        <row r="9281">
          <cell r="B9281">
            <v>8.3615229169199381</v>
          </cell>
        </row>
        <row r="9282">
          <cell r="B9282">
            <v>8.3628492781658537</v>
          </cell>
        </row>
        <row r="9283">
          <cell r="B9283">
            <v>8.3641769456382491</v>
          </cell>
        </row>
        <row r="9284">
          <cell r="B9284">
            <v>8.3655059207377462</v>
          </cell>
        </row>
        <row r="9285">
          <cell r="B9285">
            <v>8.3668362048660327</v>
          </cell>
        </row>
        <row r="9286">
          <cell r="B9286">
            <v>8.36816779942545</v>
          </cell>
        </row>
        <row r="9287">
          <cell r="B9287">
            <v>8.3695007058189788</v>
          </cell>
        </row>
        <row r="9288">
          <cell r="B9288">
            <v>8.3708349254506373</v>
          </cell>
        </row>
        <row r="9289">
          <cell r="B9289">
            <v>8.3721704597251261</v>
          </cell>
        </row>
        <row r="9290">
          <cell r="B9290">
            <v>8.373507310047799</v>
          </cell>
        </row>
        <row r="9291">
          <cell r="B9291">
            <v>8.3748454778249055</v>
          </cell>
        </row>
        <row r="9292">
          <cell r="B9292">
            <v>8.3761849644634907</v>
          </cell>
        </row>
        <row r="9293">
          <cell r="B9293">
            <v>8.3775257713713529</v>
          </cell>
        </row>
        <row r="9294">
          <cell r="B9294">
            <v>8.378867899957001</v>
          </cell>
        </row>
        <row r="9295">
          <cell r="B9295">
            <v>8.3802113516298391</v>
          </cell>
        </row>
        <row r="9296">
          <cell r="B9296">
            <v>8.3815561277998398</v>
          </cell>
        </row>
        <row r="9297">
          <cell r="B9297">
            <v>8.3829022298781126</v>
          </cell>
        </row>
        <row r="9298">
          <cell r="B9298">
            <v>8.3842496592761364</v>
          </cell>
        </row>
        <row r="9299">
          <cell r="B9299">
            <v>8.3855984174065412</v>
          </cell>
        </row>
        <row r="9300">
          <cell r="B9300">
            <v>8.3869485056823123</v>
          </cell>
        </row>
        <row r="9301">
          <cell r="B9301">
            <v>8.3882999255176856</v>
          </cell>
        </row>
        <row r="9302">
          <cell r="B9302">
            <v>8.3896526783271952</v>
          </cell>
        </row>
        <row r="9303">
          <cell r="B9303">
            <v>8.3910067655266403</v>
          </cell>
        </row>
        <row r="9304">
          <cell r="B9304">
            <v>8.3923621885322888</v>
          </cell>
        </row>
        <row r="9305">
          <cell r="B9305">
            <v>8.3937189487612613</v>
          </cell>
        </row>
        <row r="9306">
          <cell r="B9306">
            <v>8.3950770476314176</v>
          </cell>
        </row>
        <row r="9307">
          <cell r="B9307">
            <v>8.3964364865614698</v>
          </cell>
        </row>
        <row r="9308">
          <cell r="B9308">
            <v>8.3977972669707981</v>
          </cell>
        </row>
        <row r="9309">
          <cell r="B9309">
            <v>8.3991593902798769</v>
          </cell>
        </row>
        <row r="9310">
          <cell r="B9310">
            <v>8.4005228579094364</v>
          </cell>
        </row>
        <row r="9311">
          <cell r="B9311">
            <v>8.4018876712815</v>
          </cell>
        </row>
        <row r="9312">
          <cell r="B9312">
            <v>8.4032538318184606</v>
          </cell>
        </row>
        <row r="9313">
          <cell r="B9313">
            <v>8.4046213409438906</v>
          </cell>
        </row>
        <row r="9314">
          <cell r="B9314">
            <v>8.4059902000817459</v>
          </cell>
        </row>
        <row r="9315">
          <cell r="B9315">
            <v>8.4073604106570201</v>
          </cell>
        </row>
        <row r="9316">
          <cell r="B9316">
            <v>8.4087319740953888</v>
          </cell>
        </row>
        <row r="9317">
          <cell r="B9317">
            <v>8.4101048918233943</v>
          </cell>
        </row>
        <row r="9318">
          <cell r="B9318">
            <v>8.4114791652682044</v>
          </cell>
        </row>
        <row r="9319">
          <cell r="B9319">
            <v>8.4128547958580953</v>
          </cell>
        </row>
        <row r="9320">
          <cell r="B9320">
            <v>8.4142317850216699</v>
          </cell>
        </row>
        <row r="9321">
          <cell r="B9321">
            <v>8.4156101341886114</v>
          </cell>
        </row>
        <row r="9322">
          <cell r="B9322">
            <v>8.416989844789299</v>
          </cell>
        </row>
        <row r="9323">
          <cell r="B9323">
            <v>8.4183709182549933</v>
          </cell>
        </row>
        <row r="9324">
          <cell r="B9324">
            <v>8.4197533560174662</v>
          </cell>
        </row>
        <row r="9325">
          <cell r="B9325">
            <v>8.4211371595096267</v>
          </cell>
        </row>
        <row r="9326">
          <cell r="B9326">
            <v>8.4225223301650658</v>
          </cell>
        </row>
        <row r="9327">
          <cell r="B9327">
            <v>8.4239088694178719</v>
          </cell>
        </row>
        <row r="9328">
          <cell r="B9328">
            <v>8.425296778703327</v>
          </cell>
        </row>
        <row r="9329">
          <cell r="B9329">
            <v>8.426686059457225</v>
          </cell>
        </row>
        <row r="9330">
          <cell r="B9330">
            <v>8.4280767131162122</v>
          </cell>
        </row>
        <row r="9331">
          <cell r="B9331">
            <v>8.4294687411177875</v>
          </cell>
        </row>
        <row r="9332">
          <cell r="B9332">
            <v>8.4308621449001038</v>
          </cell>
        </row>
        <row r="9333">
          <cell r="B9333">
            <v>8.4322569259023226</v>
          </cell>
        </row>
        <row r="9334">
          <cell r="B9334">
            <v>8.4336530855640461</v>
          </cell>
        </row>
        <row r="9335">
          <cell r="B9335">
            <v>8.4350506253259994</v>
          </cell>
        </row>
        <row r="9336">
          <cell r="B9336">
            <v>8.4364495466295608</v>
          </cell>
        </row>
        <row r="9337">
          <cell r="B9337">
            <v>8.4378498509167486</v>
          </cell>
        </row>
        <row r="9338">
          <cell r="B9338">
            <v>8.439251539630618</v>
          </cell>
        </row>
        <row r="9339">
          <cell r="B9339">
            <v>8.4406546142147931</v>
          </cell>
        </row>
        <row r="9340">
          <cell r="B9340">
            <v>8.442059076113992</v>
          </cell>
        </row>
        <row r="9341">
          <cell r="B9341">
            <v>8.4434649267732169</v>
          </cell>
        </row>
        <row r="9342">
          <cell r="B9342">
            <v>8.444872167638735</v>
          </cell>
        </row>
        <row r="9343">
          <cell r="B9343">
            <v>8.4462808001573819</v>
          </cell>
        </row>
        <row r="9344">
          <cell r="B9344">
            <v>8.4476908257768457</v>
          </cell>
        </row>
        <row r="9345">
          <cell r="B9345">
            <v>8.4491022459454825</v>
          </cell>
        </row>
        <row r="9346">
          <cell r="B9346">
            <v>8.4505150621125722</v>
          </cell>
        </row>
        <row r="9347">
          <cell r="B9347">
            <v>8.4519292757281477</v>
          </cell>
        </row>
        <row r="9348">
          <cell r="B9348">
            <v>8.4533448882429667</v>
          </cell>
        </row>
        <row r="9349">
          <cell r="B9349">
            <v>8.4547619011085402</v>
          </cell>
        </row>
        <row r="9350">
          <cell r="B9350">
            <v>8.4561803157774023</v>
          </cell>
        </row>
        <row r="9351">
          <cell r="B9351">
            <v>8.4576001337025986</v>
          </cell>
        </row>
        <row r="9352">
          <cell r="B9352">
            <v>8.4590213563382548</v>
          </cell>
        </row>
        <row r="9353">
          <cell r="B9353">
            <v>8.4604439851388946</v>
          </cell>
        </row>
        <row r="9354">
          <cell r="B9354">
            <v>8.4618680215601643</v>
          </cell>
        </row>
        <row r="9355">
          <cell r="B9355">
            <v>8.4632934670583495</v>
          </cell>
        </row>
        <row r="9356">
          <cell r="B9356">
            <v>8.4647203230905887</v>
          </cell>
        </row>
        <row r="9357">
          <cell r="B9357">
            <v>8.4661485911146457</v>
          </cell>
        </row>
        <row r="9358">
          <cell r="B9358">
            <v>8.4675782725893356</v>
          </cell>
        </row>
        <row r="9359">
          <cell r="B9359">
            <v>8.4690093689741559</v>
          </cell>
        </row>
        <row r="9360">
          <cell r="B9360">
            <v>8.4704418817292293</v>
          </cell>
        </row>
        <row r="9361">
          <cell r="B9361">
            <v>8.4718758123156874</v>
          </cell>
        </row>
        <row r="9362">
          <cell r="B9362">
            <v>8.4733111621954151</v>
          </cell>
        </row>
        <row r="9363">
          <cell r="B9363">
            <v>8.474747932831022</v>
          </cell>
        </row>
        <row r="9364">
          <cell r="B9364">
            <v>8.4761861256858282</v>
          </cell>
        </row>
        <row r="9365">
          <cell r="B9365">
            <v>8.4776257422242054</v>
          </cell>
        </row>
        <row r="9366">
          <cell r="B9366">
            <v>8.4790667839109517</v>
          </cell>
        </row>
        <row r="9367">
          <cell r="B9367">
            <v>8.4805092522120162</v>
          </cell>
        </row>
        <row r="9368">
          <cell r="B9368">
            <v>8.4819531485939308</v>
          </cell>
        </row>
        <row r="9369">
          <cell r="B9369">
            <v>8.4833984745240372</v>
          </cell>
        </row>
        <row r="9370">
          <cell r="B9370">
            <v>8.4848452314705867</v>
          </cell>
        </row>
        <row r="9371">
          <cell r="B9371">
            <v>8.4862934209024274</v>
          </cell>
        </row>
        <row r="9372">
          <cell r="B9372">
            <v>8.4877430442894024</v>
          </cell>
        </row>
        <row r="9373">
          <cell r="B9373">
            <v>8.4891941031019655</v>
          </cell>
        </row>
        <row r="9374">
          <cell r="B9374">
            <v>8.4906465988116082</v>
          </cell>
        </row>
        <row r="9375">
          <cell r="B9375">
            <v>8.4921005328901487</v>
          </cell>
        </row>
        <row r="9376">
          <cell r="B9376">
            <v>8.4935559068108262</v>
          </cell>
        </row>
        <row r="9377">
          <cell r="B9377">
            <v>8.495012722047079</v>
          </cell>
        </row>
        <row r="9378">
          <cell r="B9378">
            <v>8.4964709800736813</v>
          </cell>
        </row>
        <row r="9379">
          <cell r="B9379">
            <v>8.4979306823656344</v>
          </cell>
        </row>
        <row r="9380">
          <cell r="B9380">
            <v>8.4993918303991904</v>
          </cell>
        </row>
        <row r="9381">
          <cell r="B9381">
            <v>8.5008544256513119</v>
          </cell>
        </row>
        <row r="9382">
          <cell r="B9382">
            <v>8.5023184695995013</v>
          </cell>
        </row>
        <row r="9383">
          <cell r="B9383">
            <v>8.5037839637224124</v>
          </cell>
        </row>
        <row r="9384">
          <cell r="B9384">
            <v>8.5052509094990256</v>
          </cell>
        </row>
        <row r="9385">
          <cell r="B9385">
            <v>8.5067193084096147</v>
          </cell>
        </row>
        <row r="9386">
          <cell r="B9386">
            <v>8.5081891619348795</v>
          </cell>
        </row>
        <row r="9387">
          <cell r="B9387">
            <v>8.509660471556586</v>
          </cell>
        </row>
        <row r="9388">
          <cell r="B9388">
            <v>8.5111332387571821</v>
          </cell>
        </row>
        <row r="9389">
          <cell r="B9389">
            <v>8.5126074650197552</v>
          </cell>
        </row>
        <row r="9390">
          <cell r="B9390">
            <v>8.5140831518284585</v>
          </cell>
        </row>
        <row r="9391">
          <cell r="B9391">
            <v>8.5155603006680565</v>
          </cell>
        </row>
        <row r="9392">
          <cell r="B9392">
            <v>8.5170389130243365</v>
          </cell>
        </row>
        <row r="9393">
          <cell r="B9393">
            <v>8.5185189903833844</v>
          </cell>
        </row>
        <row r="9394">
          <cell r="B9394">
            <v>8.5200005342325369</v>
          </cell>
        </row>
        <row r="9395">
          <cell r="B9395">
            <v>8.5214835460599545</v>
          </cell>
        </row>
        <row r="9396">
          <cell r="B9396">
            <v>8.5229680273543096</v>
          </cell>
        </row>
        <row r="9397">
          <cell r="B9397">
            <v>8.5244539796051413</v>
          </cell>
        </row>
        <row r="9398">
          <cell r="B9398">
            <v>8.5259414043029693</v>
          </cell>
        </row>
        <row r="9399">
          <cell r="B9399">
            <v>8.5274303029388534</v>
          </cell>
        </row>
        <row r="9400">
          <cell r="B9400">
            <v>8.5289206770048764</v>
          </cell>
        </row>
        <row r="9401">
          <cell r="B9401">
            <v>8.5304125279938035</v>
          </cell>
        </row>
        <row r="9402">
          <cell r="B9402">
            <v>8.5319058573991384</v>
          </cell>
        </row>
        <row r="9403">
          <cell r="B9403">
            <v>8.5334006667153091</v>
          </cell>
        </row>
        <row r="9404">
          <cell r="B9404">
            <v>8.5348969574375246</v>
          </cell>
        </row>
        <row r="9405">
          <cell r="B9405">
            <v>8.5363947310616766</v>
          </cell>
        </row>
        <row r="9406">
          <cell r="B9406">
            <v>8.5378939890845089</v>
          </cell>
        </row>
        <row r="9407">
          <cell r="B9407">
            <v>8.5393947330038031</v>
          </cell>
        </row>
        <row r="9408">
          <cell r="B9408">
            <v>8.5408969643176249</v>
          </cell>
        </row>
        <row r="9409">
          <cell r="B9409">
            <v>8.5424006845254041</v>
          </cell>
        </row>
        <row r="9410">
          <cell r="B9410">
            <v>8.5439058951268549</v>
          </cell>
        </row>
        <row r="9411">
          <cell r="B9411">
            <v>8.5454125976229705</v>
          </cell>
        </row>
        <row r="9412">
          <cell r="B9412">
            <v>8.5469207935151559</v>
          </cell>
        </row>
        <row r="9413">
          <cell r="B9413">
            <v>8.5484304843057686</v>
          </cell>
        </row>
        <row r="9414">
          <cell r="B9414">
            <v>8.5499416714980185</v>
          </cell>
        </row>
        <row r="9415">
          <cell r="B9415">
            <v>8.5514543565958547</v>
          </cell>
        </row>
        <row r="9416">
          <cell r="B9416">
            <v>8.5529685411040504</v>
          </cell>
        </row>
        <row r="9417">
          <cell r="B9417">
            <v>8.5544842265281744</v>
          </cell>
        </row>
        <row r="9418">
          <cell r="B9418">
            <v>8.5560014143744212</v>
          </cell>
        </row>
        <row r="9419">
          <cell r="B9419">
            <v>8.5575201061502213</v>
          </cell>
        </row>
        <row r="9420">
          <cell r="B9420">
            <v>8.5590403033632896</v>
          </cell>
        </row>
        <row r="9421">
          <cell r="B9421">
            <v>8.5605620075224635</v>
          </cell>
        </row>
        <row r="9422">
          <cell r="B9422">
            <v>8.5620852201373054</v>
          </cell>
        </row>
        <row r="9423">
          <cell r="B9423">
            <v>8.5636099427182018</v>
          </cell>
        </row>
        <row r="9424">
          <cell r="B9424">
            <v>8.5651361767763348</v>
          </cell>
        </row>
        <row r="9425">
          <cell r="B9425">
            <v>8.5666639238235263</v>
          </cell>
        </row>
        <row r="9426">
          <cell r="B9426">
            <v>8.5681931853725786</v>
          </cell>
        </row>
        <row r="9427">
          <cell r="B9427">
            <v>8.5697239629372746</v>
          </cell>
        </row>
        <row r="9428">
          <cell r="B9428">
            <v>8.5712562580316103</v>
          </cell>
        </row>
        <row r="9429">
          <cell r="B9429">
            <v>8.5727900721710597</v>
          </cell>
        </row>
        <row r="9430">
          <cell r="B9430">
            <v>8.5743254068714378</v>
          </cell>
        </row>
        <row r="9431">
          <cell r="B9431">
            <v>8.575862263649654</v>
          </cell>
        </row>
        <row r="9432">
          <cell r="B9432">
            <v>8.5774006440230153</v>
          </cell>
        </row>
        <row r="9433">
          <cell r="B9433">
            <v>8.5789405495101079</v>
          </cell>
        </row>
        <row r="9434">
          <cell r="B9434">
            <v>8.5804819816301574</v>
          </cell>
        </row>
        <row r="9435">
          <cell r="B9435">
            <v>8.5820249419030858</v>
          </cell>
        </row>
        <row r="9436">
          <cell r="B9436">
            <v>8.5835694318494973</v>
          </cell>
        </row>
        <row r="9437">
          <cell r="B9437">
            <v>8.5851154529912321</v>
          </cell>
        </row>
        <row r="9438">
          <cell r="B9438">
            <v>8.5866630068505287</v>
          </cell>
        </row>
        <row r="9439">
          <cell r="B9439">
            <v>8.5882120949507339</v>
          </cell>
        </row>
        <row r="9440">
          <cell r="B9440">
            <v>8.5897627188156775</v>
          </cell>
        </row>
        <row r="9441">
          <cell r="B9441">
            <v>8.5913148799702697</v>
          </cell>
        </row>
        <row r="9442">
          <cell r="B9442">
            <v>8.5928685799400881</v>
          </cell>
        </row>
        <row r="9443">
          <cell r="B9443">
            <v>8.5944238202515777</v>
          </cell>
        </row>
        <row r="9444">
          <cell r="B9444">
            <v>8.595980602431851</v>
          </cell>
        </row>
        <row r="9445">
          <cell r="B9445">
            <v>8.5975389280091008</v>
          </cell>
        </row>
        <row r="9446">
          <cell r="B9446">
            <v>8.5990987985119745</v>
          </cell>
        </row>
        <row r="9447">
          <cell r="B9447">
            <v>8.6006602154702705</v>
          </cell>
        </row>
        <row r="9448">
          <cell r="B9448">
            <v>8.602223180414299</v>
          </cell>
        </row>
        <row r="9449">
          <cell r="B9449">
            <v>8.6037876948753791</v>
          </cell>
        </row>
        <row r="9450">
          <cell r="B9450">
            <v>8.605353760385583</v>
          </cell>
        </row>
        <row r="9451">
          <cell r="B9451">
            <v>8.6069213784777219</v>
          </cell>
        </row>
        <row r="9452">
          <cell r="B9452">
            <v>8.6084905506854028</v>
          </cell>
        </row>
        <row r="9453">
          <cell r="B9453">
            <v>8.6100612785431423</v>
          </cell>
        </row>
        <row r="9454">
          <cell r="B9454">
            <v>8.6116335635863521</v>
          </cell>
        </row>
        <row r="9455">
          <cell r="B9455">
            <v>8.6132074073508704</v>
          </cell>
        </row>
        <row r="9456">
          <cell r="B9456">
            <v>8.614782811373729</v>
          </cell>
        </row>
        <row r="9457">
          <cell r="B9457">
            <v>8.6163597771926419</v>
          </cell>
        </row>
        <row r="9458">
          <cell r="B9458">
            <v>8.6179383063460193</v>
          </cell>
        </row>
        <row r="9459">
          <cell r="B9459">
            <v>8.6195184003732663</v>
          </cell>
        </row>
        <row r="9460">
          <cell r="B9460">
            <v>8.6211000608144133</v>
          </cell>
        </row>
        <row r="9461">
          <cell r="B9461">
            <v>8.6226832892105136</v>
          </cell>
        </row>
        <row r="9462">
          <cell r="B9462">
            <v>8.6242680871030899</v>
          </cell>
        </row>
        <row r="9463">
          <cell r="B9463">
            <v>8.6258544560349719</v>
          </cell>
        </row>
        <row r="9464">
          <cell r="B9464">
            <v>8.6274423975493164</v>
          </cell>
        </row>
        <row r="9465">
          <cell r="B9465">
            <v>8.6290319131903459</v>
          </cell>
        </row>
        <row r="9466">
          <cell r="B9466">
            <v>8.6306230045029082</v>
          </cell>
        </row>
        <row r="9467">
          <cell r="B9467">
            <v>8.6322156730329169</v>
          </cell>
        </row>
        <row r="9468">
          <cell r="B9468">
            <v>8.6338099203270673</v>
          </cell>
        </row>
        <row r="9469">
          <cell r="B9469">
            <v>8.635405747932424</v>
          </cell>
        </row>
        <row r="9470">
          <cell r="B9470">
            <v>8.6370031573974728</v>
          </cell>
        </row>
        <row r="9471">
          <cell r="B9471">
            <v>8.6386021502711685</v>
          </cell>
        </row>
        <row r="9472">
          <cell r="B9472">
            <v>8.6402027281032616</v>
          </cell>
        </row>
        <row r="9473">
          <cell r="B9473">
            <v>8.641804892444469</v>
          </cell>
        </row>
        <row r="9474">
          <cell r="B9474">
            <v>8.6434086448461471</v>
          </cell>
        </row>
        <row r="9475">
          <cell r="B9475">
            <v>8.6450139868606186</v>
          </cell>
        </row>
        <row r="9476">
          <cell r="B9476">
            <v>8.6466209200409452</v>
          </cell>
        </row>
        <row r="9477">
          <cell r="B9477">
            <v>8.6482294459409843</v>
          </cell>
        </row>
        <row r="9478">
          <cell r="B9478">
            <v>8.6498395661154746</v>
          </cell>
        </row>
        <row r="9479">
          <cell r="B9479">
            <v>8.6514512821198508</v>
          </cell>
        </row>
        <row r="9480">
          <cell r="B9480">
            <v>8.6530645955104717</v>
          </cell>
        </row>
        <row r="9481">
          <cell r="B9481">
            <v>8.6546795078444205</v>
          </cell>
        </row>
        <row r="9482">
          <cell r="B9482">
            <v>8.656296020679676</v>
          </cell>
        </row>
        <row r="9483">
          <cell r="B9483">
            <v>8.657914135574913</v>
          </cell>
        </row>
        <row r="9484">
          <cell r="B9484">
            <v>8.6595338540898013</v>
          </cell>
        </row>
        <row r="9485">
          <cell r="B9485">
            <v>8.6611551777845932</v>
          </cell>
        </row>
        <row r="9486">
          <cell r="B9486">
            <v>8.6627781082205644</v>
          </cell>
        </row>
        <row r="9487">
          <cell r="B9487">
            <v>8.6644026469596014</v>
          </cell>
        </row>
        <row r="9488">
          <cell r="B9488">
            <v>8.6660287955645998</v>
          </cell>
        </row>
        <row r="9489">
          <cell r="B9489">
            <v>8.6676565555991942</v>
          </cell>
        </row>
        <row r="9490">
          <cell r="B9490">
            <v>8.6692859286277724</v>
          </cell>
        </row>
        <row r="9491">
          <cell r="B9491">
            <v>8.6709169162156172</v>
          </cell>
        </row>
        <row r="9492">
          <cell r="B9492">
            <v>8.6725495199287082</v>
          </cell>
        </row>
        <row r="9493">
          <cell r="B9493">
            <v>8.6741837413340335</v>
          </cell>
        </row>
        <row r="9494">
          <cell r="B9494">
            <v>8.675819581999221</v>
          </cell>
        </row>
        <row r="9495">
          <cell r="B9495">
            <v>8.6774570434927938</v>
          </cell>
        </row>
        <row r="9496">
          <cell r="B9496">
            <v>8.6790961273839855</v>
          </cell>
        </row>
        <row r="9497">
          <cell r="B9497">
            <v>8.6807368352430956</v>
          </cell>
        </row>
        <row r="9498">
          <cell r="B9498">
            <v>8.6823791686409493</v>
          </cell>
        </row>
        <row r="9499">
          <cell r="B9499">
            <v>8.6840231291493808</v>
          </cell>
        </row>
        <row r="9500">
          <cell r="B9500">
            <v>8.6856687183407928</v>
          </cell>
        </row>
        <row r="9501">
          <cell r="B9501">
            <v>8.6873159377888243</v>
          </cell>
        </row>
        <row r="9502">
          <cell r="B9502">
            <v>8.6889647890675406</v>
          </cell>
        </row>
        <row r="9503">
          <cell r="B9503">
            <v>8.6906152737519591</v>
          </cell>
        </row>
        <row r="9504">
          <cell r="B9504">
            <v>8.6922673934179215</v>
          </cell>
        </row>
        <row r="9505">
          <cell r="B9505">
            <v>8.6939211496421507</v>
          </cell>
        </row>
        <row r="9506">
          <cell r="B9506">
            <v>8.6955765440020514</v>
          </cell>
        </row>
        <row r="9507">
          <cell r="B9507">
            <v>8.697233578075938</v>
          </cell>
        </row>
        <row r="9508">
          <cell r="B9508">
            <v>8.6988922534429065</v>
          </cell>
        </row>
        <row r="9509">
          <cell r="B9509">
            <v>8.7005525716828771</v>
          </cell>
        </row>
        <row r="9510">
          <cell r="B9510">
            <v>8.7022145343765374</v>
          </cell>
        </row>
        <row r="9511">
          <cell r="B9511">
            <v>8.7038781431056407</v>
          </cell>
        </row>
        <row r="9512">
          <cell r="B9512">
            <v>8.7055433994522673</v>
          </cell>
        </row>
        <row r="9513">
          <cell r="B9513">
            <v>8.707210304999748</v>
          </cell>
        </row>
        <row r="9514">
          <cell r="B9514">
            <v>8.7088788613322237</v>
          </cell>
        </row>
        <row r="9515">
          <cell r="B9515">
            <v>8.7105490700342614</v>
          </cell>
        </row>
        <row r="9516">
          <cell r="B9516">
            <v>8.7122209326915794</v>
          </cell>
        </row>
        <row r="9517">
          <cell r="B9517">
            <v>8.7138944508907628</v>
          </cell>
        </row>
        <row r="9518">
          <cell r="B9518">
            <v>8.7155696262189792</v>
          </cell>
        </row>
        <row r="9519">
          <cell r="B9519">
            <v>8.7172464602644339</v>
          </cell>
        </row>
        <row r="9520">
          <cell r="B9520">
            <v>8.718924954615801</v>
          </cell>
        </row>
        <row r="9521">
          <cell r="B9521">
            <v>8.7206051108631044</v>
          </cell>
        </row>
        <row r="9522">
          <cell r="B9522">
            <v>8.7222869305967095</v>
          </cell>
        </row>
        <row r="9523">
          <cell r="B9523">
            <v>8.7239704154080329</v>
          </cell>
        </row>
        <row r="9524">
          <cell r="B9524">
            <v>8.7256555668893157</v>
          </cell>
        </row>
        <row r="9525">
          <cell r="B9525">
            <v>8.727342386633552</v>
          </cell>
        </row>
        <row r="9526">
          <cell r="B9526">
            <v>8.7290308762344608</v>
          </cell>
        </row>
        <row r="9527">
          <cell r="B9527">
            <v>8.7307210372868269</v>
          </cell>
        </row>
        <row r="9528">
          <cell r="B9528">
            <v>8.7324128713861739</v>
          </cell>
        </row>
        <row r="9529">
          <cell r="B9529">
            <v>8.7341063801286083</v>
          </cell>
        </row>
        <row r="9530">
          <cell r="B9530">
            <v>8.7358015651113305</v>
          </cell>
        </row>
        <row r="9531">
          <cell r="B9531">
            <v>8.7374984279323087</v>
          </cell>
        </row>
        <row r="9532">
          <cell r="B9532">
            <v>8.7391969701902497</v>
          </cell>
        </row>
        <row r="9533">
          <cell r="B9533">
            <v>8.7408971934847557</v>
          </cell>
        </row>
        <row r="9534">
          <cell r="B9534">
            <v>8.7425990994162106</v>
          </cell>
        </row>
        <row r="9535">
          <cell r="B9535">
            <v>8.7443026895858651</v>
          </cell>
        </row>
        <row r="9536">
          <cell r="B9536">
            <v>8.7460079655956235</v>
          </cell>
        </row>
        <row r="9537">
          <cell r="B9537">
            <v>8.7477149290485698</v>
          </cell>
        </row>
        <row r="9538">
          <cell r="B9538">
            <v>8.7494235815482</v>
          </cell>
        </row>
        <row r="9539">
          <cell r="B9539">
            <v>8.75113392469909</v>
          </cell>
        </row>
        <row r="9540">
          <cell r="B9540">
            <v>8.7528459601065549</v>
          </cell>
        </row>
        <row r="9541">
          <cell r="B9541">
            <v>8.7545596893767339</v>
          </cell>
        </row>
        <row r="9542">
          <cell r="B9542">
            <v>8.7562751141166473</v>
          </cell>
        </row>
        <row r="9543">
          <cell r="B9543">
            <v>8.7579922359341396</v>
          </cell>
        </row>
        <row r="9544">
          <cell r="B9544">
            <v>8.7597110564375527</v>
          </cell>
        </row>
        <row r="9545">
          <cell r="B9545">
            <v>8.7614315772367064</v>
          </cell>
        </row>
        <row r="9546">
          <cell r="B9546">
            <v>8.7631537999416054</v>
          </cell>
        </row>
        <row r="9547">
          <cell r="B9547">
            <v>8.7648777261634621</v>
          </cell>
        </row>
        <row r="9548">
          <cell r="B9548">
            <v>8.7666033575140858</v>
          </cell>
        </row>
        <row r="9549">
          <cell r="B9549">
            <v>8.7683306956063518</v>
          </cell>
        </row>
        <row r="9550">
          <cell r="B9550">
            <v>8.7700597420536894</v>
          </cell>
        </row>
        <row r="9551">
          <cell r="B9551">
            <v>8.7717904984705513</v>
          </cell>
        </row>
        <row r="9552">
          <cell r="B9552">
            <v>8.7735229664721004</v>
          </cell>
        </row>
        <row r="9553">
          <cell r="B9553">
            <v>8.7752571476744805</v>
          </cell>
        </row>
        <row r="9554">
          <cell r="B9554">
            <v>8.7769930436944747</v>
          </cell>
        </row>
        <row r="9555">
          <cell r="B9555">
            <v>8.7787306561496479</v>
          </cell>
        </row>
        <row r="9556">
          <cell r="B9556">
            <v>8.7804699866587015</v>
          </cell>
        </row>
        <row r="9557">
          <cell r="B9557">
            <v>8.7822110368409483</v>
          </cell>
        </row>
        <row r="9558">
          <cell r="B9558">
            <v>8.7839538083165394</v>
          </cell>
        </row>
        <row r="9559">
          <cell r="B9559">
            <v>8.7856983027063222</v>
          </cell>
        </row>
        <row r="9560">
          <cell r="B9560">
            <v>8.7874445216322528</v>
          </cell>
        </row>
        <row r="9561">
          <cell r="B9561">
            <v>8.7891924667168695</v>
          </cell>
        </row>
        <row r="9562">
          <cell r="B9562">
            <v>8.7909421395838621</v>
          </cell>
        </row>
        <row r="9563">
          <cell r="B9563">
            <v>8.7926935418572043</v>
          </cell>
        </row>
        <row r="9564">
          <cell r="B9564">
            <v>8.7944466751621633</v>
          </cell>
        </row>
        <row r="9565">
          <cell r="B9565">
            <v>8.7962015411247734</v>
          </cell>
        </row>
        <row r="9566">
          <cell r="B9566">
            <v>8.7979581413717227</v>
          </cell>
        </row>
        <row r="9567">
          <cell r="B9567">
            <v>8.7997164775305521</v>
          </cell>
        </row>
        <row r="9568">
          <cell r="B9568">
            <v>8.8014765512297686</v>
          </cell>
        </row>
        <row r="9569">
          <cell r="B9569">
            <v>8.8032383640986751</v>
          </cell>
        </row>
        <row r="9570">
          <cell r="B9570">
            <v>8.8050019177672283</v>
          </cell>
        </row>
        <row r="9571">
          <cell r="B9571">
            <v>8.8067672138664221</v>
          </cell>
        </row>
        <row r="9572">
          <cell r="B9572">
            <v>8.8085342540279328</v>
          </cell>
        </row>
        <row r="9573">
          <cell r="B9573">
            <v>8.8103030398844737</v>
          </cell>
        </row>
        <row r="9574">
          <cell r="B9574">
            <v>8.8120735730693127</v>
          </cell>
        </row>
        <row r="9575">
          <cell r="B9575">
            <v>8.8138458552166554</v>
          </cell>
        </row>
        <row r="9576">
          <cell r="B9576">
            <v>8.8156198879616596</v>
          </cell>
        </row>
        <row r="9577">
          <cell r="B9577">
            <v>8.8173956729400231</v>
          </cell>
        </row>
        <row r="9578">
          <cell r="B9578">
            <v>8.8191732117886943</v>
          </cell>
        </row>
        <row r="9579">
          <cell r="B9579">
            <v>8.8209525061451757</v>
          </cell>
        </row>
        <row r="9580">
          <cell r="B9580">
            <v>8.8227335576476804</v>
          </cell>
        </row>
        <row r="9581">
          <cell r="B9581">
            <v>8.8245163679354732</v>
          </cell>
        </row>
        <row r="9582">
          <cell r="B9582">
            <v>8.8263009386487141</v>
          </cell>
        </row>
        <row r="9583">
          <cell r="B9583">
            <v>8.8280872714281031</v>
          </cell>
        </row>
        <row r="9584">
          <cell r="B9584">
            <v>8.8298753679154061</v>
          </cell>
        </row>
        <row r="9585">
          <cell r="B9585">
            <v>8.8316652297531846</v>
          </cell>
        </row>
        <row r="9586">
          <cell r="B9586">
            <v>8.8334568585846824</v>
          </cell>
        </row>
        <row r="9587">
          <cell r="B9587">
            <v>8.8352502560541524</v>
          </cell>
        </row>
        <row r="9588">
          <cell r="B9588">
            <v>8.8370454238066856</v>
          </cell>
        </row>
        <row r="9589">
          <cell r="B9589">
            <v>8.8388423634879558</v>
          </cell>
        </row>
        <row r="9590">
          <cell r="B9590">
            <v>8.8406410767448023</v>
          </cell>
        </row>
        <row r="9591">
          <cell r="B9591">
            <v>8.8424415652246324</v>
          </cell>
        </row>
        <row r="9592">
          <cell r="B9592">
            <v>8.8442438305758344</v>
          </cell>
        </row>
        <row r="9593">
          <cell r="B9593">
            <v>8.8460478744476063</v>
          </cell>
        </row>
        <row r="9594">
          <cell r="B9594">
            <v>8.8478536984899137</v>
          </cell>
        </row>
        <row r="9595">
          <cell r="B9595">
            <v>8.8496613043536172</v>
          </cell>
        </row>
        <row r="9596">
          <cell r="B9596">
            <v>8.8514706936903593</v>
          </cell>
        </row>
        <row r="9597">
          <cell r="B9597">
            <v>8.8532818681526777</v>
          </cell>
        </row>
        <row r="9598">
          <cell r="B9598">
            <v>8.8550948293938632</v>
          </cell>
        </row>
        <row r="9599">
          <cell r="B9599">
            <v>8.856909579068116</v>
          </cell>
        </row>
        <row r="9600">
          <cell r="B9600">
            <v>8.8587261188305177</v>
          </cell>
        </row>
        <row r="9601">
          <cell r="B9601">
            <v>8.8605444503367465</v>
          </cell>
        </row>
        <row r="9602">
          <cell r="B9602">
            <v>8.862364575243646</v>
          </cell>
        </row>
        <row r="9603">
          <cell r="B9603">
            <v>8.8641864952086422</v>
          </cell>
        </row>
        <row r="9604">
          <cell r="B9604">
            <v>8.8660102118900284</v>
          </cell>
        </row>
        <row r="9605">
          <cell r="B9605">
            <v>8.8678357269470354</v>
          </cell>
        </row>
        <row r="9606">
          <cell r="B9606">
            <v>8.86966304203969</v>
          </cell>
        </row>
        <row r="9607">
          <cell r="B9607">
            <v>8.8714921588287581</v>
          </cell>
        </row>
        <row r="9608">
          <cell r="B9608">
            <v>8.8733230789759574</v>
          </cell>
        </row>
        <row r="9609">
          <cell r="B9609">
            <v>8.8751558041438443</v>
          </cell>
        </row>
        <row r="9610">
          <cell r="B9610">
            <v>8.8769903359957709</v>
          </cell>
        </row>
        <row r="9611">
          <cell r="B9611">
            <v>8.878826676195871</v>
          </cell>
        </row>
        <row r="9612">
          <cell r="B9612">
            <v>8.8806648264090313</v>
          </cell>
        </row>
        <row r="9613">
          <cell r="B9613">
            <v>8.8825047883013752</v>
          </cell>
        </row>
        <row r="9614">
          <cell r="B9614">
            <v>8.8843465635394097</v>
          </cell>
        </row>
        <row r="9615">
          <cell r="B9615">
            <v>8.8861901537908068</v>
          </cell>
        </row>
        <row r="9616">
          <cell r="B9616">
            <v>8.8880355607238641</v>
          </cell>
        </row>
        <row r="9617">
          <cell r="B9617">
            <v>8.8898827860075897</v>
          </cell>
        </row>
        <row r="9618">
          <cell r="B9618">
            <v>8.8917318313123417</v>
          </cell>
        </row>
        <row r="9619">
          <cell r="B9619">
            <v>8.8935826983088333</v>
          </cell>
        </row>
        <row r="9620">
          <cell r="B9620">
            <v>8.8954353886687016</v>
          </cell>
        </row>
        <row r="9621">
          <cell r="B9621">
            <v>8.8972899040645785</v>
          </cell>
        </row>
        <row r="9622">
          <cell r="B9622">
            <v>8.8991462461699626</v>
          </cell>
        </row>
        <row r="9623">
          <cell r="B9623">
            <v>8.9010044166588926</v>
          </cell>
        </row>
        <row r="9624">
          <cell r="B9624">
            <v>8.9028644172065725</v>
          </cell>
        </row>
        <row r="9625">
          <cell r="B9625">
            <v>8.9047262494886894</v>
          </cell>
        </row>
        <row r="9626">
          <cell r="B9626">
            <v>8.9065899151821526</v>
          </cell>
        </row>
        <row r="9627">
          <cell r="B9627">
            <v>8.9084554159646103</v>
          </cell>
        </row>
        <row r="9628">
          <cell r="B9628">
            <v>8.9103227535142651</v>
          </cell>
        </row>
        <row r="9629">
          <cell r="B9629">
            <v>8.912191929510513</v>
          </cell>
        </row>
        <row r="9630">
          <cell r="B9630">
            <v>8.9140629456334182</v>
          </cell>
        </row>
        <row r="9631">
          <cell r="B9631">
            <v>8.9159358035638405</v>
          </cell>
        </row>
        <row r="9632">
          <cell r="B9632">
            <v>8.9178105049837058</v>
          </cell>
        </row>
        <row r="9633">
          <cell r="B9633">
            <v>8.919687051575437</v>
          </cell>
        </row>
        <row r="9634">
          <cell r="B9634">
            <v>8.9215654450225657</v>
          </cell>
        </row>
        <row r="9635">
          <cell r="B9635">
            <v>8.9234456870093908</v>
          </cell>
        </row>
        <row r="9636">
          <cell r="B9636">
            <v>8.9253277792210923</v>
          </cell>
        </row>
        <row r="9637">
          <cell r="B9637">
            <v>8.9272117233434329</v>
          </cell>
        </row>
        <row r="9638">
          <cell r="B9638">
            <v>8.9290975210635963</v>
          </cell>
        </row>
        <row r="9639">
          <cell r="B9639">
            <v>8.9309851740688799</v>
          </cell>
        </row>
        <row r="9640">
          <cell r="B9640">
            <v>8.9328746840478885</v>
          </cell>
        </row>
        <row r="9641">
          <cell r="B9641">
            <v>8.9347660526899517</v>
          </cell>
        </row>
        <row r="9642">
          <cell r="B9642">
            <v>8.9366592816852517</v>
          </cell>
        </row>
        <row r="9643">
          <cell r="B9643">
            <v>8.9385543727248091</v>
          </cell>
        </row>
        <row r="9644">
          <cell r="B9644">
            <v>8.9404513275004405</v>
          </cell>
        </row>
        <row r="9645">
          <cell r="B9645">
            <v>8.942350147704957</v>
          </cell>
        </row>
        <row r="9646">
          <cell r="B9646">
            <v>8.9442508350317382</v>
          </cell>
        </row>
        <row r="9647">
          <cell r="B9647">
            <v>8.9461533911752582</v>
          </cell>
        </row>
        <row r="9648">
          <cell r="B9648">
            <v>8.9480578178307155</v>
          </cell>
        </row>
        <row r="9649">
          <cell r="B9649">
            <v>8.9499641166941757</v>
          </cell>
        </row>
        <row r="9650">
          <cell r="B9650">
            <v>8.9518722894625427</v>
          </cell>
        </row>
        <row r="9651">
          <cell r="B9651">
            <v>8.953782337833573</v>
          </cell>
        </row>
        <row r="9652">
          <cell r="B9652">
            <v>8.9556942635058761</v>
          </cell>
        </row>
        <row r="9653">
          <cell r="B9653">
            <v>8.957608068178871</v>
          </cell>
        </row>
        <row r="9654">
          <cell r="B9654">
            <v>8.9595237535527303</v>
          </cell>
        </row>
        <row r="9655">
          <cell r="B9655">
            <v>8.9614413213288344</v>
          </cell>
        </row>
        <row r="9656">
          <cell r="B9656">
            <v>8.9633607732088763</v>
          </cell>
        </row>
        <row r="9657">
          <cell r="B9657">
            <v>8.9652821108957994</v>
          </cell>
        </row>
        <row r="9658">
          <cell r="B9658">
            <v>8.9672053360932296</v>
          </cell>
        </row>
        <row r="9659">
          <cell r="B9659">
            <v>8.9691304505058156</v>
          </cell>
        </row>
        <row r="9660">
          <cell r="B9660">
            <v>8.9710574558386043</v>
          </cell>
        </row>
        <row r="9661">
          <cell r="B9661">
            <v>8.9729863537980066</v>
          </cell>
        </row>
        <row r="9662">
          <cell r="B9662">
            <v>8.974917146091002</v>
          </cell>
        </row>
        <row r="9663">
          <cell r="B9663">
            <v>8.9768498344254795</v>
          </cell>
        </row>
        <row r="9664">
          <cell r="B9664">
            <v>8.9787844205101237</v>
          </cell>
        </row>
        <row r="9665">
          <cell r="B9665">
            <v>8.9807209060544437</v>
          </cell>
        </row>
        <row r="9666">
          <cell r="B9666">
            <v>8.9826592927690285</v>
          </cell>
        </row>
        <row r="9667">
          <cell r="B9667">
            <v>8.9845995823649218</v>
          </cell>
        </row>
        <row r="9668">
          <cell r="B9668">
            <v>8.9865417765543896</v>
          </cell>
        </row>
        <row r="9669">
          <cell r="B9669">
            <v>8.9884858770503229</v>
          </cell>
        </row>
        <row r="9670">
          <cell r="B9670">
            <v>8.9904318855665224</v>
          </cell>
        </row>
        <row r="9671">
          <cell r="B9671">
            <v>8.9923798038176415</v>
          </cell>
        </row>
        <row r="9672">
          <cell r="B9672">
            <v>8.9943296335192429</v>
          </cell>
        </row>
        <row r="9673">
          <cell r="B9673">
            <v>8.9962813763875147</v>
          </cell>
        </row>
        <row r="9674">
          <cell r="B9674">
            <v>8.9982350341396113</v>
          </cell>
        </row>
        <row r="9675">
          <cell r="B9675">
            <v>9.0001906084937957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"/>
  <sheetViews>
    <sheetView workbookViewId="0">
      <selection activeCell="I2" sqref="I2"/>
    </sheetView>
  </sheetViews>
  <sheetFormatPr defaultColWidth="9.140625"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transitionEntry="1" codeName="List2"/>
  <dimension ref="B1:W42"/>
  <sheetViews>
    <sheetView showGridLines="0" topLeftCell="S1" workbookViewId="0">
      <selection activeCell="Z18" sqref="Z18"/>
    </sheetView>
  </sheetViews>
  <sheetFormatPr defaultColWidth="9.140625" defaultRowHeight="12.75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20" width="8.7109375" customWidth="1"/>
    <col min="21" max="23" width="5.7109375" customWidth="1"/>
  </cols>
  <sheetData>
    <row r="1" spans="2:23" ht="12.75" customHeight="1" thickBot="1">
      <c r="B1" s="53" t="s">
        <v>36</v>
      </c>
      <c r="C1" s="56">
        <f>CORREL(C5:C7,D5:D7)</f>
        <v>0.99419405091170876</v>
      </c>
      <c r="D1" s="55">
        <f>CORREL(C4:C6, D4:D6)</f>
        <v>0.95081214907522782</v>
      </c>
      <c r="E1" s="59"/>
      <c r="G1" s="57">
        <f>CORREL(G4:G6, C4:C6)</f>
        <v>0.92701192308749136</v>
      </c>
      <c r="H1" s="54">
        <f>CORREL(C4:C6, H4:H6)</f>
        <v>0.992608408936134</v>
      </c>
      <c r="I1" s="59"/>
      <c r="M1" s="59"/>
      <c r="O1" s="53"/>
    </row>
    <row r="2" spans="2:23" ht="12.75" customHeight="1" thickBot="1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57" t="s">
        <v>76</v>
      </c>
      <c r="T2" s="156" t="s">
        <v>38</v>
      </c>
      <c r="U2" s="131" t="s">
        <v>78</v>
      </c>
      <c r="V2" s="132" t="s">
        <v>79</v>
      </c>
      <c r="W2" s="127" t="s">
        <v>77</v>
      </c>
    </row>
    <row r="3" spans="2:23" ht="12.75" customHeight="1" thickBot="1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34"/>
      <c r="T3" s="150" t="s">
        <v>46</v>
      </c>
      <c r="U3" s="140">
        <f>HLOOKUP(LEFT(T3,3),$D$18:$K$19,2,FALSE)</f>
        <v>5</v>
      </c>
      <c r="V3" s="141">
        <f>HLOOKUP(RIGHT(T3,3),$D$18:$K$19,2,FALSE)</f>
        <v>8</v>
      </c>
      <c r="W3" s="137">
        <f>U3-V3</f>
        <v>-3</v>
      </c>
    </row>
    <row r="4" spans="2:23" ht="12.75" customHeight="1" thickBot="1">
      <c r="B4" s="6" t="s">
        <v>6</v>
      </c>
      <c r="C4" s="7">
        <f>[1]!EURUSD</f>
        <v>1.09724</v>
      </c>
      <c r="D4" s="8">
        <f>[1]!GBPUSD</f>
        <v>1.5321400000000001</v>
      </c>
      <c r="E4" s="8">
        <f>[1]!AUDUSD</f>
        <v>0.76559999999999995</v>
      </c>
      <c r="F4" s="8">
        <f>[1]!USDJPY</f>
        <v>124.009</v>
      </c>
      <c r="G4" s="8">
        <f>[1]!USDCHF</f>
        <v>0.94403000000000004</v>
      </c>
      <c r="H4" s="8">
        <f>[1]!USDCAD</f>
        <v>1.2433799999999999</v>
      </c>
      <c r="I4" s="8">
        <f>[1]!EURJPY</f>
        <v>135.887</v>
      </c>
      <c r="J4" s="8">
        <f>[1]!EURGBP</f>
        <v>0.71606000000000003</v>
      </c>
      <c r="K4" s="8">
        <f>[1]!EURCHF</f>
        <v>1.0341199999999999</v>
      </c>
      <c r="L4" s="8">
        <f>[1]!EURAUD</f>
        <v>1.43377</v>
      </c>
      <c r="M4" s="8">
        <f>[1]!GBPJPY</f>
        <v>189.929</v>
      </c>
      <c r="N4" s="9">
        <f>[1]!GBPCHF</f>
        <v>1.446</v>
      </c>
      <c r="O4" s="65"/>
      <c r="P4" s="63"/>
      <c r="Q4" s="63"/>
      <c r="S4" s="134"/>
      <c r="T4" s="151" t="s">
        <v>71</v>
      </c>
      <c r="U4" s="140">
        <f t="shared" ref="U4:U11" si="0">HLOOKUP(LEFT(T4,3),$D$18:$K$19,2,FALSE)</f>
        <v>5</v>
      </c>
      <c r="V4" s="141">
        <f t="shared" ref="V4:V11" si="1">HLOOKUP(RIGHT(T4,3),$D$18:$K$19,2,FALSE)</f>
        <v>3.3333333333333335</v>
      </c>
      <c r="W4" s="138">
        <f t="shared" ref="W4:W11" si="2">U4-V4</f>
        <v>1.6666666666666665</v>
      </c>
    </row>
    <row r="5" spans="2:23" ht="12.75" customHeight="1" thickBot="1">
      <c r="B5" s="10" t="s">
        <v>5</v>
      </c>
      <c r="C5" s="11">
        <f>[2]!EURUSD</f>
        <v>1.0963099999999999</v>
      </c>
      <c r="D5" s="12">
        <f>[2]!GBPUSD</f>
        <v>1.5318700000000001</v>
      </c>
      <c r="E5" s="12">
        <f>[2]!AUDUSD</f>
        <v>0.76532</v>
      </c>
      <c r="F5" s="12">
        <f>[2]!USDJPY</f>
        <v>123.94499999999999</v>
      </c>
      <c r="G5" s="12">
        <f>[2]!USDCHF</f>
        <v>0.94318999999999997</v>
      </c>
      <c r="H5" s="12">
        <f>[2]!USDCAD</f>
        <v>1.2425900000000001</v>
      </c>
      <c r="I5" s="12">
        <f>[2]!EURJPY</f>
        <v>135.863</v>
      </c>
      <c r="J5" s="12">
        <f>[2]!EURGBP</f>
        <v>0.71572999999999998</v>
      </c>
      <c r="K5" s="12">
        <f>[2]!EURCHF</f>
        <v>1.03437</v>
      </c>
      <c r="L5" s="12">
        <f>[2]!EURAUD</f>
        <v>1.4328000000000001</v>
      </c>
      <c r="M5" s="12">
        <f>[2]!GBPJPY</f>
        <v>189.869</v>
      </c>
      <c r="N5" s="13">
        <f>[2]!GBPCHF</f>
        <v>1.44486</v>
      </c>
      <c r="O5" s="65"/>
      <c r="P5" s="63">
        <v>0</v>
      </c>
      <c r="Q5" s="63">
        <v>0</v>
      </c>
      <c r="S5" s="134">
        <f>$E$8</f>
        <v>1.7000000000000348</v>
      </c>
      <c r="T5" s="152" t="s">
        <v>3</v>
      </c>
      <c r="U5" s="140">
        <f t="shared" si="0"/>
        <v>5</v>
      </c>
      <c r="V5" s="141">
        <f t="shared" si="1"/>
        <v>3.1666666666666665</v>
      </c>
      <c r="W5" s="137">
        <f t="shared" si="2"/>
        <v>1.8333333333333335</v>
      </c>
    </row>
    <row r="6" spans="2:23" ht="12.75" customHeight="1" thickBot="1">
      <c r="B6" s="10" t="s">
        <v>4</v>
      </c>
      <c r="C6" s="11">
        <f>[3]!EURUSD</f>
        <v>1.0963000000000001</v>
      </c>
      <c r="D6" s="12">
        <f>[3]!GBPUSD</f>
        <v>1.5317400000000001</v>
      </c>
      <c r="E6" s="12">
        <f>[3]!AUDUSD</f>
        <v>0.76515</v>
      </c>
      <c r="F6" s="12">
        <f>[3]!USDJPY</f>
        <v>123.91800000000001</v>
      </c>
      <c r="G6" s="12">
        <f>[3]!USDCHF</f>
        <v>0.94266000000000005</v>
      </c>
      <c r="H6" s="12">
        <f>[3]!USDCAD</f>
        <v>1.2424599999999999</v>
      </c>
      <c r="I6" s="12">
        <f>[3]!EURJPY</f>
        <v>135.83799999999999</v>
      </c>
      <c r="J6" s="12">
        <f>[3]!EURGBP</f>
        <v>0.71560000000000001</v>
      </c>
      <c r="K6" s="12">
        <f>[3]!EURCHF</f>
        <v>1.0335399999999999</v>
      </c>
      <c r="L6" s="12">
        <f>[3]!EURAUD</f>
        <v>1.43241</v>
      </c>
      <c r="M6" s="12">
        <f>[3]!GBPJPY</f>
        <v>189.79900000000001</v>
      </c>
      <c r="N6" s="13">
        <f>[3]!GBPCHF</f>
        <v>1.4440999999999999</v>
      </c>
      <c r="O6" s="65"/>
      <c r="P6" s="63">
        <v>3</v>
      </c>
      <c r="Q6" s="63">
        <v>1</v>
      </c>
      <c r="S6" s="134"/>
      <c r="T6" s="153" t="s">
        <v>39</v>
      </c>
      <c r="U6" s="140">
        <f t="shared" si="0"/>
        <v>5</v>
      </c>
      <c r="V6" s="141">
        <f t="shared" si="1"/>
        <v>3.6666666666666665</v>
      </c>
      <c r="W6" s="138">
        <f t="shared" si="2"/>
        <v>1.3333333333333335</v>
      </c>
    </row>
    <row r="7" spans="2:23" ht="12.75" customHeight="1" thickBot="1">
      <c r="B7" s="14" t="s">
        <v>7</v>
      </c>
      <c r="C7" s="15">
        <f>[4]!EURUSD</f>
        <v>1.0948599999999999</v>
      </c>
      <c r="D7" s="16">
        <f>[4]!GBPUSD</f>
        <v>1.5308200000000001</v>
      </c>
      <c r="E7" s="16">
        <f>[4]!AUDUSD</f>
        <v>0.76444000000000001</v>
      </c>
      <c r="F7" s="16">
        <f>[4]!USDJPY</f>
        <v>123.839</v>
      </c>
      <c r="G7" s="16">
        <f>[4]!USDCHF</f>
        <v>0.94116999999999995</v>
      </c>
      <c r="H7" s="16">
        <f>[4]!USDCAD</f>
        <v>1.24238</v>
      </c>
      <c r="I7" s="16">
        <f>[4]!EURJPY</f>
        <v>135.65600000000001</v>
      </c>
      <c r="J7" s="16">
        <f>[4]!EURGBP</f>
        <v>0.71479000000000004</v>
      </c>
      <c r="K7" s="16">
        <f>[4]!EURCHF</f>
        <v>1.03068</v>
      </c>
      <c r="L7" s="16">
        <f>[4]!EURAUD</f>
        <v>1.43103</v>
      </c>
      <c r="M7" s="16">
        <f>[4]!GBPJPY</f>
        <v>189.62899999999999</v>
      </c>
      <c r="N7" s="17">
        <f>[4]!GBPCHF</f>
        <v>1.4417500000000001</v>
      </c>
      <c r="O7" s="65"/>
      <c r="P7" s="63">
        <v>10</v>
      </c>
      <c r="Q7" s="63">
        <v>2</v>
      </c>
      <c r="S7" s="134"/>
      <c r="T7" s="152" t="s">
        <v>40</v>
      </c>
      <c r="U7" s="140">
        <f t="shared" si="0"/>
        <v>8</v>
      </c>
      <c r="V7" s="141">
        <f t="shared" si="1"/>
        <v>3.3333333333333335</v>
      </c>
      <c r="W7" s="137">
        <f t="shared" si="2"/>
        <v>4.6666666666666661</v>
      </c>
    </row>
    <row r="8" spans="2:23" ht="12.75" customHeight="1" thickBot="1">
      <c r="B8" s="130" t="s">
        <v>76</v>
      </c>
      <c r="C8" s="148">
        <f>(C5-C6)*10000</f>
        <v>9.9999999998434674E-2</v>
      </c>
      <c r="D8" s="133">
        <f t="shared" ref="D8:N8" si="3">(D5-D6)*10000</f>
        <v>1.2999999999996348</v>
      </c>
      <c r="E8" s="133">
        <f t="shared" si="3"/>
        <v>1.7000000000000348</v>
      </c>
      <c r="F8" s="133">
        <f>(F5-F6)*100</f>
        <v>2.6999999999986812</v>
      </c>
      <c r="G8" s="133">
        <f t="shared" si="3"/>
        <v>5.2999999999991942</v>
      </c>
      <c r="H8" s="133">
        <f t="shared" si="3"/>
        <v>1.3000000000018552</v>
      </c>
      <c r="I8" s="133">
        <f>(I5-I6)*100</f>
        <v>2.5000000000005684</v>
      </c>
      <c r="J8" s="133">
        <f t="shared" si="3"/>
        <v>1.2999999999996348</v>
      </c>
      <c r="K8" s="133">
        <f t="shared" si="3"/>
        <v>8.3000000000010843</v>
      </c>
      <c r="L8" s="133">
        <f t="shared" si="3"/>
        <v>3.9000000000011248</v>
      </c>
      <c r="M8" s="133">
        <f>(M5-M6)*100</f>
        <v>6.9999999999993179</v>
      </c>
      <c r="N8" s="149">
        <f t="shared" si="3"/>
        <v>7.6000000000009393</v>
      </c>
      <c r="O8" s="65"/>
      <c r="P8" s="63">
        <v>25</v>
      </c>
      <c r="Q8" s="63">
        <v>3</v>
      </c>
      <c r="S8" s="134"/>
      <c r="T8" s="153" t="s">
        <v>41</v>
      </c>
      <c r="U8" s="140">
        <f t="shared" si="0"/>
        <v>8</v>
      </c>
      <c r="V8" s="141">
        <f t="shared" si="1"/>
        <v>3.6666666666666665</v>
      </c>
      <c r="W8" s="138">
        <f t="shared" si="2"/>
        <v>4.3333333333333339</v>
      </c>
    </row>
    <row r="9" spans="2:23" ht="12.75" customHeight="1" thickBo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34"/>
      <c r="T9" s="152" t="s">
        <v>42</v>
      </c>
      <c r="U9" s="140">
        <f t="shared" si="0"/>
        <v>3.3333333333333335</v>
      </c>
      <c r="V9" s="141">
        <f t="shared" si="1"/>
        <v>3.6666666666666665</v>
      </c>
      <c r="W9" s="137">
        <f t="shared" si="2"/>
        <v>-0.33333333333333304</v>
      </c>
    </row>
    <row r="10" spans="2:23" ht="12.75" customHeight="1" thickBot="1">
      <c r="B10" s="6" t="s">
        <v>21</v>
      </c>
      <c r="C10" s="20">
        <f>(C4:N4-C7:N7)*10000</f>
        <v>23.800000000000487</v>
      </c>
      <c r="D10" s="21">
        <f>(C4:N4-C7:N7)*10000</f>
        <v>13.199999999999878</v>
      </c>
      <c r="E10" s="21">
        <f>(C4:N4-C7:N7)*10000</f>
        <v>11.599999999999389</v>
      </c>
      <c r="F10" s="21">
        <f>(C4:N4-C7:N7)*100</f>
        <v>17.000000000000171</v>
      </c>
      <c r="G10" s="21">
        <f>(C4:N4-C7:N7)*10000</f>
        <v>28.600000000000847</v>
      </c>
      <c r="H10" s="21">
        <f>(C4:N4-C7:N7)*10000</f>
        <v>9.9999999999988987</v>
      </c>
      <c r="I10" s="21">
        <f>(C4:N4-C7:N7)*100</f>
        <v>23.099999999999454</v>
      </c>
      <c r="J10" s="21">
        <f>(C4:N4-C7:N7)*10000</f>
        <v>12.699999999999934</v>
      </c>
      <c r="K10" s="21">
        <f>(C4:N4-C7:N7)*10000</f>
        <v>34.399999999998876</v>
      </c>
      <c r="L10" s="21">
        <f>(C4:N4-C7:N7)*10000</f>
        <v>27.399999999999647</v>
      </c>
      <c r="M10" s="21">
        <f>(C4:N4-C7:N7)*100</f>
        <v>30.000000000001137</v>
      </c>
      <c r="N10" s="22">
        <f>(C4:N4-C7:N7)*10000</f>
        <v>42.49999999999865</v>
      </c>
      <c r="P10" s="63">
        <v>50</v>
      </c>
      <c r="Q10" s="63">
        <v>5</v>
      </c>
      <c r="S10" s="134">
        <f>$L$8</f>
        <v>3.9000000000011248</v>
      </c>
      <c r="T10" s="153" t="s">
        <v>20</v>
      </c>
      <c r="U10" s="140">
        <f t="shared" ref="U10" si="4">HLOOKUP(LEFT(T10,3),$D$18:$K$19,2,FALSE)</f>
        <v>6.2</v>
      </c>
      <c r="V10" s="141">
        <f t="shared" ref="V10" si="5">HLOOKUP(RIGHT(T10,3),$D$18:$K$19,2,FALSE)</f>
        <v>5</v>
      </c>
      <c r="W10" s="138">
        <f t="shared" ref="W10" si="6">U10-V10</f>
        <v>1.2000000000000002</v>
      </c>
    </row>
    <row r="11" spans="2:23" ht="12.75" customHeight="1" thickBot="1">
      <c r="B11" s="14" t="s">
        <v>22</v>
      </c>
      <c r="C11" s="23">
        <f>(C6:N6-C7:N7)/C10:N10*10000</f>
        <v>0.60504201680675562</v>
      </c>
      <c r="D11" s="24">
        <f>(C6:N6-C7:N7)/C10:N10*10000</f>
        <v>0.69696969696972766</v>
      </c>
      <c r="E11" s="24">
        <f>(C6:N6-C7:N7)/C10:N10*10000</f>
        <v>0.61206896551726375</v>
      </c>
      <c r="F11" s="24">
        <f>(C6:N6-C7:N7)/C10:N10*100</f>
        <v>0.46470588235298199</v>
      </c>
      <c r="G11" s="24">
        <f>(C6:N6-C7:N7)/C10:N10*10000</f>
        <v>0.52097902097904136</v>
      </c>
      <c r="H11" s="24">
        <f>(C6:N6-C7:N7)/C10:N10*10000</f>
        <v>7.9999999999866775E-2</v>
      </c>
      <c r="I11" s="24">
        <f>(C6:N6-C7:N7)/C10:N10*100</f>
        <v>0.78787878787875432</v>
      </c>
      <c r="J11" s="24">
        <f>(C6:N6-C7:N7)/C10:N10*10000</f>
        <v>0.63779527559053661</v>
      </c>
      <c r="K11" s="24">
        <f>(C6:N6-C7:N7)/C10:N10*10000</f>
        <v>0.83139534883719646</v>
      </c>
      <c r="L11" s="24">
        <f>(C6:N6-C7:N7)/C10:N10*10000</f>
        <v>0.50364963503647986</v>
      </c>
      <c r="M11" s="24">
        <f>(C6:N6-C7:N7)/C10:N10*100</f>
        <v>0.56666666666669829</v>
      </c>
      <c r="N11" s="25">
        <f>(C6:N6-C7:N7)/C10:N10*10000</f>
        <v>0.55294117647057106</v>
      </c>
      <c r="P11" s="63">
        <v>60</v>
      </c>
      <c r="Q11" s="63">
        <v>6</v>
      </c>
      <c r="S11" s="134"/>
      <c r="T11" s="152" t="s">
        <v>43</v>
      </c>
      <c r="U11" s="140">
        <f t="shared" si="0"/>
        <v>6.2</v>
      </c>
      <c r="V11" s="141">
        <f t="shared" si="1"/>
        <v>8</v>
      </c>
      <c r="W11" s="138">
        <f t="shared" si="2"/>
        <v>-1.7999999999999998</v>
      </c>
    </row>
    <row r="12" spans="2:23" ht="12.75" customHeight="1" thickBot="1">
      <c r="P12" s="63">
        <v>75</v>
      </c>
      <c r="Q12" s="63">
        <v>7</v>
      </c>
      <c r="S12" s="134">
        <f>$K$8</f>
        <v>8.3000000000010843</v>
      </c>
      <c r="T12" s="153" t="s">
        <v>13</v>
      </c>
      <c r="U12" s="140">
        <f t="shared" ref="U12:U14" si="7">HLOOKUP(LEFT(T12,3),$D$18:$K$19,2,FALSE)</f>
        <v>6.2</v>
      </c>
      <c r="V12" s="141">
        <f t="shared" ref="V12:V14" si="8">HLOOKUP(RIGHT(T12,3),$D$18:$K$19,2,FALSE)</f>
        <v>3.3333333333333335</v>
      </c>
      <c r="W12" s="137">
        <f t="shared" ref="W12:W14" si="9">U12-V12</f>
        <v>2.8666666666666667</v>
      </c>
    </row>
    <row r="13" spans="2:23" ht="12.75" customHeight="1" thickBot="1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34">
        <f>$J$8</f>
        <v>1.2999999999996348</v>
      </c>
      <c r="T13" s="152" t="s">
        <v>19</v>
      </c>
      <c r="U13" s="140">
        <f t="shared" si="7"/>
        <v>6.2</v>
      </c>
      <c r="V13" s="141">
        <f t="shared" si="8"/>
        <v>4.75</v>
      </c>
      <c r="W13" s="138">
        <f t="shared" si="9"/>
        <v>1.4500000000000002</v>
      </c>
    </row>
    <row r="14" spans="2:23" ht="12.75" customHeight="1" thickBot="1">
      <c r="B14" s="30" t="s">
        <v>27</v>
      </c>
      <c r="C14" s="31">
        <f t="shared" ref="C14:N14" si="10">LOOKUP(100*C11,$P5:$P14,$Q5:$Q14)</f>
        <v>6</v>
      </c>
      <c r="D14" s="32">
        <f t="shared" si="10"/>
        <v>6</v>
      </c>
      <c r="E14" s="32">
        <f t="shared" si="10"/>
        <v>6</v>
      </c>
      <c r="F14" s="32">
        <f t="shared" si="10"/>
        <v>4</v>
      </c>
      <c r="G14" s="32">
        <f t="shared" si="10"/>
        <v>5</v>
      </c>
      <c r="H14" s="32">
        <f t="shared" si="10"/>
        <v>1</v>
      </c>
      <c r="I14" s="32">
        <f t="shared" si="10"/>
        <v>7</v>
      </c>
      <c r="J14" s="32">
        <f t="shared" si="10"/>
        <v>6</v>
      </c>
      <c r="K14" s="32">
        <f t="shared" si="10"/>
        <v>7</v>
      </c>
      <c r="L14" s="32">
        <f t="shared" si="10"/>
        <v>5</v>
      </c>
      <c r="M14" s="32">
        <f t="shared" si="10"/>
        <v>5</v>
      </c>
      <c r="N14" s="33">
        <f t="shared" si="10"/>
        <v>5</v>
      </c>
      <c r="P14" s="63">
        <v>97</v>
      </c>
      <c r="Q14" s="63">
        <v>9</v>
      </c>
      <c r="S14" s="134">
        <f>$I$8</f>
        <v>2.5000000000005684</v>
      </c>
      <c r="T14" s="154" t="s">
        <v>18</v>
      </c>
      <c r="U14" s="140">
        <f t="shared" si="7"/>
        <v>6.2</v>
      </c>
      <c r="V14" s="141">
        <f t="shared" si="8"/>
        <v>3.6666666666666665</v>
      </c>
      <c r="W14" s="137">
        <f t="shared" si="9"/>
        <v>2.5333333333333337</v>
      </c>
    </row>
    <row r="15" spans="2:23" ht="12.75" customHeight="1" thickBot="1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34">
        <f>$C$8</f>
        <v>9.9999999998434674E-2</v>
      </c>
      <c r="T15" s="153" t="s">
        <v>14</v>
      </c>
      <c r="U15" s="140">
        <f t="shared" ref="U15:U23" si="11">HLOOKUP(LEFT(T15,3),$D$18:$K$19,2,FALSE)</f>
        <v>6.2</v>
      </c>
      <c r="V15" s="141">
        <f t="shared" ref="V15:V23" si="12">HLOOKUP(RIGHT(T15,3),$D$18:$K$19,2,FALSE)</f>
        <v>3.1666666666666665</v>
      </c>
      <c r="W15" s="138">
        <f>U14-V14</f>
        <v>2.5333333333333337</v>
      </c>
    </row>
    <row r="16" spans="2:23" ht="12.75" customHeight="1" thickBot="1">
      <c r="B16" s="38"/>
      <c r="C16" s="39">
        <f>9-C14</f>
        <v>3</v>
      </c>
      <c r="D16" s="40">
        <f>9-D14</f>
        <v>3</v>
      </c>
      <c r="E16" s="40">
        <f t="shared" ref="E16:N16" si="13">9-E14</f>
        <v>3</v>
      </c>
      <c r="F16" s="40">
        <f t="shared" si="13"/>
        <v>5</v>
      </c>
      <c r="G16" s="40">
        <f t="shared" si="13"/>
        <v>4</v>
      </c>
      <c r="H16" s="40">
        <f t="shared" si="13"/>
        <v>8</v>
      </c>
      <c r="I16" s="40">
        <f t="shared" si="13"/>
        <v>2</v>
      </c>
      <c r="J16" s="40">
        <f t="shared" si="13"/>
        <v>3</v>
      </c>
      <c r="K16" s="40">
        <f t="shared" si="13"/>
        <v>2</v>
      </c>
      <c r="L16" s="40">
        <f t="shared" si="13"/>
        <v>4</v>
      </c>
      <c r="M16" s="40">
        <f t="shared" si="13"/>
        <v>4</v>
      </c>
      <c r="N16" s="41">
        <f t="shared" si="13"/>
        <v>4</v>
      </c>
      <c r="P16" s="63"/>
      <c r="Q16" s="63"/>
      <c r="S16" s="134">
        <f>$M$8</f>
        <v>6.9999999999993179</v>
      </c>
      <c r="T16" s="155" t="s">
        <v>8</v>
      </c>
      <c r="U16" s="140">
        <f t="shared" si="11"/>
        <v>4.75</v>
      </c>
      <c r="V16" s="141">
        <f t="shared" si="12"/>
        <v>3.6666666666666665</v>
      </c>
      <c r="W16" s="138">
        <f t="shared" ref="W16:W23" si="14">U16-V16</f>
        <v>1.0833333333333335</v>
      </c>
    </row>
    <row r="17" spans="2:23" ht="12.75" customHeight="1" thickBot="1">
      <c r="C17" s="59"/>
      <c r="D17" s="59"/>
      <c r="E17" s="59"/>
      <c r="F17" s="59"/>
      <c r="G17" s="59"/>
      <c r="H17" s="59"/>
      <c r="I17" s="59"/>
      <c r="J17" s="59"/>
      <c r="S17" s="134">
        <f>$D$8</f>
        <v>1.2999999999996348</v>
      </c>
      <c r="T17" s="152" t="s">
        <v>15</v>
      </c>
      <c r="U17" s="140">
        <f t="shared" si="11"/>
        <v>4.75</v>
      </c>
      <c r="V17" s="141">
        <f t="shared" si="12"/>
        <v>3.1666666666666665</v>
      </c>
      <c r="W17" s="137">
        <f t="shared" si="14"/>
        <v>1.5833333333333335</v>
      </c>
    </row>
    <row r="18" spans="2:23" ht="12.75" customHeight="1" thickBot="1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34"/>
      <c r="T18" s="153" t="s">
        <v>45</v>
      </c>
      <c r="U18" s="140">
        <f t="shared" si="11"/>
        <v>4.75</v>
      </c>
      <c r="V18" s="141">
        <f t="shared" si="12"/>
        <v>8</v>
      </c>
      <c r="W18" s="138">
        <f t="shared" si="14"/>
        <v>-3.25</v>
      </c>
    </row>
    <row r="19" spans="2:23" ht="12.75" customHeight="1" thickBot="1">
      <c r="B19" s="38"/>
      <c r="C19" s="45"/>
      <c r="D19" s="46">
        <f>(F14+G14+H14+C16+D16+E16)/6</f>
        <v>3.1666666666666665</v>
      </c>
      <c r="E19" s="46">
        <f>(C14+I14+J14+K14+L14)/5</f>
        <v>6.2</v>
      </c>
      <c r="F19" s="46">
        <f>(D14+M14+N14+J16)/4</f>
        <v>4.75</v>
      </c>
      <c r="G19" s="46">
        <f>(G16+K16+N16)/3</f>
        <v>3.3333333333333335</v>
      </c>
      <c r="H19" s="46">
        <f>H16</f>
        <v>8</v>
      </c>
      <c r="I19" s="46">
        <f>(E14+L16)/2</f>
        <v>5</v>
      </c>
      <c r="J19" s="46">
        <f>(F16+I16+M16)/3</f>
        <v>3.6666666666666665</v>
      </c>
      <c r="L19" s="52" t="s">
        <v>32</v>
      </c>
      <c r="M19" s="60"/>
      <c r="N19" s="59"/>
      <c r="S19" s="134">
        <f>$N$8</f>
        <v>7.6000000000009393</v>
      </c>
      <c r="T19" s="153" t="s">
        <v>10</v>
      </c>
      <c r="U19" s="140">
        <f t="shared" si="11"/>
        <v>4.75</v>
      </c>
      <c r="V19" s="141">
        <f t="shared" si="12"/>
        <v>3.3333333333333335</v>
      </c>
      <c r="W19" s="137">
        <f t="shared" si="14"/>
        <v>1.4166666666666665</v>
      </c>
    </row>
    <row r="20" spans="2:23" ht="12.75" customHeight="1" thickBot="1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34"/>
      <c r="T20" s="152" t="s">
        <v>44</v>
      </c>
      <c r="U20" s="140">
        <f t="shared" si="11"/>
        <v>4.75</v>
      </c>
      <c r="V20" s="141">
        <f t="shared" si="12"/>
        <v>5</v>
      </c>
      <c r="W20" s="138">
        <f t="shared" si="14"/>
        <v>-0.25</v>
      </c>
    </row>
    <row r="21" spans="2:23" ht="12.75" customHeight="1" thickBot="1">
      <c r="L21" s="68" t="s">
        <v>2</v>
      </c>
      <c r="M21" s="62"/>
      <c r="N21" s="59"/>
      <c r="S21" s="134">
        <f>$G$8</f>
        <v>5.2999999999991942</v>
      </c>
      <c r="T21" s="153" t="s">
        <v>11</v>
      </c>
      <c r="U21" s="140">
        <f t="shared" si="11"/>
        <v>3.1666666666666665</v>
      </c>
      <c r="V21" s="141">
        <f t="shared" si="12"/>
        <v>3.3333333333333335</v>
      </c>
      <c r="W21" s="137">
        <f t="shared" si="14"/>
        <v>-0.16666666666666696</v>
      </c>
    </row>
    <row r="22" spans="2:23" ht="12.75" customHeight="1" thickBot="1">
      <c r="S22" s="134">
        <f>$H$8</f>
        <v>1.3000000000018552</v>
      </c>
      <c r="T22" s="152" t="s">
        <v>17</v>
      </c>
      <c r="U22" s="140">
        <f t="shared" si="11"/>
        <v>3.1666666666666665</v>
      </c>
      <c r="V22" s="141">
        <f t="shared" si="12"/>
        <v>8</v>
      </c>
      <c r="W22" s="138">
        <f t="shared" si="14"/>
        <v>-4.8333333333333339</v>
      </c>
    </row>
    <row r="23" spans="2:23" ht="12.75" customHeight="1" thickBot="1">
      <c r="S23" s="135">
        <f>$F$8</f>
        <v>2.6999999999986812</v>
      </c>
      <c r="T23" s="153" t="s">
        <v>16</v>
      </c>
      <c r="U23" s="146">
        <f t="shared" si="11"/>
        <v>3.1666666666666665</v>
      </c>
      <c r="V23" s="147">
        <f t="shared" si="12"/>
        <v>3.6666666666666665</v>
      </c>
      <c r="W23" s="139">
        <f t="shared" si="14"/>
        <v>-0.5</v>
      </c>
    </row>
    <row r="24" spans="2:23" ht="12.75" customHeight="1"/>
    <row r="25" spans="2:23" ht="12.75" customHeight="1"/>
    <row r="26" spans="2:23" ht="12.75" customHeight="1"/>
    <row r="27" spans="2:23" ht="12.75" customHeight="1"/>
    <row r="28" spans="2:23" ht="12.75" customHeight="1"/>
    <row r="29" spans="2:23" ht="12.75" customHeight="1"/>
    <row r="30" spans="2:23" ht="12.75" customHeight="1"/>
    <row r="31" spans="2:23" ht="12.75" customHeight="1"/>
    <row r="32" spans="2:23" ht="12.75" customHeight="1"/>
    <row r="33" spans="8:10" ht="12.75" customHeight="1">
      <c r="J33" s="66"/>
    </row>
    <row r="34" spans="8:10" ht="12.75" customHeight="1">
      <c r="J34" s="66"/>
    </row>
    <row r="35" spans="8:10" ht="12.75" customHeight="1">
      <c r="J35" s="66"/>
    </row>
    <row r="36" spans="8:10" ht="12.75" customHeight="1">
      <c r="J36" s="66"/>
    </row>
    <row r="37" spans="8:10" ht="12.75" customHeight="1">
      <c r="J37" s="66"/>
    </row>
    <row r="42" spans="8:10">
      <c r="H42" s="136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119" priority="98" stopIfTrue="1" operator="greaterThan">
      <formula>7</formula>
    </cfRule>
    <cfRule type="cellIs" dxfId="118" priority="99" stopIfTrue="1" operator="between">
      <formula>5.000001</formula>
      <formula>7</formula>
    </cfRule>
    <cfRule type="cellIs" dxfId="117" priority="100" stopIfTrue="1" operator="lessThan">
      <formula>2.000001</formula>
    </cfRule>
  </conditionalFormatting>
  <conditionalFormatting sqref="U16:U23 U3:U14">
    <cfRule type="expression" dxfId="116" priority="60" stopIfTrue="1">
      <formula>IF(AND(U3&gt;=7.1,V3&lt;=2),1)</formula>
    </cfRule>
  </conditionalFormatting>
  <conditionalFormatting sqref="V16:V23 V3:V14">
    <cfRule type="expression" dxfId="115" priority="59" stopIfTrue="1">
      <formula>IF(AND(U3&lt;=2,V3&gt;=7.1),1)</formula>
    </cfRule>
  </conditionalFormatting>
  <conditionalFormatting sqref="U4">
    <cfRule type="expression" dxfId="114" priority="58" stopIfTrue="1">
      <formula>IF(AND(U4&gt;=7.1,V4&lt;=2),1)</formula>
    </cfRule>
  </conditionalFormatting>
  <conditionalFormatting sqref="U5">
    <cfRule type="expression" dxfId="113" priority="57" stopIfTrue="1">
      <formula>IF(AND(U5&gt;=7.1,V5&lt;=2),1)</formula>
    </cfRule>
  </conditionalFormatting>
  <conditionalFormatting sqref="U6">
    <cfRule type="expression" dxfId="112" priority="56" stopIfTrue="1">
      <formula>IF(AND(U6&gt;=7.1,V6&lt;=2),1)</formula>
    </cfRule>
  </conditionalFormatting>
  <conditionalFormatting sqref="U7">
    <cfRule type="expression" dxfId="111" priority="55" stopIfTrue="1">
      <formula>IF(AND(U7&gt;=7.1,V7&lt;=2),1)</formula>
    </cfRule>
  </conditionalFormatting>
  <conditionalFormatting sqref="U8">
    <cfRule type="expression" dxfId="110" priority="54" stopIfTrue="1">
      <formula>IF(AND(U8&gt;=7.1,V8&lt;=2),1)</formula>
    </cfRule>
  </conditionalFormatting>
  <conditionalFormatting sqref="U9">
    <cfRule type="expression" dxfId="109" priority="53" stopIfTrue="1">
      <formula>IF(AND(U9&gt;=7.1,V9&lt;=2),1)</formula>
    </cfRule>
  </conditionalFormatting>
  <conditionalFormatting sqref="U10">
    <cfRule type="expression" dxfId="108" priority="52" stopIfTrue="1">
      <formula>IF(AND(U10&gt;=7.1,V10&lt;=2),1)</formula>
    </cfRule>
  </conditionalFormatting>
  <conditionalFormatting sqref="U11">
    <cfRule type="expression" dxfId="107" priority="51" stopIfTrue="1">
      <formula>IF(AND(U11&gt;=7.1,V11&lt;=2),1)</formula>
    </cfRule>
  </conditionalFormatting>
  <conditionalFormatting sqref="U12">
    <cfRule type="expression" dxfId="106" priority="50" stopIfTrue="1">
      <formula>IF(AND(U12&gt;=7.1,V12&lt;=2),1)</formula>
    </cfRule>
  </conditionalFormatting>
  <conditionalFormatting sqref="U13">
    <cfRule type="expression" dxfId="105" priority="48" stopIfTrue="1">
      <formula>IF(AND(U13&gt;=7.1,V13&lt;=2),1)</formula>
    </cfRule>
  </conditionalFormatting>
  <conditionalFormatting sqref="U14">
    <cfRule type="expression" dxfId="104" priority="47" stopIfTrue="1">
      <formula>IF(AND(U14&gt;=7.1,V14&lt;=2),1)</formula>
    </cfRule>
  </conditionalFormatting>
  <conditionalFormatting sqref="U16">
    <cfRule type="expression" dxfId="103" priority="46" stopIfTrue="1">
      <formula>IF(AND(U16&gt;=7.1,V16&lt;=2),1)</formula>
    </cfRule>
  </conditionalFormatting>
  <conditionalFormatting sqref="U17">
    <cfRule type="expression" dxfId="102" priority="45" stopIfTrue="1">
      <formula>IF(AND(U17&gt;=7.1,V17&lt;=2),1)</formula>
    </cfRule>
  </conditionalFormatting>
  <conditionalFormatting sqref="U18">
    <cfRule type="expression" dxfId="101" priority="44" stopIfTrue="1">
      <formula>IF(AND(U18&gt;=7.1,V18&lt;=2),1)</formula>
    </cfRule>
  </conditionalFormatting>
  <conditionalFormatting sqref="U19">
    <cfRule type="expression" dxfId="100" priority="43" stopIfTrue="1">
      <formula>IF(AND(U19&gt;=7.1,V19&lt;=2),1)</formula>
    </cfRule>
  </conditionalFormatting>
  <conditionalFormatting sqref="U20">
    <cfRule type="expression" dxfId="99" priority="42" stopIfTrue="1">
      <formula>IF(AND(U20&gt;=7.1,V20&lt;=2),1)</formula>
    </cfRule>
  </conditionalFormatting>
  <conditionalFormatting sqref="U21">
    <cfRule type="expression" dxfId="98" priority="41" stopIfTrue="1">
      <formula>IF(AND(U21&gt;=7.1,V21&lt;=2),1)</formula>
    </cfRule>
  </conditionalFormatting>
  <conditionalFormatting sqref="U22">
    <cfRule type="expression" dxfId="97" priority="40" stopIfTrue="1">
      <formula>IF(AND(U22&gt;=7.1,V22&lt;=2),1)</formula>
    </cfRule>
  </conditionalFormatting>
  <conditionalFormatting sqref="U23">
    <cfRule type="expression" dxfId="96" priority="39" stopIfTrue="1">
      <formula>IF(AND(U23&gt;=7.1,V23&lt;=2),1)</formula>
    </cfRule>
  </conditionalFormatting>
  <conditionalFormatting sqref="V4">
    <cfRule type="expression" dxfId="95" priority="38" stopIfTrue="1">
      <formula>IF(AND(U4&lt;=2,V4&gt;=7.1),1)</formula>
    </cfRule>
  </conditionalFormatting>
  <conditionalFormatting sqref="V5">
    <cfRule type="expression" dxfId="94" priority="37" stopIfTrue="1">
      <formula>IF(AND(U5&lt;=2,V5&gt;=7.1),1)</formula>
    </cfRule>
  </conditionalFormatting>
  <conditionalFormatting sqref="V6">
    <cfRule type="expression" dxfId="93" priority="36" stopIfTrue="1">
      <formula>IF(AND(U6&lt;=2,V6&gt;=7.1),1)</formula>
    </cfRule>
  </conditionalFormatting>
  <conditionalFormatting sqref="V7">
    <cfRule type="expression" dxfId="92" priority="35" stopIfTrue="1">
      <formula>IF(AND(U7&lt;=2,V7&gt;=7.1),1)</formula>
    </cfRule>
  </conditionalFormatting>
  <conditionalFormatting sqref="V8">
    <cfRule type="expression" dxfId="91" priority="34" stopIfTrue="1">
      <formula>IF(AND(U8&lt;=2,V8&gt;=7.1),1)</formula>
    </cfRule>
  </conditionalFormatting>
  <conditionalFormatting sqref="V9">
    <cfRule type="expression" dxfId="90" priority="33" stopIfTrue="1">
      <formula>IF(AND(U9&lt;=2,V9&gt;=7.1),1)</formula>
    </cfRule>
  </conditionalFormatting>
  <conditionalFormatting sqref="V10">
    <cfRule type="expression" dxfId="89" priority="32" stopIfTrue="1">
      <formula>IF(AND(U10&lt;=2,V10&gt;=7.1),1)</formula>
    </cfRule>
  </conditionalFormatting>
  <conditionalFormatting sqref="V11">
    <cfRule type="expression" dxfId="88" priority="31" stopIfTrue="1">
      <formula>IF(AND(U11&lt;=2,V11&gt;=7.1),1)</formula>
    </cfRule>
  </conditionalFormatting>
  <conditionalFormatting sqref="V12">
    <cfRule type="expression" dxfId="87" priority="30" stopIfTrue="1">
      <formula>IF(AND(U12&lt;=2,V12&gt;=7.1),1)</formula>
    </cfRule>
  </conditionalFormatting>
  <conditionalFormatting sqref="V13">
    <cfRule type="expression" dxfId="86" priority="28" stopIfTrue="1">
      <formula>IF(AND(U13&lt;=2,V13&gt;=7.1),1)</formula>
    </cfRule>
  </conditionalFormatting>
  <conditionalFormatting sqref="V14">
    <cfRule type="expression" dxfId="85" priority="27" stopIfTrue="1">
      <formula>IF(AND(U14&lt;=2,V14&gt;=7.1),1)</formula>
    </cfRule>
  </conditionalFormatting>
  <conditionalFormatting sqref="V16">
    <cfRule type="expression" dxfId="84" priority="26" stopIfTrue="1">
      <formula>IF(AND(U16&lt;=2,V16&gt;=7.1),1)</formula>
    </cfRule>
  </conditionalFormatting>
  <conditionalFormatting sqref="V17">
    <cfRule type="expression" dxfId="83" priority="25" stopIfTrue="1">
      <formula>IF(AND(U17&lt;=2,V17&gt;=7.1),1)</formula>
    </cfRule>
  </conditionalFormatting>
  <conditionalFormatting sqref="V18">
    <cfRule type="expression" dxfId="82" priority="24" stopIfTrue="1">
      <formula>IF(AND(U18&lt;=2,V18&gt;=7.1),1)</formula>
    </cfRule>
  </conditionalFormatting>
  <conditionalFormatting sqref="V19">
    <cfRule type="expression" dxfId="81" priority="23" stopIfTrue="1">
      <formula>IF(AND(U19&lt;=2,V19&gt;=7.1),1)</formula>
    </cfRule>
  </conditionalFormatting>
  <conditionalFormatting sqref="V20">
    <cfRule type="expression" dxfId="80" priority="22" stopIfTrue="1">
      <formula>IF(AND(U20&lt;=2,V20&gt;=7.1),1)</formula>
    </cfRule>
  </conditionalFormatting>
  <conditionalFormatting sqref="V21">
    <cfRule type="expression" dxfId="79" priority="21" stopIfTrue="1">
      <formula>IF(AND(U21&lt;=2,V21&gt;=7.1),1)</formula>
    </cfRule>
  </conditionalFormatting>
  <conditionalFormatting sqref="V22">
    <cfRule type="expression" dxfId="78" priority="20" stopIfTrue="1">
      <formula>IF(AND(U22&lt;=2,V22&gt;=7.1),1)</formula>
    </cfRule>
  </conditionalFormatting>
  <conditionalFormatting sqref="V23">
    <cfRule type="expression" dxfId="77" priority="19" stopIfTrue="1">
      <formula>IF(AND(U23&lt;=2,V23&gt;=7.1),1)</formula>
    </cfRule>
  </conditionalFormatting>
  <conditionalFormatting sqref="U16:U23 U3:U14">
    <cfRule type="expression" dxfId="76" priority="18" stopIfTrue="1">
      <formula>IF(AND(U3&gt;=6.1,V3&lt;=2),1)</formula>
    </cfRule>
  </conditionalFormatting>
  <conditionalFormatting sqref="V16:V23 V3:V14">
    <cfRule type="expression" dxfId="75" priority="17" stopIfTrue="1">
      <formula>IF(AND(U3&lt;=2,V3&gt;=6.1),1)</formula>
    </cfRule>
  </conditionalFormatting>
  <conditionalFormatting sqref="U15">
    <cfRule type="expression" dxfId="74" priority="12" stopIfTrue="1">
      <formula>IF(AND(U15&gt;=7.1,V15&lt;=2),1)</formula>
    </cfRule>
  </conditionalFormatting>
  <conditionalFormatting sqref="V15">
    <cfRule type="expression" dxfId="73" priority="11" stopIfTrue="1">
      <formula>IF(AND(U15&lt;=2,V15&gt;=7.1),1)</formula>
    </cfRule>
  </conditionalFormatting>
  <conditionalFormatting sqref="U15">
    <cfRule type="expression" dxfId="72" priority="10" stopIfTrue="1">
      <formula>IF(AND(U15&gt;=7.1,V15&lt;=2),1)</formula>
    </cfRule>
  </conditionalFormatting>
  <conditionalFormatting sqref="V15">
    <cfRule type="expression" dxfId="71" priority="9" stopIfTrue="1">
      <formula>IF(AND(U15&lt;=2,V15&gt;=7.1),1)</formula>
    </cfRule>
  </conditionalFormatting>
  <conditionalFormatting sqref="U15">
    <cfRule type="expression" dxfId="70" priority="8" stopIfTrue="1">
      <formula>IF(AND(U15&gt;=6.1,V15&lt;=2),1)</formula>
    </cfRule>
  </conditionalFormatting>
  <conditionalFormatting sqref="V15">
    <cfRule type="expression" dxfId="69" priority="7" stopIfTrue="1">
      <formula>IF(AND(U15&lt;=2,V15&gt;=6.1),1)</formula>
    </cfRule>
  </conditionalFormatting>
  <conditionalFormatting sqref="U10">
    <cfRule type="expression" dxfId="68" priority="6" stopIfTrue="1">
      <formula>IF(AND(U10&gt;=7.1,V10&lt;=2),1)</formula>
    </cfRule>
  </conditionalFormatting>
  <conditionalFormatting sqref="V10">
    <cfRule type="expression" dxfId="67" priority="5" stopIfTrue="1">
      <formula>IF(AND(U10&lt;=2,V10&gt;=7.1),1)</formula>
    </cfRule>
  </conditionalFormatting>
  <conditionalFormatting sqref="U13">
    <cfRule type="expression" dxfId="66" priority="4" stopIfTrue="1">
      <formula>IF(AND(U13&gt;=7.1,V13&lt;=2),1)</formula>
    </cfRule>
  </conditionalFormatting>
  <conditionalFormatting sqref="V13">
    <cfRule type="expression" dxfId="65" priority="3" stopIfTrue="1">
      <formula>IF(AND(U13&lt;=2,V13&gt;=7.1),1)</formula>
    </cfRule>
  </conditionalFormatting>
  <conditionalFormatting sqref="U12:U14">
    <cfRule type="expression" dxfId="64" priority="2" stopIfTrue="1">
      <formula>IF(AND(U12&gt;=7.1,V12&lt;=2),1)</formula>
    </cfRule>
  </conditionalFormatting>
  <conditionalFormatting sqref="V12:V14">
    <cfRule type="expression" dxfId="63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"/>
  <dimension ref="B1:AM9678"/>
  <sheetViews>
    <sheetView tabSelected="1" topLeftCell="I21" zoomScale="140" zoomScaleNormal="140" workbookViewId="0">
      <selection activeCell="O36" sqref="O36"/>
    </sheetView>
  </sheetViews>
  <sheetFormatPr defaultColWidth="10.7109375" defaultRowHeight="12.75" customHeight="1"/>
  <cols>
    <col min="1" max="1" width="3.85546875" style="69" customWidth="1"/>
    <col min="2" max="2" width="12.7109375" style="82" customWidth="1"/>
    <col min="3" max="30" width="10.7109375" style="69"/>
    <col min="31" max="34" width="3.7109375" style="69" customWidth="1"/>
    <col min="35" max="35" width="8.7109375" style="109" customWidth="1"/>
    <col min="36" max="36" width="8.7109375" style="82" customWidth="1"/>
    <col min="37" max="37" width="12.28515625" style="82" customWidth="1"/>
    <col min="38" max="38" width="13.7109375" style="246" customWidth="1"/>
    <col min="39" max="39" width="14.5703125" style="69" customWidth="1"/>
    <col min="40" max="16384" width="10.7109375" style="69"/>
  </cols>
  <sheetData>
    <row r="1" spans="2:39" ht="12.75" customHeight="1">
      <c r="Q1" s="56">
        <f>CORREL(Q5:Q7,R5:R7)</f>
        <v>0.95547796277117447</v>
      </c>
      <c r="R1" s="55">
        <f>CORREL(Q4:Q6, R4:R6)</f>
        <v>0.65959203990626869</v>
      </c>
      <c r="AK1" s="158"/>
    </row>
    <row r="2" spans="2:39" ht="12.75" customHeight="1" thickBot="1">
      <c r="AE2" s="70"/>
    </row>
    <row r="3" spans="2:39" ht="12.75" customHeight="1" thickBot="1">
      <c r="B3" s="119" t="s">
        <v>38</v>
      </c>
      <c r="C3" s="116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</row>
    <row r="4" spans="2:39" ht="12.75" customHeight="1">
      <c r="B4" s="117" t="s">
        <v>6</v>
      </c>
      <c r="C4" s="75">
        <f>[1]!AUDCAD</f>
        <v>0.95157000000000003</v>
      </c>
      <c r="D4" s="75">
        <f>[1]!AUDCHF</f>
        <v>0.72245000000000004</v>
      </c>
      <c r="E4" s="74">
        <f>[1]!AUDJPY</f>
        <v>94.882000000000005</v>
      </c>
      <c r="F4" s="75">
        <f>[1]!AUDNZD</f>
        <v>1.0667599999999999</v>
      </c>
      <c r="G4" s="75">
        <f>[1]!AUDUSD</f>
        <v>0.76559999999999995</v>
      </c>
      <c r="H4" s="75">
        <f>[1]!CADCHF</f>
        <v>0.75905999999999996</v>
      </c>
      <c r="I4" s="74">
        <f>[1]!CADJPY</f>
        <v>99.760999999999996</v>
      </c>
      <c r="J4" s="74">
        <f>[1]!CHFJPY</f>
        <v>131.46899999999999</v>
      </c>
      <c r="K4" s="75">
        <f>[1]!EURAUD</f>
        <v>1.43377</v>
      </c>
      <c r="L4" s="75">
        <f>[1]!EURCAD</f>
        <v>1.3636200000000001</v>
      </c>
      <c r="M4" s="75">
        <f>[1]!EURCHF</f>
        <v>1.0341199999999999</v>
      </c>
      <c r="N4" s="75">
        <f>[1]!EURGBP</f>
        <v>0.71606000000000003</v>
      </c>
      <c r="O4" s="74">
        <f>[1]!EURJPY</f>
        <v>135.887</v>
      </c>
      <c r="P4" s="75">
        <f>[1]!EURNZD</f>
        <v>1.52877</v>
      </c>
      <c r="Q4" s="75">
        <f>[1]!EURUSD</f>
        <v>1.09724</v>
      </c>
      <c r="R4" s="75">
        <f>[1]!GBPAUD</f>
        <v>2.0021100000000001</v>
      </c>
      <c r="S4" s="75">
        <f>[1]!GBPCAD</f>
        <v>1.9045399999999999</v>
      </c>
      <c r="T4" s="75">
        <f>[1]!GBPCHF</f>
        <v>1.446</v>
      </c>
      <c r="U4" s="74">
        <f>[1]!GBPJPY</f>
        <v>189.929</v>
      </c>
      <c r="V4" s="74">
        <f>[1]!GBPNZD</f>
        <v>2.1349300000000002</v>
      </c>
      <c r="W4" s="75">
        <f>[1]!GBPUSD</f>
        <v>1.5321400000000001</v>
      </c>
      <c r="X4" s="75">
        <f>[1]!NZDCAD</f>
        <v>0.89256000000000002</v>
      </c>
      <c r="Y4" s="75">
        <f>[1]!NZDCHF</f>
        <v>0.67712000000000006</v>
      </c>
      <c r="Z4" s="74">
        <f>[1]!NZDJPY</f>
        <v>88.986999999999995</v>
      </c>
      <c r="AA4" s="75">
        <f>[1]!NZDUSD</f>
        <v>0.71801999999999999</v>
      </c>
      <c r="AB4" s="75">
        <f>[1]!USDCAD</f>
        <v>1.2433799999999999</v>
      </c>
      <c r="AC4" s="75">
        <f>[1]!USDCHF</f>
        <v>0.94403000000000004</v>
      </c>
      <c r="AD4" s="76">
        <f>[1]!USDJPY</f>
        <v>124.009</v>
      </c>
      <c r="AE4" s="77"/>
      <c r="AF4" s="78">
        <v>0</v>
      </c>
      <c r="AG4" s="78">
        <v>0</v>
      </c>
      <c r="AH4" s="78"/>
      <c r="AL4" s="246">
        <f>[5]sheet1!B1</f>
        <v>0</v>
      </c>
    </row>
    <row r="5" spans="2:39" ht="12.75" customHeight="1">
      <c r="B5" s="118" t="s">
        <v>5</v>
      </c>
      <c r="C5" s="75">
        <f>[2]!AUDCAD</f>
        <v>0.95098000000000005</v>
      </c>
      <c r="D5" s="75">
        <f>[2]!AUDCHF</f>
        <v>0.72177999999999998</v>
      </c>
      <c r="E5" s="74">
        <f>[2]!AUDJPY</f>
        <v>94.852000000000004</v>
      </c>
      <c r="F5" s="75">
        <f>[2]!AUDNZD</f>
        <v>1.0668599999999999</v>
      </c>
      <c r="G5" s="75">
        <f>[2]!AUDUSD</f>
        <v>0.76532</v>
      </c>
      <c r="H5" s="75">
        <f>[2]!CADCHF</f>
        <v>0.75915999999999995</v>
      </c>
      <c r="I5" s="74">
        <f>[2]!CADJPY</f>
        <v>99.762</v>
      </c>
      <c r="J5" s="74">
        <f>[2]!CHFJPY</f>
        <v>131.465</v>
      </c>
      <c r="K5" s="75">
        <f>[2]!EURAUD</f>
        <v>1.4328000000000001</v>
      </c>
      <c r="L5" s="75">
        <f>[2]!EURCAD</f>
        <v>1.36232</v>
      </c>
      <c r="M5" s="75">
        <f>[2]!EURCHF</f>
        <v>1.03437</v>
      </c>
      <c r="N5" s="75">
        <f>[2]!EURGBP</f>
        <v>0.71572999999999998</v>
      </c>
      <c r="O5" s="74">
        <f>[2]!EURJPY</f>
        <v>135.863</v>
      </c>
      <c r="P5" s="75">
        <f>[2]!EURNZD</f>
        <v>1.52824</v>
      </c>
      <c r="Q5" s="75">
        <f>[2]!EURUSD</f>
        <v>1.0963099999999999</v>
      </c>
      <c r="R5" s="75">
        <f>[2]!GBPAUD</f>
        <v>2.00196</v>
      </c>
      <c r="S5" s="75">
        <f>[2]!GBPCAD</f>
        <v>1.9035500000000001</v>
      </c>
      <c r="T5" s="75">
        <f>[2]!GBPCHF</f>
        <v>1.44486</v>
      </c>
      <c r="U5" s="74">
        <f>[2]!GBPJPY</f>
        <v>189.869</v>
      </c>
      <c r="V5" s="74">
        <f>[2]!GBPNZD</f>
        <v>2.1356600000000001</v>
      </c>
      <c r="W5" s="75">
        <f>[2]!GBPUSD</f>
        <v>1.5318700000000001</v>
      </c>
      <c r="X5" s="75">
        <f>[2]!NZDCAD</f>
        <v>0.89165000000000005</v>
      </c>
      <c r="Y5" s="75">
        <f>[2]!NZDCHF</f>
        <v>0.67671999999999999</v>
      </c>
      <c r="Z5" s="74">
        <f>[2]!NZDJPY</f>
        <v>88.93</v>
      </c>
      <c r="AA5" s="75">
        <f>[2]!NZDUSD</f>
        <v>0.71794999999999998</v>
      </c>
      <c r="AB5" s="75">
        <f>[2]!USDCAD</f>
        <v>1.2425900000000001</v>
      </c>
      <c r="AC5" s="75">
        <f>[2]!USDCHF</f>
        <v>0.94318999999999997</v>
      </c>
      <c r="AD5" s="76">
        <f>[2]!USDJPY</f>
        <v>123.94499999999999</v>
      </c>
      <c r="AE5" s="77"/>
      <c r="AF5" s="78">
        <v>3</v>
      </c>
      <c r="AG5" s="78">
        <v>1</v>
      </c>
      <c r="AH5" s="78"/>
      <c r="AK5" s="245" t="s">
        <v>104</v>
      </c>
      <c r="AL5" s="246" t="str">
        <f>[5]sheet1!B2</f>
        <v>S</v>
      </c>
    </row>
    <row r="6" spans="2:39" ht="12.75" customHeight="1">
      <c r="B6" s="118" t="s">
        <v>4</v>
      </c>
      <c r="C6" s="75">
        <f>[3]!AUDCAD</f>
        <v>0.95067999999999997</v>
      </c>
      <c r="D6" s="122">
        <f>[3]!AUDCHF</f>
        <v>0.72143999999999997</v>
      </c>
      <c r="E6" s="74">
        <f>[3]!AUDJPY</f>
        <v>94.817999999999998</v>
      </c>
      <c r="F6" s="75">
        <f>[3]!AUDNZD</f>
        <v>1.06637</v>
      </c>
      <c r="G6" s="75">
        <f>[3]!AUDUSD</f>
        <v>0.76515</v>
      </c>
      <c r="H6" s="75">
        <f>[3]!CADCHF</f>
        <v>0.75858999999999999</v>
      </c>
      <c r="I6" s="74">
        <f>[3]!CADJPY</f>
        <v>99.721999999999994</v>
      </c>
      <c r="J6" s="74">
        <f>[3]!CHFJPY</f>
        <v>131.38999999999999</v>
      </c>
      <c r="K6" s="75">
        <f>[3]!EURAUD</f>
        <v>1.43241</v>
      </c>
      <c r="L6" s="75">
        <f>[3]!EURCAD</f>
        <v>1.36202</v>
      </c>
      <c r="M6" s="75">
        <f>[3]!EURCHF</f>
        <v>1.0335399999999999</v>
      </c>
      <c r="N6" s="75">
        <f>[3]!EURGBP</f>
        <v>0.71560000000000001</v>
      </c>
      <c r="O6" s="74">
        <f>[3]!EURJPY</f>
        <v>135.83799999999999</v>
      </c>
      <c r="P6" s="75">
        <f>[3]!EURNZD</f>
        <v>1.5277700000000001</v>
      </c>
      <c r="Q6" s="75">
        <f>[3]!EURUSD</f>
        <v>1.0963000000000001</v>
      </c>
      <c r="R6" s="75">
        <f>[3]!GBPAUD</f>
        <v>2.00135</v>
      </c>
      <c r="S6" s="75">
        <f>[3]!GBPCAD</f>
        <v>1.903</v>
      </c>
      <c r="T6" s="75">
        <f>[3]!GBPCHF</f>
        <v>1.4440999999999999</v>
      </c>
      <c r="U6" s="74">
        <f>[3]!GBPJPY</f>
        <v>189.79900000000001</v>
      </c>
      <c r="V6" s="74">
        <f>[3]!GBPNZD</f>
        <v>2.1345700000000001</v>
      </c>
      <c r="W6" s="75">
        <f>[3]!GBPUSD</f>
        <v>1.5317400000000001</v>
      </c>
      <c r="X6" s="75">
        <f>[3]!NZDCAD</f>
        <v>0.89127999999999996</v>
      </c>
      <c r="Y6" s="75">
        <f>[3]!NZDCHF</f>
        <v>0.67615000000000003</v>
      </c>
      <c r="Z6" s="74">
        <f>[3]!NZDJPY</f>
        <v>88.887</v>
      </c>
      <c r="AA6" s="75">
        <f>[3]!NZDUSD</f>
        <v>0.71770999999999996</v>
      </c>
      <c r="AB6" s="75">
        <f>[3]!USDCAD</f>
        <v>1.2424599999999999</v>
      </c>
      <c r="AC6" s="75">
        <f>[3]!USDCHF</f>
        <v>0.94266000000000005</v>
      </c>
      <c r="AD6" s="76">
        <f>[3]!USDJPY</f>
        <v>123.91800000000001</v>
      </c>
      <c r="AE6" s="77"/>
      <c r="AF6" s="78">
        <v>10</v>
      </c>
      <c r="AG6" s="78">
        <v>2</v>
      </c>
      <c r="AH6" s="78"/>
      <c r="AK6" s="82">
        <v>0</v>
      </c>
      <c r="AL6" s="246">
        <f>[5]sheet1!B3</f>
        <v>9.0649999999999994E-2</v>
      </c>
    </row>
    <row r="7" spans="2:39" ht="12.75" customHeight="1" thickBot="1">
      <c r="B7" s="120" t="s">
        <v>7</v>
      </c>
      <c r="C7" s="80">
        <f>[4]!AUDCAD</f>
        <v>0.95023999999999997</v>
      </c>
      <c r="D7" s="80">
        <f>[4]!AUDCHF</f>
        <v>0.71979000000000004</v>
      </c>
      <c r="E7" s="79">
        <f>[4]!AUDJPY</f>
        <v>94.721999999999994</v>
      </c>
      <c r="F7" s="80">
        <f>[4]!AUDNZD</f>
        <v>1.0650999999999999</v>
      </c>
      <c r="G7" s="80">
        <f>[4]!AUDUSD</f>
        <v>0.76444000000000001</v>
      </c>
      <c r="H7" s="80">
        <f>[4]!CADCHF</f>
        <v>0.75695999999999997</v>
      </c>
      <c r="I7" s="79">
        <f>[4]!CADJPY</f>
        <v>99.606999999999999</v>
      </c>
      <c r="J7" s="79">
        <f>[4]!CHFJPY</f>
        <v>131.083</v>
      </c>
      <c r="K7" s="80">
        <f>[4]!EURAUD</f>
        <v>1.43103</v>
      </c>
      <c r="L7" s="80">
        <f>[4]!EURCAD</f>
        <v>1.36114</v>
      </c>
      <c r="M7" s="80">
        <f>[4]!EURCHF</f>
        <v>1.03068</v>
      </c>
      <c r="N7" s="80">
        <f>[4]!EURGBP</f>
        <v>0.71479000000000004</v>
      </c>
      <c r="O7" s="79">
        <f>[4]!EURJPY</f>
        <v>135.65600000000001</v>
      </c>
      <c r="P7" s="80">
        <f>[4]!EURNZD</f>
        <v>1.5258499999999999</v>
      </c>
      <c r="Q7" s="80">
        <f>[4]!EURUSD</f>
        <v>1.0948599999999999</v>
      </c>
      <c r="R7" s="80">
        <f>[4]!GBPAUD</f>
        <v>1.9999800000000001</v>
      </c>
      <c r="S7" s="80">
        <f>[4]!GBPCAD</f>
        <v>1.9025300000000001</v>
      </c>
      <c r="T7" s="80">
        <f>[4]!GBPCHF</f>
        <v>1.4417500000000001</v>
      </c>
      <c r="U7" s="79">
        <f>[4]!GBPJPY</f>
        <v>189.62899999999999</v>
      </c>
      <c r="V7" s="79">
        <f>[4]!GBPNZD</f>
        <v>2.1321300000000001</v>
      </c>
      <c r="W7" s="80">
        <f>[4]!GBPUSD</f>
        <v>1.5308200000000001</v>
      </c>
      <c r="X7" s="80">
        <f>[4]!NZDCAD</f>
        <v>0.89115999999999995</v>
      </c>
      <c r="Y7" s="80">
        <f>[4]!NZDCHF</f>
        <v>0.67501</v>
      </c>
      <c r="Z7" s="79">
        <f>[4]!NZDJPY</f>
        <v>88.841999999999999</v>
      </c>
      <c r="AA7" s="80">
        <f>[4]!NZDUSD</f>
        <v>0.71709000000000001</v>
      </c>
      <c r="AB7" s="80">
        <f>[4]!USDCAD</f>
        <v>1.24238</v>
      </c>
      <c r="AC7" s="80">
        <f>[4]!USDCHF</f>
        <v>0.94116999999999995</v>
      </c>
      <c r="AD7" s="81">
        <f>[4]!USDJPY</f>
        <v>123.839</v>
      </c>
      <c r="AE7" s="77"/>
      <c r="AF7" s="78">
        <v>25</v>
      </c>
      <c r="AG7" s="78">
        <v>3</v>
      </c>
      <c r="AH7" s="78"/>
      <c r="AK7" s="82">
        <v>0.01</v>
      </c>
      <c r="AL7" s="246">
        <f>[5]sheet1!B4</f>
        <v>9.3597725351279304E-2</v>
      </c>
    </row>
    <row r="8" spans="2:39" ht="12.75" customHeight="1" thickBot="1">
      <c r="B8" s="121" t="s">
        <v>76</v>
      </c>
      <c r="C8" s="123">
        <f>(C5-C6)*IF(RIGHT(C$3,3)="JPY",100,10000)</f>
        <v>3.0000000000007798</v>
      </c>
      <c r="D8" s="123">
        <f>(D5-D6)*IF(RIGHT(D$3,3)="JPY",100,10000)</f>
        <v>3.4000000000000696</v>
      </c>
      <c r="E8" s="123">
        <f>(E5-E6)*IF(RIGHT(E$3,3)="JPY",100,10000)</f>
        <v>3.4000000000006025</v>
      </c>
      <c r="F8" s="123">
        <f t="shared" ref="F8:AD8" si="0">(F5-F6)*IF(RIGHT(F$3,3)="JPY",100,10000)</f>
        <v>4.8999999999987942</v>
      </c>
      <c r="G8" s="123">
        <f t="shared" si="0"/>
        <v>1.7000000000000348</v>
      </c>
      <c r="H8" s="123">
        <f t="shared" si="0"/>
        <v>5.6999999999995943</v>
      </c>
      <c r="I8" s="123">
        <f t="shared" si="0"/>
        <v>4.0000000000006253</v>
      </c>
      <c r="J8" s="123">
        <f t="shared" si="0"/>
        <v>7.5000000000017053</v>
      </c>
      <c r="K8" s="123">
        <f t="shared" si="0"/>
        <v>3.9000000000011248</v>
      </c>
      <c r="L8" s="123">
        <f t="shared" si="0"/>
        <v>2.9999999999996696</v>
      </c>
      <c r="M8" s="123">
        <f t="shared" si="0"/>
        <v>8.3000000000010843</v>
      </c>
      <c r="N8" s="123">
        <f t="shared" si="0"/>
        <v>1.2999999999996348</v>
      </c>
      <c r="O8" s="123">
        <f t="shared" si="0"/>
        <v>2.5000000000005684</v>
      </c>
      <c r="P8" s="123">
        <f t="shared" si="0"/>
        <v>4.6999999999997044</v>
      </c>
      <c r="Q8" s="123">
        <f t="shared" si="0"/>
        <v>9.9999999998434674E-2</v>
      </c>
      <c r="R8" s="123">
        <f t="shared" si="0"/>
        <v>6.0999999999999943</v>
      </c>
      <c r="S8" s="123">
        <f t="shared" si="0"/>
        <v>5.5000000000005045</v>
      </c>
      <c r="T8" s="123">
        <f t="shared" si="0"/>
        <v>7.6000000000009393</v>
      </c>
      <c r="U8" s="123">
        <f t="shared" si="0"/>
        <v>6.9999999999993179</v>
      </c>
      <c r="V8" s="123">
        <f t="shared" si="0"/>
        <v>10.900000000000354</v>
      </c>
      <c r="W8" s="123">
        <f t="shared" si="0"/>
        <v>1.2999999999996348</v>
      </c>
      <c r="X8" s="123">
        <f t="shared" si="0"/>
        <v>3.7000000000009248</v>
      </c>
      <c r="Y8" s="123">
        <f t="shared" si="0"/>
        <v>5.6999999999995943</v>
      </c>
      <c r="Z8" s="123">
        <f t="shared" si="0"/>
        <v>4.3000000000006366</v>
      </c>
      <c r="AA8" s="123">
        <f t="shared" si="0"/>
        <v>2.4000000000001798</v>
      </c>
      <c r="AB8" s="123">
        <f t="shared" si="0"/>
        <v>1.3000000000018552</v>
      </c>
      <c r="AC8" s="123">
        <f t="shared" si="0"/>
        <v>5.2999999999991942</v>
      </c>
      <c r="AD8" s="161">
        <f t="shared" si="0"/>
        <v>2.6999999999986812</v>
      </c>
      <c r="AE8" s="70"/>
      <c r="AF8" s="78">
        <v>40</v>
      </c>
      <c r="AG8" s="78">
        <v>4</v>
      </c>
      <c r="AH8" s="78"/>
      <c r="AK8" s="82">
        <v>0.02</v>
      </c>
      <c r="AL8" s="246">
        <f>[5]sheet1!B5</f>
        <v>9.6542702809925496E-2</v>
      </c>
      <c r="AM8" s="247"/>
    </row>
    <row r="9" spans="2:39" ht="12.75" customHeight="1" thickBot="1">
      <c r="B9" s="106"/>
      <c r="AE9" s="70"/>
      <c r="AF9" s="78">
        <v>50</v>
      </c>
      <c r="AG9" s="78">
        <v>5</v>
      </c>
      <c r="AH9" s="78"/>
      <c r="AK9" s="82">
        <v>0.03</v>
      </c>
      <c r="AL9" s="246">
        <f>[5]sheet1!B6</f>
        <v>9.9484934482454851E-2</v>
      </c>
    </row>
    <row r="10" spans="2:39" ht="12.75" customHeight="1" thickBot="1">
      <c r="B10" s="104" t="s">
        <v>68</v>
      </c>
      <c r="C10" s="159">
        <f>($C4:$AD4-$C7:$AD7)*IF(RIGHT(C$3,3)="JPY",100,10000)</f>
        <v>13.300000000000534</v>
      </c>
      <c r="D10" s="159">
        <f t="shared" ref="D10:AD10" si="1">($C4:$AD4-$C7:$AD7)*IF(RIGHT(D$3,3)="JPY",100,10000)</f>
        <v>26.599999999999959</v>
      </c>
      <c r="E10" s="159">
        <f t="shared" si="1"/>
        <v>16.00000000000108</v>
      </c>
      <c r="F10" s="159">
        <f t="shared" si="1"/>
        <v>16.599999999999948</v>
      </c>
      <c r="G10" s="159">
        <f t="shared" si="1"/>
        <v>11.599999999999389</v>
      </c>
      <c r="H10" s="159">
        <f t="shared" si="1"/>
        <v>20.999999999999908</v>
      </c>
      <c r="I10" s="159">
        <f t="shared" si="1"/>
        <v>15.399999999999636</v>
      </c>
      <c r="J10" s="159">
        <f t="shared" si="1"/>
        <v>38.599999999999568</v>
      </c>
      <c r="K10" s="159">
        <f t="shared" si="1"/>
        <v>27.399999999999647</v>
      </c>
      <c r="L10" s="159">
        <f t="shared" si="1"/>
        <v>24.800000000000377</v>
      </c>
      <c r="M10" s="159">
        <f t="shared" si="1"/>
        <v>34.399999999998876</v>
      </c>
      <c r="N10" s="159">
        <f t="shared" si="1"/>
        <v>12.699999999999934</v>
      </c>
      <c r="O10" s="159">
        <f t="shared" si="1"/>
        <v>23.099999999999454</v>
      </c>
      <c r="P10" s="159">
        <f t="shared" si="1"/>
        <v>29.200000000000337</v>
      </c>
      <c r="Q10" s="159">
        <f t="shared" si="1"/>
        <v>23.800000000000487</v>
      </c>
      <c r="R10" s="159">
        <f t="shared" si="1"/>
        <v>21.299999999999653</v>
      </c>
      <c r="S10" s="159">
        <f t="shared" si="1"/>
        <v>20.099999999998452</v>
      </c>
      <c r="T10" s="159">
        <f t="shared" si="1"/>
        <v>42.49999999999865</v>
      </c>
      <c r="U10" s="159">
        <f t="shared" si="1"/>
        <v>30.000000000001137</v>
      </c>
      <c r="V10" s="159">
        <f t="shared" si="1"/>
        <v>28.000000000001357</v>
      </c>
      <c r="W10" s="159">
        <f t="shared" si="1"/>
        <v>13.199999999999878</v>
      </c>
      <c r="X10" s="159">
        <f t="shared" si="1"/>
        <v>14.000000000000679</v>
      </c>
      <c r="Y10" s="159">
        <f t="shared" si="1"/>
        <v>21.100000000000563</v>
      </c>
      <c r="Z10" s="159">
        <f t="shared" si="1"/>
        <v>14.499999999999602</v>
      </c>
      <c r="AA10" s="159">
        <f t="shared" si="1"/>
        <v>9.2999999999998639</v>
      </c>
      <c r="AB10" s="159">
        <f t="shared" si="1"/>
        <v>9.9999999999988987</v>
      </c>
      <c r="AC10" s="159">
        <f t="shared" si="1"/>
        <v>28.600000000000847</v>
      </c>
      <c r="AD10" s="159">
        <f t="shared" si="1"/>
        <v>17.000000000000171</v>
      </c>
      <c r="AE10" s="70"/>
      <c r="AF10" s="78">
        <v>60</v>
      </c>
      <c r="AG10" s="78">
        <v>6</v>
      </c>
      <c r="AH10" s="78"/>
      <c r="AK10" s="82">
        <v>0.04</v>
      </c>
      <c r="AL10" s="246">
        <f>[5]sheet1!B7</f>
        <v>0.10242442247445641</v>
      </c>
    </row>
    <row r="11" spans="2:39" ht="12.75" customHeight="1" thickBot="1">
      <c r="B11" s="105" t="s">
        <v>22</v>
      </c>
      <c r="C11" s="160">
        <f>($C6:$AD6-$C7:$AD7)/$C10:$AD10*IF(RIGHT(C$3,3)="JPY",100,10000)</f>
        <v>0.33082706766915665</v>
      </c>
      <c r="D11" s="160">
        <f t="shared" ref="D11:AD11" si="2">($C6:$AD6-$C7:$AD7)/$C10:$AD10*IF(RIGHT(D$3,3)="JPY",100,10000)</f>
        <v>0.6203007518796736</v>
      </c>
      <c r="E11" s="160">
        <f t="shared" si="2"/>
        <v>0.59999999999998221</v>
      </c>
      <c r="F11" s="160">
        <f t="shared" si="2"/>
        <v>0.76506024096392067</v>
      </c>
      <c r="G11" s="160">
        <f t="shared" si="2"/>
        <v>0.61206896551726375</v>
      </c>
      <c r="H11" s="160">
        <f t="shared" si="2"/>
        <v>0.77619047619048931</v>
      </c>
      <c r="I11" s="160">
        <f t="shared" si="2"/>
        <v>0.74675324675323118</v>
      </c>
      <c r="J11" s="160">
        <f t="shared" si="2"/>
        <v>0.79533678756474446</v>
      </c>
      <c r="K11" s="160">
        <f t="shared" si="2"/>
        <v>0.50364963503647986</v>
      </c>
      <c r="L11" s="160">
        <f t="shared" si="2"/>
        <v>0.35483870967741071</v>
      </c>
      <c r="M11" s="160">
        <f t="shared" si="2"/>
        <v>0.83139534883719646</v>
      </c>
      <c r="N11" s="160">
        <f t="shared" si="2"/>
        <v>0.63779527559053661</v>
      </c>
      <c r="O11" s="160">
        <f t="shared" si="2"/>
        <v>0.78787878787875432</v>
      </c>
      <c r="P11" s="160">
        <f t="shared" si="2"/>
        <v>0.65753424657538417</v>
      </c>
      <c r="Q11" s="160">
        <f t="shared" si="2"/>
        <v>0.60504201680675562</v>
      </c>
      <c r="R11" s="160">
        <f t="shared" si="2"/>
        <v>0.64319248826286091</v>
      </c>
      <c r="S11" s="160">
        <f t="shared" si="2"/>
        <v>0.23383084577114757</v>
      </c>
      <c r="T11" s="160">
        <f t="shared" si="2"/>
        <v>0.55294117647057106</v>
      </c>
      <c r="U11" s="160">
        <f t="shared" si="2"/>
        <v>0.56666666666669829</v>
      </c>
      <c r="V11" s="160">
        <f t="shared" si="2"/>
        <v>0.87142857142852848</v>
      </c>
      <c r="W11" s="160">
        <f t="shared" si="2"/>
        <v>0.69696969696972766</v>
      </c>
      <c r="X11" s="160">
        <f t="shared" si="2"/>
        <v>8.5714285714287977E-2</v>
      </c>
      <c r="Y11" s="160">
        <f t="shared" si="2"/>
        <v>0.54028436018957315</v>
      </c>
      <c r="Z11" s="160">
        <f t="shared" si="2"/>
        <v>0.31034482758622717</v>
      </c>
      <c r="AA11" s="160">
        <f t="shared" si="2"/>
        <v>0.66666666666662688</v>
      </c>
      <c r="AB11" s="160">
        <f t="shared" si="2"/>
        <v>7.9999999999866775E-2</v>
      </c>
      <c r="AC11" s="160">
        <f t="shared" si="2"/>
        <v>0.52097902097904136</v>
      </c>
      <c r="AD11" s="160">
        <f t="shared" si="2"/>
        <v>0.46470588235298199</v>
      </c>
      <c r="AE11" s="70"/>
      <c r="AF11" s="78">
        <v>75</v>
      </c>
      <c r="AG11" s="78">
        <v>7</v>
      </c>
      <c r="AH11" s="78"/>
      <c r="AK11" s="82">
        <v>0.05</v>
      </c>
      <c r="AL11" s="246">
        <f>[5]sheet1!B8</f>
        <v>0.10536116889059177</v>
      </c>
    </row>
    <row r="12" spans="2:39" ht="12.75" customHeight="1" thickBot="1">
      <c r="C12" s="82"/>
      <c r="AF12" s="78">
        <v>90</v>
      </c>
      <c r="AG12" s="78">
        <v>8</v>
      </c>
      <c r="AH12" s="78"/>
      <c r="AK12" s="82">
        <v>0.06</v>
      </c>
      <c r="AL12" s="246">
        <f>[5]sheet1!B9</f>
        <v>0.10829517583459551</v>
      </c>
    </row>
    <row r="13" spans="2:39" ht="12.75" customHeight="1">
      <c r="B13" s="83" t="s">
        <v>23</v>
      </c>
      <c r="C13" s="83" t="str">
        <f>LEFT(C3,3)</f>
        <v>AUD</v>
      </c>
      <c r="D13" s="84" t="str">
        <f t="shared" ref="D13" si="3">LEFT(D3,3)</f>
        <v>AUD</v>
      </c>
      <c r="E13" s="84" t="str">
        <f t="shared" ref="E13:AD13" si="4">LEFT(E3,3)</f>
        <v>AUD</v>
      </c>
      <c r="F13" s="84" t="str">
        <f t="shared" si="4"/>
        <v>AUD</v>
      </c>
      <c r="G13" s="84" t="str">
        <f t="shared" si="4"/>
        <v>AUD</v>
      </c>
      <c r="H13" s="84" t="str">
        <f t="shared" si="4"/>
        <v>CAD</v>
      </c>
      <c r="I13" s="84" t="str">
        <f t="shared" si="4"/>
        <v>CAD</v>
      </c>
      <c r="J13" s="84" t="str">
        <f t="shared" si="4"/>
        <v>CHF</v>
      </c>
      <c r="K13" s="84" t="str">
        <f t="shared" si="4"/>
        <v>EUR</v>
      </c>
      <c r="L13" s="84" t="str">
        <f t="shared" si="4"/>
        <v>EUR</v>
      </c>
      <c r="M13" s="84" t="str">
        <f t="shared" si="4"/>
        <v>EUR</v>
      </c>
      <c r="N13" s="84" t="str">
        <f t="shared" si="4"/>
        <v>EUR</v>
      </c>
      <c r="O13" s="84" t="str">
        <f t="shared" si="4"/>
        <v>EUR</v>
      </c>
      <c r="P13" s="84" t="str">
        <f t="shared" ref="P13" si="5">LEFT(P3,3)</f>
        <v>EUR</v>
      </c>
      <c r="Q13" s="84" t="str">
        <f t="shared" si="4"/>
        <v>EUR</v>
      </c>
      <c r="R13" s="84" t="str">
        <f t="shared" si="4"/>
        <v>GBP</v>
      </c>
      <c r="S13" s="84" t="str">
        <f t="shared" si="4"/>
        <v>GBP</v>
      </c>
      <c r="T13" s="84" t="str">
        <f t="shared" si="4"/>
        <v>GBP</v>
      </c>
      <c r="U13" s="84" t="str">
        <f t="shared" si="4"/>
        <v>GBP</v>
      </c>
      <c r="V13" s="84" t="str">
        <f t="shared" ref="V13" si="6">LEFT(V3,3)</f>
        <v>GBP</v>
      </c>
      <c r="W13" s="84" t="str">
        <f t="shared" si="4"/>
        <v>GBP</v>
      </c>
      <c r="X13" s="84" t="str">
        <f t="shared" ref="X13:Y13" si="7">LEFT(X3,3)</f>
        <v>NZD</v>
      </c>
      <c r="Y13" s="84" t="str">
        <f t="shared" si="7"/>
        <v>NZD</v>
      </c>
      <c r="Z13" s="84" t="str">
        <f t="shared" si="4"/>
        <v>NZD</v>
      </c>
      <c r="AA13" s="84" t="str">
        <f t="shared" si="4"/>
        <v>NZD</v>
      </c>
      <c r="AB13" s="84" t="str">
        <f t="shared" si="4"/>
        <v>USD</v>
      </c>
      <c r="AC13" s="84" t="str">
        <f t="shared" si="4"/>
        <v>USD</v>
      </c>
      <c r="AD13" s="85" t="str">
        <f t="shared" si="4"/>
        <v>USD</v>
      </c>
      <c r="AF13" s="78">
        <v>97</v>
      </c>
      <c r="AG13" s="78">
        <v>9</v>
      </c>
      <c r="AH13" s="78"/>
      <c r="AK13" s="82">
        <v>7.0000000000000007E-2</v>
      </c>
      <c r="AL13" s="246">
        <f>[5]sheet1!B10</f>
        <v>0.11122644540927513</v>
      </c>
    </row>
    <row r="14" spans="2:39" ht="12.75" customHeight="1">
      <c r="B14" s="89"/>
      <c r="C14" s="86">
        <f t="shared" ref="C14:AD14" si="8">LOOKUP(100*C11,$AK6:$AK9678,$AL6:$AL9678)</f>
        <v>3.4936283416027747</v>
      </c>
      <c r="D14" s="87">
        <f t="shared" si="8"/>
        <v>6.1385980406038581</v>
      </c>
      <c r="E14" s="87">
        <f t="shared" si="8"/>
        <v>5.9591211620391693</v>
      </c>
      <c r="F14" s="87">
        <f t="shared" si="8"/>
        <v>7.1352801515740367</v>
      </c>
      <c r="G14" s="87">
        <f t="shared" si="8"/>
        <v>6.0666372680406511</v>
      </c>
      <c r="H14" s="87">
        <f t="shared" si="8"/>
        <v>7.1962134978758101</v>
      </c>
      <c r="I14" s="87">
        <f t="shared" si="8"/>
        <v>7.0324913811157757</v>
      </c>
      <c r="J14" s="87">
        <f t="shared" si="8"/>
        <v>7.3010197089757796</v>
      </c>
      <c r="K14" s="87">
        <f t="shared" si="8"/>
        <v>5.0289494362351181</v>
      </c>
      <c r="L14" s="87">
        <f t="shared" si="8"/>
        <v>3.6697793948660986</v>
      </c>
      <c r="M14" s="87">
        <f t="shared" si="8"/>
        <v>7.5068608778708636</v>
      </c>
      <c r="N14" s="87">
        <f t="shared" si="8"/>
        <v>6.2843852329666312</v>
      </c>
      <c r="O14" s="87">
        <f t="shared" si="8"/>
        <v>7.2600157089152262</v>
      </c>
      <c r="P14" s="87">
        <f t="shared" si="8"/>
        <v>6.441426607567351</v>
      </c>
      <c r="Q14" s="87">
        <f t="shared" si="8"/>
        <v>6.0048026858052115</v>
      </c>
      <c r="R14" s="87">
        <f t="shared" si="8"/>
        <v>6.3281706558936328</v>
      </c>
      <c r="S14" s="87">
        <f t="shared" si="8"/>
        <v>2.9111131919812725</v>
      </c>
      <c r="T14" s="87">
        <f t="shared" si="8"/>
        <v>5.5171347022119184</v>
      </c>
      <c r="U14" s="87">
        <f t="shared" si="8"/>
        <v>5.6493446850631521</v>
      </c>
      <c r="V14" s="87">
        <f t="shared" si="8"/>
        <v>7.7826837243341771</v>
      </c>
      <c r="W14" s="87">
        <f t="shared" si="8"/>
        <v>6.7248195210998745</v>
      </c>
      <c r="X14" s="87">
        <f t="shared" si="8"/>
        <v>1.8091417738210274</v>
      </c>
      <c r="Y14" s="87">
        <f t="shared" si="8"/>
        <v>5.3927744660634165</v>
      </c>
      <c r="Z14" s="87">
        <f t="shared" si="8"/>
        <v>3.3546983342228089</v>
      </c>
      <c r="AA14" s="87">
        <f t="shared" si="8"/>
        <v>6.5103257736649276</v>
      </c>
      <c r="AB14" s="87">
        <f t="shared" si="8"/>
        <v>1.7331223261109223</v>
      </c>
      <c r="AC14" s="87">
        <f t="shared" si="8"/>
        <v>5.2015147287524917</v>
      </c>
      <c r="AD14" s="88">
        <f t="shared" si="8"/>
        <v>4.643527269422183</v>
      </c>
      <c r="AK14" s="82">
        <v>0.08</v>
      </c>
      <c r="AL14" s="246">
        <f>[5]sheet1!B11</f>
        <v>0.11415497971651148</v>
      </c>
    </row>
    <row r="15" spans="2:39" ht="12.75" customHeight="1">
      <c r="B15" s="89" t="s">
        <v>27</v>
      </c>
      <c r="C15" s="89" t="str">
        <f>RIGHT(C3,3)</f>
        <v>CAD</v>
      </c>
      <c r="D15" s="90" t="str">
        <f t="shared" ref="D15" si="9">RIGHT(D3,3)</f>
        <v>CHF</v>
      </c>
      <c r="E15" s="90" t="str">
        <f t="shared" ref="E15:AD15" si="10">RIGHT(E3,3)</f>
        <v>JPY</v>
      </c>
      <c r="F15" s="90" t="str">
        <f t="shared" si="10"/>
        <v>NZD</v>
      </c>
      <c r="G15" s="90" t="str">
        <f t="shared" si="10"/>
        <v>USD</v>
      </c>
      <c r="H15" s="90" t="str">
        <f t="shared" si="10"/>
        <v>CHF</v>
      </c>
      <c r="I15" s="90" t="str">
        <f t="shared" si="10"/>
        <v>JPY</v>
      </c>
      <c r="J15" s="90" t="str">
        <f t="shared" si="10"/>
        <v>JPY</v>
      </c>
      <c r="K15" s="90" t="str">
        <f t="shared" si="10"/>
        <v>AUD</v>
      </c>
      <c r="L15" s="90" t="str">
        <f t="shared" si="10"/>
        <v>CAD</v>
      </c>
      <c r="M15" s="90" t="str">
        <f t="shared" si="10"/>
        <v>CHF</v>
      </c>
      <c r="N15" s="90" t="str">
        <f t="shared" si="10"/>
        <v>GBP</v>
      </c>
      <c r="O15" s="90" t="str">
        <f t="shared" si="10"/>
        <v>JPY</v>
      </c>
      <c r="P15" s="90" t="str">
        <f t="shared" ref="P15" si="11">RIGHT(P3,3)</f>
        <v>NZD</v>
      </c>
      <c r="Q15" s="90" t="str">
        <f t="shared" si="10"/>
        <v>USD</v>
      </c>
      <c r="R15" s="90" t="str">
        <f t="shared" si="10"/>
        <v>AUD</v>
      </c>
      <c r="S15" s="90" t="str">
        <f t="shared" si="10"/>
        <v>CAD</v>
      </c>
      <c r="T15" s="90" t="str">
        <f t="shared" si="10"/>
        <v>CHF</v>
      </c>
      <c r="U15" s="90" t="str">
        <f t="shared" si="10"/>
        <v>JPY</v>
      </c>
      <c r="V15" s="90" t="str">
        <f t="shared" ref="V15" si="12">RIGHT(V3,3)</f>
        <v>NZD</v>
      </c>
      <c r="W15" s="90" t="str">
        <f t="shared" si="10"/>
        <v>USD</v>
      </c>
      <c r="X15" s="90" t="str">
        <f t="shared" ref="X15:Y15" si="13">RIGHT(X3,3)</f>
        <v>CAD</v>
      </c>
      <c r="Y15" s="90" t="str">
        <f t="shared" si="13"/>
        <v>CHF</v>
      </c>
      <c r="Z15" s="90" t="str">
        <f t="shared" si="10"/>
        <v>JPY</v>
      </c>
      <c r="AA15" s="90" t="str">
        <f t="shared" si="10"/>
        <v>USD</v>
      </c>
      <c r="AB15" s="90" t="str">
        <f t="shared" si="10"/>
        <v>CAD</v>
      </c>
      <c r="AC15" s="90" t="str">
        <f t="shared" si="10"/>
        <v>CHF</v>
      </c>
      <c r="AD15" s="91" t="str">
        <f t="shared" si="10"/>
        <v>JPY</v>
      </c>
      <c r="AK15" s="82">
        <v>0.09</v>
      </c>
      <c r="AL15" s="246">
        <f>[5]sheet1!B12</f>
        <v>0.1170807808572588</v>
      </c>
    </row>
    <row r="16" spans="2:39" ht="12.75" customHeight="1" thickBot="1">
      <c r="B16" s="107"/>
      <c r="C16" s="92">
        <f>9-C14</f>
        <v>5.5063716583972253</v>
      </c>
      <c r="D16" s="93">
        <f t="shared" ref="D16" si="14">9-D14</f>
        <v>2.8614019593961419</v>
      </c>
      <c r="E16" s="93">
        <f t="shared" ref="E16:AD16" si="15">9-E14</f>
        <v>3.0408788379608307</v>
      </c>
      <c r="F16" s="93">
        <f t="shared" si="15"/>
        <v>1.8647198484259633</v>
      </c>
      <c r="G16" s="93">
        <f t="shared" si="15"/>
        <v>2.9333627319593489</v>
      </c>
      <c r="H16" s="93">
        <f t="shared" si="15"/>
        <v>1.8037865021241899</v>
      </c>
      <c r="I16" s="93">
        <f t="shared" si="15"/>
        <v>1.9675086188842243</v>
      </c>
      <c r="J16" s="93">
        <f t="shared" si="15"/>
        <v>1.6989802910242204</v>
      </c>
      <c r="K16" s="93">
        <f t="shared" si="15"/>
        <v>3.9710505637648819</v>
      </c>
      <c r="L16" s="87">
        <f t="shared" si="15"/>
        <v>5.3302206051339009</v>
      </c>
      <c r="M16" s="87">
        <f t="shared" si="15"/>
        <v>1.4931391221291364</v>
      </c>
      <c r="N16" s="87">
        <f t="shared" si="15"/>
        <v>2.7156147670333688</v>
      </c>
      <c r="O16" s="87">
        <f t="shared" si="15"/>
        <v>1.7399842910847738</v>
      </c>
      <c r="P16" s="87">
        <f t="shared" ref="P16" si="16">9-P14</f>
        <v>2.558573392432649</v>
      </c>
      <c r="Q16" s="87">
        <f t="shared" si="15"/>
        <v>2.9951973141947885</v>
      </c>
      <c r="R16" s="87">
        <f t="shared" si="15"/>
        <v>2.6718293441063672</v>
      </c>
      <c r="S16" s="87">
        <f t="shared" si="15"/>
        <v>6.0888868080187279</v>
      </c>
      <c r="T16" s="87">
        <f t="shared" si="15"/>
        <v>3.4828652977880816</v>
      </c>
      <c r="U16" s="87">
        <f t="shared" si="15"/>
        <v>3.3506553149368479</v>
      </c>
      <c r="V16" s="93">
        <f t="shared" si="15"/>
        <v>1.2173162756658229</v>
      </c>
      <c r="W16" s="93">
        <f t="shared" si="15"/>
        <v>2.2751804789001255</v>
      </c>
      <c r="X16" s="93">
        <f t="shared" ref="X16:Y16" si="17">9-X14</f>
        <v>7.1908582261789729</v>
      </c>
      <c r="Y16" s="93">
        <f t="shared" si="17"/>
        <v>3.6072255339365835</v>
      </c>
      <c r="Z16" s="93">
        <f t="shared" si="15"/>
        <v>5.6453016657771915</v>
      </c>
      <c r="AA16" s="93">
        <f t="shared" si="15"/>
        <v>2.4896742263350724</v>
      </c>
      <c r="AB16" s="93">
        <f t="shared" si="15"/>
        <v>7.2668776738890779</v>
      </c>
      <c r="AC16" s="93">
        <f t="shared" si="15"/>
        <v>3.7984852712475083</v>
      </c>
      <c r="AD16" s="94">
        <f t="shared" si="15"/>
        <v>4.356472730577817</v>
      </c>
      <c r="AK16" s="82">
        <v>0.1</v>
      </c>
      <c r="AL16" s="246">
        <f>[5]sheet1!B13</f>
        <v>0.12000385093154496</v>
      </c>
    </row>
    <row r="17" spans="2:38" ht="12.75" customHeight="1" thickBot="1">
      <c r="K17" s="163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AK17" s="82">
        <v>0.11</v>
      </c>
      <c r="AL17" s="246">
        <f>[5]sheet1!B14</f>
        <v>0.12292419203847156</v>
      </c>
    </row>
    <row r="18" spans="2:38" ht="12.75" customHeight="1">
      <c r="B18" s="248" t="s">
        <v>30</v>
      </c>
      <c r="C18" s="249"/>
      <c r="D18" s="95" t="s">
        <v>26</v>
      </c>
      <c r="E18" s="95" t="s">
        <v>24</v>
      </c>
      <c r="F18" s="95" t="s">
        <v>9</v>
      </c>
      <c r="G18" s="95" t="s">
        <v>12</v>
      </c>
      <c r="H18" s="100" t="s">
        <v>29</v>
      </c>
      <c r="I18" s="102" t="s">
        <v>25</v>
      </c>
      <c r="J18" s="103" t="s">
        <v>69</v>
      </c>
      <c r="K18" s="234" t="s">
        <v>28</v>
      </c>
      <c r="L18" s="238"/>
      <c r="M18" s="238"/>
      <c r="N18" s="239"/>
      <c r="O18" s="238"/>
      <c r="P18" s="238"/>
      <c r="Q18" s="238"/>
      <c r="R18" s="238"/>
      <c r="S18" s="238"/>
      <c r="T18" s="238"/>
      <c r="U18" s="238"/>
      <c r="AB18" s="69" t="s">
        <v>102</v>
      </c>
      <c r="AK18" s="82">
        <v>0.12</v>
      </c>
      <c r="AL18" s="246">
        <f>[5]sheet1!B15</f>
        <v>0.12584180627621425</v>
      </c>
    </row>
    <row r="19" spans="2:38" ht="12.75" customHeight="1" thickBot="1">
      <c r="B19" s="250"/>
      <c r="C19" s="251"/>
      <c r="D19" s="96">
        <f>(G16+Q16+W16+AA16+AB14+AC14+AD14)/7</f>
        <v>3.1816541536678473</v>
      </c>
      <c r="E19" s="96">
        <f>(K14+L14+M14+N14+O14+P14+Q14)/7</f>
        <v>6.0280314206037859</v>
      </c>
      <c r="F19" s="96">
        <f>(N16+R14+S14+T14+U14+V14+W14)/7</f>
        <v>5.3755544639453428</v>
      </c>
      <c r="G19" s="96">
        <f>(D16+H16+J14+M16+T16+Y16+AC16)/7</f>
        <v>3.4782747707996315</v>
      </c>
      <c r="H19" s="101">
        <f>(C16+H14+I14+L16+S16+X16+AB16)/7</f>
        <v>6.5159885500870702</v>
      </c>
      <c r="I19" s="101">
        <f>(C14+D14+E14+F14+G14+K16+R16)/7</f>
        <v>5.062306410247392</v>
      </c>
      <c r="J19" s="96">
        <f>(F16+P16+V16+X14+Y14+Z14+AA14)/7</f>
        <v>3.2439356948995166</v>
      </c>
      <c r="K19" s="235">
        <f>(E16+I16+J16+O16+U16+Z16+AD16)/7</f>
        <v>3.1142545357494149</v>
      </c>
      <c r="L19" s="238"/>
      <c r="M19" s="238"/>
      <c r="N19" s="240"/>
      <c r="O19" s="238"/>
      <c r="P19" s="238"/>
      <c r="Q19" s="238"/>
      <c r="R19" s="238"/>
      <c r="S19" s="238"/>
      <c r="T19" s="238"/>
      <c r="U19" s="238"/>
      <c r="V19" s="69" t="s">
        <v>96</v>
      </c>
      <c r="W19" s="69" t="s">
        <v>97</v>
      </c>
      <c r="X19" s="69" t="s">
        <v>98</v>
      </c>
      <c r="Y19" s="69" t="s">
        <v>99</v>
      </c>
      <c r="Z19" s="69" t="s">
        <v>100</v>
      </c>
      <c r="AA19" s="69" t="s">
        <v>101</v>
      </c>
      <c r="AB19" s="69" t="s">
        <v>102</v>
      </c>
      <c r="AC19" s="69" t="s">
        <v>103</v>
      </c>
      <c r="AK19" s="82">
        <v>0.13</v>
      </c>
      <c r="AL19" s="246">
        <f>[5]sheet1!B16</f>
        <v>0.12875669574202284</v>
      </c>
    </row>
    <row r="20" spans="2:38" ht="12.75" customHeight="1" thickBot="1">
      <c r="B20" s="108"/>
      <c r="C20" s="97" t="s">
        <v>31</v>
      </c>
      <c r="D20" s="98">
        <f>COUNTIF($C$13:$AD$16,"=USD")</f>
        <v>7</v>
      </c>
      <c r="E20" s="98">
        <f>COUNTIF($C$13:$AD$16,"=EUR")</f>
        <v>7</v>
      </c>
      <c r="F20" s="98">
        <v>7</v>
      </c>
      <c r="G20" s="98">
        <f>COUNTIF($C$13:$AD$16,"=CHF")</f>
        <v>7</v>
      </c>
      <c r="H20" s="98">
        <f>COUNTIF($C$13:$AD$16,"=CAD")</f>
        <v>7</v>
      </c>
      <c r="I20" s="98">
        <f>COUNTIF($C$13:$AD$16,"=AUD")</f>
        <v>7</v>
      </c>
      <c r="J20" s="98">
        <v>7</v>
      </c>
      <c r="K20" s="98">
        <f>COUNTIF($C$13:$AD$16,"=JPY")</f>
        <v>7</v>
      </c>
      <c r="L20" s="238"/>
      <c r="M20" s="238"/>
      <c r="N20" s="241"/>
      <c r="O20" s="238"/>
      <c r="P20" s="242"/>
      <c r="Q20" s="243"/>
      <c r="R20" s="238"/>
      <c r="S20" s="244"/>
      <c r="T20" s="238"/>
      <c r="U20" s="238"/>
      <c r="V20" s="69">
        <f>(H28*-1)</f>
        <v>-1.8806522565795447</v>
      </c>
      <c r="W20" s="69">
        <f>(H26*-1)</f>
        <v>-1.9480518744979771</v>
      </c>
      <c r="X20" s="69">
        <f>(H35*-1)</f>
        <v>-0.65247695665844319</v>
      </c>
      <c r="Y20" s="217">
        <f t="shared" ref="Y20:Y26" si="18">H32</f>
        <v>0.96572501035639391</v>
      </c>
      <c r="Z20" s="217">
        <f>H24</f>
        <v>-1.4536821398396782</v>
      </c>
      <c r="AA20" s="69">
        <f>(H27*-1)</f>
        <v>-1.8183707153478754</v>
      </c>
      <c r="AB20" s="69">
        <f>(H24*-1)</f>
        <v>1.4536821398396782</v>
      </c>
      <c r="AC20" s="69">
        <f>(H25*-1)</f>
        <v>-1.5840316394477605</v>
      </c>
      <c r="AK20" s="82">
        <v>0.14000000000000001</v>
      </c>
      <c r="AL20" s="246">
        <f>[5]sheet1!B17</f>
        <v>0.13166886253222135</v>
      </c>
    </row>
    <row r="21" spans="2:38" ht="12.75" customHeight="1" thickBot="1">
      <c r="L21" s="238"/>
      <c r="M21" s="238"/>
      <c r="N21" s="239"/>
      <c r="O21" s="238"/>
      <c r="P21" s="238"/>
      <c r="Q21" s="244"/>
      <c r="R21" s="238"/>
      <c r="S21" s="244"/>
      <c r="T21" s="238"/>
      <c r="U21" s="238"/>
      <c r="V21" s="69">
        <f>(H38*-1)</f>
        <v>-2.8463772669359386</v>
      </c>
      <c r="W21" s="69">
        <f>(H30*-1)</f>
        <v>-3.4017340143376553</v>
      </c>
      <c r="X21" s="217">
        <f t="shared" ref="X21:X26" si="19">H39</f>
        <v>0.31324805369795072</v>
      </c>
      <c r="Y21" s="217">
        <f t="shared" si="18"/>
        <v>-0.48795712948328429</v>
      </c>
      <c r="Z21" s="217">
        <f>H25</f>
        <v>1.5840316394477605</v>
      </c>
      <c r="AA21" s="69">
        <f>(H37*-1)</f>
        <v>-2.7840957257042693</v>
      </c>
      <c r="AB21" s="217">
        <f>H29</f>
        <v>3.0377137792874387</v>
      </c>
      <c r="AC21" s="69">
        <f>(H29*-1)</f>
        <v>-3.0377137792874387</v>
      </c>
      <c r="AK21" s="82">
        <v>0.15</v>
      </c>
      <c r="AL21" s="246">
        <f>[5]sheet1!B18</f>
        <v>0.13457830874220855</v>
      </c>
    </row>
    <row r="22" spans="2:38" ht="12.75" customHeight="1" thickBot="1">
      <c r="D22" s="174"/>
      <c r="E22" s="175"/>
      <c r="F22" s="175"/>
      <c r="G22" s="175"/>
      <c r="H22" s="175"/>
      <c r="I22" s="175"/>
      <c r="J22" s="175"/>
      <c r="K22" s="175"/>
      <c r="L22" s="236"/>
      <c r="M22" s="236"/>
      <c r="N22" s="236"/>
      <c r="O22" s="236"/>
      <c r="P22" s="236"/>
      <c r="Q22" s="236"/>
      <c r="R22" s="236"/>
      <c r="S22" s="236"/>
      <c r="T22" s="236"/>
      <c r="U22" s="237"/>
      <c r="V22" s="69">
        <f>(H44*-1)</f>
        <v>-2.1939003102774954</v>
      </c>
      <c r="W22" s="69">
        <f>(H31*-1)</f>
        <v>-0.36402023505021663</v>
      </c>
      <c r="X22" s="217">
        <f t="shared" si="19"/>
        <v>-1.1404340861417275</v>
      </c>
      <c r="Y22" s="217">
        <f t="shared" si="18"/>
        <v>2.5497566498041544</v>
      </c>
      <c r="Z22" s="217">
        <f>H26</f>
        <v>1.9480518744979771</v>
      </c>
      <c r="AA22" s="69">
        <f>(H43*-1)</f>
        <v>-2.1316187690458261</v>
      </c>
      <c r="AB22" s="217">
        <f>H30</f>
        <v>3.4017340143376553</v>
      </c>
      <c r="AC22" s="217">
        <f>H31</f>
        <v>0.36402023505021663</v>
      </c>
      <c r="AK22" s="82">
        <v>0.16</v>
      </c>
      <c r="AL22" s="246">
        <f>[5]sheet1!B19</f>
        <v>0.13748503646645777</v>
      </c>
    </row>
    <row r="23" spans="2:38" ht="12.75" customHeight="1" thickBot="1">
      <c r="C23" s="99"/>
      <c r="D23" s="169" t="s">
        <v>76</v>
      </c>
      <c r="E23" s="170" t="s">
        <v>38</v>
      </c>
      <c r="F23" s="171" t="s">
        <v>78</v>
      </c>
      <c r="G23" s="172" t="s">
        <v>79</v>
      </c>
      <c r="H23" s="173" t="s">
        <v>77</v>
      </c>
      <c r="V23" s="217">
        <f>H49</f>
        <v>-3.3343343964192229</v>
      </c>
      <c r="W23" s="69">
        <f>(H36*-1)</f>
        <v>-2.913776884854371</v>
      </c>
      <c r="X23" s="217">
        <f t="shared" si="19"/>
        <v>1.8972796931457112</v>
      </c>
      <c r="Y23" s="217">
        <f t="shared" si="18"/>
        <v>0.65247695665844319</v>
      </c>
      <c r="Z23" s="217">
        <f>H27</f>
        <v>1.8183707153478754</v>
      </c>
      <c r="AA23" s="217">
        <f>H45</f>
        <v>-3.2720528551875536</v>
      </c>
      <c r="AB23" s="69">
        <f>(H33*-1)</f>
        <v>0.48795712948328429</v>
      </c>
      <c r="AC23" s="69">
        <f>(H34*-1)</f>
        <v>-2.5497566498041544</v>
      </c>
      <c r="AK23" s="82">
        <v>0.17</v>
      </c>
      <c r="AL23" s="246">
        <f>[5]sheet1!B20</f>
        <v>0.14038904779851716</v>
      </c>
    </row>
    <row r="24" spans="2:38" ht="12.75" customHeight="1" thickBot="1">
      <c r="D24" s="115">
        <f>$C$8</f>
        <v>3.0000000000007798</v>
      </c>
      <c r="E24" s="110" t="s">
        <v>46</v>
      </c>
      <c r="F24" s="140">
        <f>HLOOKUP(LEFT(E24,3),$D$18:$K$19,2,FALSE)</f>
        <v>5.062306410247392</v>
      </c>
      <c r="G24" s="141">
        <f>HLOOKUP(RIGHT(E24,3),$D$18:$K$19,2,FALSE)</f>
        <v>6.5159885500870702</v>
      </c>
      <c r="H24" s="165">
        <f>+F24-G24</f>
        <v>-1.4536821398396782</v>
      </c>
      <c r="P24" s="162"/>
      <c r="V24" s="217">
        <f>H50</f>
        <v>-0.29662061713178423</v>
      </c>
      <c r="W24" s="69">
        <f>(H42*-1)</f>
        <v>-2.2612999281959278</v>
      </c>
      <c r="X24" s="217">
        <f t="shared" si="19"/>
        <v>2.2612999281959278</v>
      </c>
      <c r="Y24" s="217">
        <f t="shared" si="18"/>
        <v>2.913776884854371</v>
      </c>
      <c r="Z24" s="217">
        <f>H28</f>
        <v>1.8806522565795447</v>
      </c>
      <c r="AA24" s="217">
        <f>H46</f>
        <v>-0.23433907590011493</v>
      </c>
      <c r="AB24" s="69">
        <f>(H40*-1)</f>
        <v>1.1404340861417275</v>
      </c>
      <c r="AC24" s="69">
        <f>(H41*-1)</f>
        <v>-1.8972796931457112</v>
      </c>
      <c r="AK24" s="82">
        <v>0.18</v>
      </c>
      <c r="AL24" s="246">
        <f>[5]sheet1!B21</f>
        <v>0.14329034483101022</v>
      </c>
    </row>
    <row r="25" spans="2:38" ht="12.75" customHeight="1">
      <c r="D25" s="115">
        <f>$D$8</f>
        <v>3.4000000000000696</v>
      </c>
      <c r="E25" s="111" t="s">
        <v>71</v>
      </c>
      <c r="F25" s="142">
        <f t="shared" ref="F25:F51" si="20">HLOOKUP(LEFT(E25,3),$D$18:$K$19,2,FALSE)</f>
        <v>5.062306410247392</v>
      </c>
      <c r="G25" s="143">
        <f t="shared" ref="G25:G51" si="21">HLOOKUP(RIGHT(E25,3),$D$18:$K$19,2,FALSE)</f>
        <v>3.4782747707996315</v>
      </c>
      <c r="H25" s="166">
        <f t="shared" ref="H25:H51" si="22">+F25-G25</f>
        <v>1.5840316394477605</v>
      </c>
      <c r="K25" s="218" t="s">
        <v>26</v>
      </c>
      <c r="L25" s="224" t="s">
        <v>28</v>
      </c>
      <c r="M25" s="222" t="s">
        <v>9</v>
      </c>
      <c r="N25" s="224" t="s">
        <v>24</v>
      </c>
      <c r="O25" s="222" t="s">
        <v>25</v>
      </c>
      <c r="P25" s="224" t="s">
        <v>69</v>
      </c>
      <c r="Q25" s="222" t="s">
        <v>29</v>
      </c>
      <c r="R25" s="219" t="s">
        <v>12</v>
      </c>
      <c r="V25" s="217">
        <f>H51</f>
        <v>6.7399617918432408E-2</v>
      </c>
      <c r="W25" s="69">
        <f>(H47*-1)</f>
        <v>-0.1296811591501017</v>
      </c>
      <c r="X25" s="217">
        <f t="shared" si="19"/>
        <v>2.1316187690458261</v>
      </c>
      <c r="Y25" s="217">
        <f t="shared" si="18"/>
        <v>2.7840957257042693</v>
      </c>
      <c r="Z25" s="69">
        <f>(H32*-1)</f>
        <v>-0.96572501035639391</v>
      </c>
      <c r="AA25" s="217">
        <f>H47</f>
        <v>0.1296811591501017</v>
      </c>
      <c r="AB25" s="69">
        <f>(H45*-1)</f>
        <v>3.2720528551875536</v>
      </c>
      <c r="AC25" s="69">
        <f>(H46*-1)</f>
        <v>0.23433907590011493</v>
      </c>
      <c r="AK25" s="82">
        <v>0.19</v>
      </c>
      <c r="AL25" s="246">
        <f>[5]sheet1!B22</f>
        <v>0.14618892965563543</v>
      </c>
    </row>
    <row r="26" spans="2:38" ht="12.75" customHeight="1">
      <c r="D26" s="183">
        <f>$E$8</f>
        <v>3.4000000000006025</v>
      </c>
      <c r="E26" s="179" t="s">
        <v>47</v>
      </c>
      <c r="F26" s="180">
        <f t="shared" si="20"/>
        <v>5.062306410247392</v>
      </c>
      <c r="G26" s="181">
        <f t="shared" si="21"/>
        <v>3.1142545357494149</v>
      </c>
      <c r="H26" s="182">
        <f t="shared" si="22"/>
        <v>1.9480518744979771</v>
      </c>
      <c r="I26" s="162"/>
      <c r="K26" s="220">
        <f>(G16+Q16+W16+AA16+AB14+AC14+AD14)/7</f>
        <v>3.1816541536678473</v>
      </c>
      <c r="L26" s="225">
        <f>(E16+I16+J16+O16+U16+Z16+AD16)/7</f>
        <v>3.1142545357494149</v>
      </c>
      <c r="M26" s="223">
        <f>(N16+R14+S14+T14+U14+V14+W14)/7</f>
        <v>5.3755544639453428</v>
      </c>
      <c r="N26" s="225">
        <f>(K14+L14+M14+N14+O14+P14+Q14)/7</f>
        <v>6.0280314206037859</v>
      </c>
      <c r="O26" s="223">
        <f>(C14+D14+E14+F14+G14+K16+R16)/7</f>
        <v>5.062306410247392</v>
      </c>
      <c r="P26" s="225">
        <f>(F16+P16+V16+X14+Y14+Z14+AA14)/7</f>
        <v>3.2439356948995166</v>
      </c>
      <c r="Q26" s="223">
        <f>(C16+H14+I14+L16+S16+X16+AB16)/7</f>
        <v>6.5159885500870702</v>
      </c>
      <c r="R26" s="221">
        <f>(D16+H16+J14+M16+T16+Y16+AC16)/7</f>
        <v>3.4782747707996315</v>
      </c>
      <c r="T26" s="178"/>
      <c r="V26" s="69">
        <f>(H48*-1)</f>
        <v>-6.2281541231669291E-2</v>
      </c>
      <c r="W26" s="69">
        <f>(H51*-1)</f>
        <v>-6.7399617918432408E-2</v>
      </c>
      <c r="X26" s="217">
        <f t="shared" si="19"/>
        <v>2.1939003102774954</v>
      </c>
      <c r="Y26" s="217">
        <f t="shared" si="18"/>
        <v>2.8463772669359386</v>
      </c>
      <c r="Z26" s="69">
        <f>(H39*-1)</f>
        <v>-0.31324805369795072</v>
      </c>
      <c r="AA26" s="217">
        <f>H48</f>
        <v>6.2281541231669291E-2</v>
      </c>
      <c r="AB26" s="69">
        <f>(H49*-1)</f>
        <v>3.3343343964192229</v>
      </c>
      <c r="AC26" s="69">
        <f>(H50*-1)</f>
        <v>0.29662061713178423</v>
      </c>
      <c r="AK26" s="82">
        <v>0.2</v>
      </c>
      <c r="AL26" s="246">
        <f>[5]sheet1!B23</f>
        <v>0.14908480436316685</v>
      </c>
    </row>
    <row r="27" spans="2:38" ht="12.75" customHeight="1">
      <c r="D27" s="115">
        <f>$F$8</f>
        <v>4.8999999999987942</v>
      </c>
      <c r="E27" s="111" t="s">
        <v>48</v>
      </c>
      <c r="F27" s="142">
        <f t="shared" si="20"/>
        <v>5.062306410247392</v>
      </c>
      <c r="G27" s="143">
        <f t="shared" si="21"/>
        <v>3.2439356948995166</v>
      </c>
      <c r="H27" s="166">
        <f t="shared" si="22"/>
        <v>1.8183707153478754</v>
      </c>
      <c r="K27" s="230">
        <f t="shared" ref="K27:R27" si="23">V27-V28</f>
        <v>-5</v>
      </c>
      <c r="L27" s="231">
        <f t="shared" si="23"/>
        <v>-7</v>
      </c>
      <c r="M27" s="232">
        <f t="shared" si="23"/>
        <v>3</v>
      </c>
      <c r="N27" s="231">
        <f t="shared" si="23"/>
        <v>5</v>
      </c>
      <c r="O27" s="232">
        <f t="shared" si="23"/>
        <v>1</v>
      </c>
      <c r="P27" s="231">
        <f t="shared" si="23"/>
        <v>-3</v>
      </c>
      <c r="Q27" s="232">
        <f t="shared" si="23"/>
        <v>7</v>
      </c>
      <c r="R27" s="233">
        <f t="shared" si="23"/>
        <v>-1</v>
      </c>
      <c r="T27" s="178"/>
      <c r="V27" s="69">
        <f t="shared" ref="V27:AC27" si="24">COUNTIF(V20:V26,"&gt;0")</f>
        <v>1</v>
      </c>
      <c r="W27" s="69">
        <f t="shared" si="24"/>
        <v>0</v>
      </c>
      <c r="X27" s="69">
        <f t="shared" si="24"/>
        <v>5</v>
      </c>
      <c r="Y27" s="69">
        <f t="shared" si="24"/>
        <v>6</v>
      </c>
      <c r="Z27" s="69">
        <f t="shared" si="24"/>
        <v>4</v>
      </c>
      <c r="AA27" s="69">
        <f t="shared" si="24"/>
        <v>2</v>
      </c>
      <c r="AB27" s="69">
        <f t="shared" si="24"/>
        <v>7</v>
      </c>
      <c r="AC27" s="69">
        <f t="shared" si="24"/>
        <v>3</v>
      </c>
      <c r="AK27" s="82">
        <v>0.21</v>
      </c>
      <c r="AL27" s="246">
        <f>[5]sheet1!B24</f>
        <v>0.1519779710434542</v>
      </c>
    </row>
    <row r="28" spans="2:38" ht="12.75" customHeight="1" thickBot="1">
      <c r="D28" s="183">
        <f>$G$8</f>
        <v>1.7000000000000348</v>
      </c>
      <c r="E28" s="179" t="s">
        <v>49</v>
      </c>
      <c r="F28" s="180">
        <f t="shared" si="20"/>
        <v>5.062306410247392</v>
      </c>
      <c r="G28" s="181">
        <f t="shared" si="21"/>
        <v>3.1816541536678473</v>
      </c>
      <c r="H28" s="182">
        <f t="shared" si="22"/>
        <v>1.8806522565795447</v>
      </c>
      <c r="I28" s="162"/>
      <c r="K28" s="176">
        <f>(G16-G14)+(Q16-Q14)+(W16-W14)+(AA16-AA14)+(AB14-AB16)+(AC14-AC16)+(AD14-AD16)</f>
        <v>-18.456841848650136</v>
      </c>
      <c r="L28" s="216">
        <f>(E16-E14)+(I16-I14)+(J16-J14)+(O16-O14)+(U16-U14)+(Z16-Z14)+(AD16-AD14)</f>
        <v>-19.400436499508189</v>
      </c>
      <c r="M28" s="215">
        <f>(N16-N14)+(R14-R16)+(S14-S16)+(T14-T16)+(U14-U16)+(V14-V16)+(W14-W16)</f>
        <v>12.257762495234791</v>
      </c>
      <c r="N28" s="216">
        <f>(K14-K16)+(L14-L16)+(M14-M16)+(N14-N16)+(O14-O16)+(P14-P16)+(Q14-Q16)</f>
        <v>21.392439888453001</v>
      </c>
      <c r="O28" s="215">
        <f>(C14-C16)+(D14-D16)+(E14-E16)+(F14-F16)+(G14-G16)+(K16-K14)+(R16-R14)</f>
        <v>7.8722897434634778</v>
      </c>
      <c r="P28" s="216">
        <f>(F16-F14)+(P16-P14)+(V16-V14)+(X14-X16)+(Y14-Y16)+(Z14-Z16)+(AA14-AA16)</f>
        <v>-17.58490027140677</v>
      </c>
      <c r="Q28" s="215">
        <f>(C16-C14)+(H14-H16)+(I14-I16)+(L16-L14)+(S16-S14)+(X16-X14)+(AB16-AB14)</f>
        <v>28.223839701218978</v>
      </c>
      <c r="R28" s="177">
        <f>(D16-D14)+(H16-H14)+(J14-J16)+(M16-M14)+(T16-T14)+(Y16-Y14)+(AC16-AC14)</f>
        <v>-14.304153208805158</v>
      </c>
      <c r="V28" s="69">
        <f>COUNTIF(V20:V26,"&lt;0")</f>
        <v>6</v>
      </c>
      <c r="W28" s="69">
        <f>COUNTIF(W20:W26,"&lt;0")</f>
        <v>7</v>
      </c>
      <c r="X28" s="69">
        <f t="shared" ref="X28:AC28" si="25">COUNTIF(X20:X26,"&lt;0")</f>
        <v>2</v>
      </c>
      <c r="Y28" s="69">
        <f t="shared" si="25"/>
        <v>1</v>
      </c>
      <c r="Z28" s="69">
        <f t="shared" si="25"/>
        <v>3</v>
      </c>
      <c r="AA28" s="69">
        <f t="shared" si="25"/>
        <v>5</v>
      </c>
      <c r="AB28" s="69">
        <f t="shared" si="25"/>
        <v>0</v>
      </c>
      <c r="AC28" s="69">
        <f t="shared" si="25"/>
        <v>4</v>
      </c>
      <c r="AK28" s="82">
        <v>0.22</v>
      </c>
      <c r="AL28" s="246">
        <f>[5]sheet1!B25</f>
        <v>0.15486843178542281</v>
      </c>
    </row>
    <row r="29" spans="2:38" ht="12.75" customHeight="1">
      <c r="D29" s="115">
        <f>$H$8</f>
        <v>5.6999999999995943</v>
      </c>
      <c r="E29" s="111" t="s">
        <v>50</v>
      </c>
      <c r="F29" s="142">
        <f t="shared" si="20"/>
        <v>6.5159885500870702</v>
      </c>
      <c r="G29" s="143">
        <f t="shared" si="21"/>
        <v>3.4782747707996315</v>
      </c>
      <c r="H29" s="166">
        <f t="shared" si="22"/>
        <v>3.0377137792874387</v>
      </c>
      <c r="AK29" s="82">
        <v>0.23</v>
      </c>
      <c r="AL29" s="246">
        <f>[5]sheet1!B26</f>
        <v>0.15775618867707436</v>
      </c>
    </row>
    <row r="30" spans="2:38" ht="12.75" customHeight="1">
      <c r="D30" s="184">
        <f>$I$8</f>
        <v>4.0000000000006253</v>
      </c>
      <c r="E30" s="185" t="s">
        <v>51</v>
      </c>
      <c r="F30" s="186">
        <f t="shared" si="20"/>
        <v>6.5159885500870702</v>
      </c>
      <c r="G30" s="187">
        <f t="shared" si="21"/>
        <v>3.1142545357494149</v>
      </c>
      <c r="H30" s="188">
        <f t="shared" si="22"/>
        <v>3.4017340143376553</v>
      </c>
      <c r="AK30" s="82">
        <v>0.24</v>
      </c>
      <c r="AL30" s="246">
        <f>[5]sheet1!B27</f>
        <v>0.16064124380548642</v>
      </c>
    </row>
    <row r="31" spans="2:38" ht="12.75" customHeight="1">
      <c r="D31" s="214">
        <f>$J$8</f>
        <v>7.5000000000017053</v>
      </c>
      <c r="E31" s="210" t="s">
        <v>52</v>
      </c>
      <c r="F31" s="211">
        <f t="shared" si="20"/>
        <v>3.4782747707996315</v>
      </c>
      <c r="G31" s="212">
        <f t="shared" si="21"/>
        <v>3.1142545357494149</v>
      </c>
      <c r="H31" s="213">
        <f t="shared" si="22"/>
        <v>0.36402023505021663</v>
      </c>
      <c r="AK31" s="82">
        <v>0.25</v>
      </c>
      <c r="AL31" s="246">
        <f>[5]sheet1!B28</f>
        <v>0.1635235992568129</v>
      </c>
    </row>
    <row r="32" spans="2:38" ht="12.75" customHeight="1">
      <c r="D32" s="114">
        <f>$K$8</f>
        <v>3.9000000000011248</v>
      </c>
      <c r="E32" s="111" t="s">
        <v>53</v>
      </c>
      <c r="F32" s="142">
        <f t="shared" si="20"/>
        <v>6.0280314206037859</v>
      </c>
      <c r="G32" s="143">
        <f t="shared" si="21"/>
        <v>5.062306410247392</v>
      </c>
      <c r="H32" s="165">
        <f t="shared" si="22"/>
        <v>0.96572501035639391</v>
      </c>
      <c r="AK32" s="82">
        <v>0.26</v>
      </c>
      <c r="AL32" s="246">
        <f>[5]sheet1!B29</f>
        <v>0.16640325711628454</v>
      </c>
    </row>
    <row r="33" spans="4:38" ht="12.75" customHeight="1">
      <c r="D33" s="115">
        <f>$L$8</f>
        <v>2.9999999999996696</v>
      </c>
      <c r="E33" s="111" t="s">
        <v>54</v>
      </c>
      <c r="F33" s="142">
        <f t="shared" si="20"/>
        <v>6.0280314206037859</v>
      </c>
      <c r="G33" s="143">
        <f t="shared" si="21"/>
        <v>6.5159885500870702</v>
      </c>
      <c r="H33" s="166">
        <f t="shared" si="22"/>
        <v>-0.48795712948328429</v>
      </c>
      <c r="AK33" s="82">
        <v>0.27</v>
      </c>
      <c r="AL33" s="246">
        <f>[5]sheet1!B30</f>
        <v>0.16928021946820848</v>
      </c>
    </row>
    <row r="34" spans="4:38" ht="12.75" customHeight="1">
      <c r="D34" s="124">
        <f>$M$8</f>
        <v>8.3000000000010843</v>
      </c>
      <c r="E34" s="111" t="s">
        <v>55</v>
      </c>
      <c r="F34" s="142">
        <f t="shared" si="20"/>
        <v>6.0280314206037859</v>
      </c>
      <c r="G34" s="143">
        <f t="shared" si="21"/>
        <v>3.4782747707996315</v>
      </c>
      <c r="H34" s="165">
        <f t="shared" si="22"/>
        <v>2.5497566498041544</v>
      </c>
      <c r="AK34" s="82">
        <v>0.28000000000000003</v>
      </c>
      <c r="AL34" s="246">
        <f>[5]sheet1!B31</f>
        <v>0.172154488395969</v>
      </c>
    </row>
    <row r="35" spans="4:38" ht="12.75" customHeight="1">
      <c r="D35" s="125">
        <f>$N$8</f>
        <v>1.2999999999996348</v>
      </c>
      <c r="E35" s="111" t="s">
        <v>56</v>
      </c>
      <c r="F35" s="142">
        <f t="shared" si="20"/>
        <v>6.0280314206037859</v>
      </c>
      <c r="G35" s="143">
        <f t="shared" si="21"/>
        <v>5.3755544639453428</v>
      </c>
      <c r="H35" s="166">
        <f t="shared" si="22"/>
        <v>0.65247695665844319</v>
      </c>
      <c r="AK35" s="82">
        <v>0.28999999999999998</v>
      </c>
      <c r="AL35" s="246">
        <f>[5]sheet1!B32</f>
        <v>0.17502606598202744</v>
      </c>
    </row>
    <row r="36" spans="4:38" ht="12.75" customHeight="1">
      <c r="D36" s="191">
        <f>$O$8</f>
        <v>2.5000000000005684</v>
      </c>
      <c r="E36" s="192" t="s">
        <v>57</v>
      </c>
      <c r="F36" s="193">
        <f t="shared" si="20"/>
        <v>6.0280314206037859</v>
      </c>
      <c r="G36" s="194">
        <f t="shared" si="21"/>
        <v>3.1142545357494149</v>
      </c>
      <c r="H36" s="226">
        <f t="shared" si="22"/>
        <v>2.913776884854371</v>
      </c>
      <c r="I36" s="228"/>
      <c r="AK36" s="82">
        <v>0.3</v>
      </c>
      <c r="AL36" s="246">
        <f>[5]sheet1!B33</f>
        <v>0.17789495430792227</v>
      </c>
    </row>
    <row r="37" spans="4:38" ht="12.75" customHeight="1">
      <c r="D37" s="115">
        <f>$P$8</f>
        <v>4.6999999999997044</v>
      </c>
      <c r="E37" s="112" t="s">
        <v>72</v>
      </c>
      <c r="F37" s="142">
        <f t="shared" si="20"/>
        <v>6.0280314206037859</v>
      </c>
      <c r="G37" s="143">
        <f t="shared" si="21"/>
        <v>3.2439356948995166</v>
      </c>
      <c r="H37" s="227">
        <f t="shared" si="22"/>
        <v>2.7840957257042693</v>
      </c>
      <c r="I37" s="229"/>
      <c r="AK37" s="82">
        <v>0.31</v>
      </c>
      <c r="AL37" s="246">
        <f>[5]sheet1!B34</f>
        <v>0.18076115545426963</v>
      </c>
    </row>
    <row r="38" spans="4:38" ht="12.75" customHeight="1">
      <c r="D38" s="191">
        <f>$Q$8</f>
        <v>9.9999999998434674E-2</v>
      </c>
      <c r="E38" s="196" t="s">
        <v>70</v>
      </c>
      <c r="F38" s="193">
        <f t="shared" si="20"/>
        <v>6.0280314206037859</v>
      </c>
      <c r="G38" s="194">
        <f t="shared" si="21"/>
        <v>3.1816541536678473</v>
      </c>
      <c r="H38" s="195">
        <f t="shared" si="22"/>
        <v>2.8463772669359386</v>
      </c>
      <c r="I38" s="168"/>
      <c r="AK38" s="82">
        <v>0.32</v>
      </c>
      <c r="AL38" s="246">
        <f>[5]sheet1!B35</f>
        <v>0.1836246715007632</v>
      </c>
    </row>
    <row r="39" spans="4:38" ht="12.75" customHeight="1">
      <c r="D39" s="115">
        <f>$R$8</f>
        <v>6.0999999999999943</v>
      </c>
      <c r="E39" s="111" t="s">
        <v>58</v>
      </c>
      <c r="F39" s="142">
        <f t="shared" si="20"/>
        <v>5.3755544639453428</v>
      </c>
      <c r="G39" s="143">
        <f t="shared" si="21"/>
        <v>5.062306410247392</v>
      </c>
      <c r="H39" s="166">
        <f t="shared" si="22"/>
        <v>0.31324805369795072</v>
      </c>
      <c r="AK39" s="82">
        <v>0.33</v>
      </c>
      <c r="AL39" s="246">
        <f>[5]sheet1!B36</f>
        <v>0.18648550452617452</v>
      </c>
    </row>
    <row r="40" spans="4:38" ht="12.75" customHeight="1">
      <c r="D40" s="114">
        <f>$S$8</f>
        <v>5.5000000000005045</v>
      </c>
      <c r="E40" s="111" t="s">
        <v>59</v>
      </c>
      <c r="F40" s="142">
        <f t="shared" si="20"/>
        <v>5.3755544639453428</v>
      </c>
      <c r="G40" s="143">
        <f t="shared" si="21"/>
        <v>6.5159885500870702</v>
      </c>
      <c r="H40" s="165">
        <f t="shared" si="22"/>
        <v>-1.1404340861417275</v>
      </c>
      <c r="AK40" s="82">
        <v>0.34</v>
      </c>
      <c r="AL40" s="246">
        <f>[5]sheet1!B37</f>
        <v>0.18934365660835303</v>
      </c>
    </row>
    <row r="41" spans="4:38" ht="12.75" customHeight="1">
      <c r="D41" s="115">
        <f>$T$8</f>
        <v>7.6000000000009393</v>
      </c>
      <c r="E41" s="111" t="s">
        <v>60</v>
      </c>
      <c r="F41" s="142">
        <f t="shared" si="20"/>
        <v>5.3755544639453428</v>
      </c>
      <c r="G41" s="143">
        <f t="shared" si="21"/>
        <v>3.4782747707996315</v>
      </c>
      <c r="H41" s="166">
        <f t="shared" si="22"/>
        <v>1.8972796931457112</v>
      </c>
      <c r="AK41" s="82">
        <v>0.35</v>
      </c>
      <c r="AL41" s="246">
        <f>[5]sheet1!B38</f>
        <v>0.19219912982422663</v>
      </c>
    </row>
    <row r="42" spans="4:38" ht="12.75" customHeight="1">
      <c r="D42" s="197">
        <f>$U$8</f>
        <v>6.9999999999993179</v>
      </c>
      <c r="E42" s="198" t="s">
        <v>61</v>
      </c>
      <c r="F42" s="199">
        <f t="shared" si="20"/>
        <v>5.3755544639453428</v>
      </c>
      <c r="G42" s="200">
        <f t="shared" si="21"/>
        <v>3.1142545357494149</v>
      </c>
      <c r="H42" s="201">
        <f t="shared" si="22"/>
        <v>2.2612999281959278</v>
      </c>
      <c r="I42" s="162"/>
      <c r="AK42" s="82">
        <v>0.36</v>
      </c>
      <c r="AL42" s="246">
        <f>[5]sheet1!B39</f>
        <v>0.19505192624980128</v>
      </c>
    </row>
    <row r="43" spans="4:38" ht="12.75" customHeight="1">
      <c r="D43" s="115">
        <f>$V$8</f>
        <v>10.900000000000354</v>
      </c>
      <c r="E43" s="111" t="s">
        <v>73</v>
      </c>
      <c r="F43" s="142">
        <f t="shared" si="20"/>
        <v>5.3755544639453428</v>
      </c>
      <c r="G43" s="143">
        <f t="shared" si="21"/>
        <v>3.2439356948995166</v>
      </c>
      <c r="H43" s="166">
        <f t="shared" si="22"/>
        <v>2.1316187690458261</v>
      </c>
      <c r="J43" s="164"/>
      <c r="AK43" s="82">
        <v>0.37</v>
      </c>
      <c r="AL43" s="246">
        <f>[5]sheet1!B40</f>
        <v>0.19790204796016175</v>
      </c>
    </row>
    <row r="44" spans="4:38" ht="12.75" customHeight="1">
      <c r="D44" s="197">
        <f>$W$8</f>
        <v>1.2999999999996348</v>
      </c>
      <c r="E44" s="198" t="s">
        <v>62</v>
      </c>
      <c r="F44" s="199">
        <f t="shared" si="20"/>
        <v>5.3755544639453428</v>
      </c>
      <c r="G44" s="200">
        <f t="shared" si="21"/>
        <v>3.1816541536678473</v>
      </c>
      <c r="H44" s="201">
        <f t="shared" si="22"/>
        <v>2.1939003102774954</v>
      </c>
      <c r="AK44" s="82">
        <v>0.38</v>
      </c>
      <c r="AL44" s="246">
        <f>[5]sheet1!B41</f>
        <v>0.20074949702947145</v>
      </c>
    </row>
    <row r="45" spans="4:38" ht="12.75" customHeight="1">
      <c r="D45" s="115">
        <f>$X$8</f>
        <v>3.7000000000009248</v>
      </c>
      <c r="E45" s="111" t="s">
        <v>74</v>
      </c>
      <c r="F45" s="142">
        <f t="shared" si="20"/>
        <v>3.2439356948995166</v>
      </c>
      <c r="G45" s="143">
        <f t="shared" si="21"/>
        <v>6.5159885500870702</v>
      </c>
      <c r="H45" s="166">
        <f t="shared" si="22"/>
        <v>-3.2720528551875536</v>
      </c>
      <c r="AK45" s="82">
        <v>0.39</v>
      </c>
      <c r="AL45" s="246">
        <f>[5]sheet1!B42</f>
        <v>0.20359427553097276</v>
      </c>
    </row>
    <row r="46" spans="4:38" ht="12.75" customHeight="1">
      <c r="D46" s="114">
        <f>$Y$8</f>
        <v>5.6999999999995943</v>
      </c>
      <c r="E46" s="111" t="s">
        <v>75</v>
      </c>
      <c r="F46" s="142">
        <f t="shared" si="20"/>
        <v>3.2439356948995166</v>
      </c>
      <c r="G46" s="143">
        <f t="shared" si="21"/>
        <v>3.4782747707996315</v>
      </c>
      <c r="H46" s="165">
        <f t="shared" si="22"/>
        <v>-0.23433907590011493</v>
      </c>
      <c r="AK46" s="82">
        <v>0.4</v>
      </c>
      <c r="AL46" s="246">
        <f>[5]sheet1!B43</f>
        <v>0.2064363855369872</v>
      </c>
    </row>
    <row r="47" spans="4:38" ht="12.75" customHeight="1">
      <c r="D47" s="202">
        <f>$Z$8</f>
        <v>4.3000000000006366</v>
      </c>
      <c r="E47" s="203" t="s">
        <v>63</v>
      </c>
      <c r="F47" s="204">
        <f t="shared" si="20"/>
        <v>3.2439356948995166</v>
      </c>
      <c r="G47" s="205">
        <f t="shared" si="21"/>
        <v>3.1142545357494149</v>
      </c>
      <c r="H47" s="206">
        <f t="shared" si="22"/>
        <v>0.1296811591501017</v>
      </c>
      <c r="AK47" s="82">
        <v>0.41</v>
      </c>
      <c r="AL47" s="246">
        <f>[5]sheet1!B44</f>
        <v>0.20927582911891546</v>
      </c>
    </row>
    <row r="48" spans="4:38" ht="12.75" customHeight="1">
      <c r="D48" s="207">
        <f>$AA$8</f>
        <v>2.4000000000001798</v>
      </c>
      <c r="E48" s="203" t="s">
        <v>64</v>
      </c>
      <c r="F48" s="204">
        <f t="shared" si="20"/>
        <v>3.2439356948995166</v>
      </c>
      <c r="G48" s="205">
        <f t="shared" si="21"/>
        <v>3.1816541536678473</v>
      </c>
      <c r="H48" s="208">
        <f t="shared" si="22"/>
        <v>6.2281541231669291E-2</v>
      </c>
      <c r="AK48" s="82">
        <v>0.42</v>
      </c>
      <c r="AL48" s="246">
        <f>[5]sheet1!B45</f>
        <v>0.21211260834723786</v>
      </c>
    </row>
    <row r="49" spans="4:38" ht="12.75" customHeight="1">
      <c r="D49" s="189">
        <f>$AB$8</f>
        <v>1.3000000000018552</v>
      </c>
      <c r="E49" s="185" t="s">
        <v>65</v>
      </c>
      <c r="F49" s="186">
        <f t="shared" si="20"/>
        <v>3.1816541536678473</v>
      </c>
      <c r="G49" s="187">
        <f t="shared" si="21"/>
        <v>6.5159885500870702</v>
      </c>
      <c r="H49" s="190">
        <f t="shared" si="22"/>
        <v>-3.3343343964192229</v>
      </c>
      <c r="AK49" s="82">
        <v>0.43</v>
      </c>
      <c r="AL49" s="246">
        <f>[5]sheet1!B46</f>
        <v>0.21494672529151435</v>
      </c>
    </row>
    <row r="50" spans="4:38" ht="12.75" customHeight="1">
      <c r="D50" s="209">
        <f>$AC$8</f>
        <v>5.2999999999991942</v>
      </c>
      <c r="E50" s="210" t="s">
        <v>66</v>
      </c>
      <c r="F50" s="211">
        <f t="shared" si="20"/>
        <v>3.1816541536678473</v>
      </c>
      <c r="G50" s="212">
        <f t="shared" si="21"/>
        <v>3.4782747707996315</v>
      </c>
      <c r="H50" s="213">
        <f t="shared" si="22"/>
        <v>-0.29662061713178423</v>
      </c>
      <c r="AK50" s="82">
        <v>0.44</v>
      </c>
      <c r="AL50" s="246">
        <f>[5]sheet1!B47</f>
        <v>0.21777818202038468</v>
      </c>
    </row>
    <row r="51" spans="4:38" ht="12.75" customHeight="1" thickBot="1">
      <c r="D51" s="126">
        <f>$AD$8</f>
        <v>2.6999999999986812</v>
      </c>
      <c r="E51" s="113" t="s">
        <v>67</v>
      </c>
      <c r="F51" s="144">
        <f t="shared" si="20"/>
        <v>3.1816541536678473</v>
      </c>
      <c r="G51" s="145">
        <f t="shared" si="21"/>
        <v>3.1142545357494149</v>
      </c>
      <c r="H51" s="167">
        <f t="shared" si="22"/>
        <v>6.7399617918432408E-2</v>
      </c>
      <c r="AK51" s="82">
        <v>0.45</v>
      </c>
      <c r="AL51" s="246">
        <f>[5]sheet1!B48</f>
        <v>0.22060698060156864</v>
      </c>
    </row>
    <row r="52" spans="4:38" ht="12.75" customHeight="1">
      <c r="AK52" s="82">
        <v>0.46</v>
      </c>
      <c r="AL52" s="246">
        <f>[5]sheet1!B49</f>
        <v>0.22343312310186636</v>
      </c>
    </row>
    <row r="53" spans="4:38" ht="12.75" customHeight="1">
      <c r="AK53" s="82">
        <v>0.47</v>
      </c>
      <c r="AL53" s="246">
        <f>[5]sheet1!B50</f>
        <v>0.22625661158715815</v>
      </c>
    </row>
    <row r="54" spans="4:38" ht="12.75" customHeight="1">
      <c r="AK54" s="82">
        <v>0.48</v>
      </c>
      <c r="AL54" s="246">
        <f>[5]sheet1!B51</f>
        <v>0.22907744812240508</v>
      </c>
    </row>
    <row r="55" spans="4:38" ht="12.75" customHeight="1">
      <c r="AK55" s="82">
        <v>0.49</v>
      </c>
      <c r="AL55" s="246">
        <f>[5]sheet1!B52</f>
        <v>0.23189563477164904</v>
      </c>
    </row>
    <row r="56" spans="4:38" ht="12.75" customHeight="1">
      <c r="AK56" s="82">
        <v>0.5</v>
      </c>
      <c r="AL56" s="246">
        <f>[5]sheet1!B53</f>
        <v>0.23471117359801255</v>
      </c>
    </row>
    <row r="57" spans="4:38" ht="12.75" customHeight="1">
      <c r="AK57" s="82">
        <v>0.51</v>
      </c>
      <c r="AL57" s="246">
        <f>[5]sheet1!B54</f>
        <v>0.23752406666369963</v>
      </c>
    </row>
    <row r="58" spans="4:38" ht="12.75" customHeight="1">
      <c r="AK58" s="82">
        <v>0.52</v>
      </c>
      <c r="AL58" s="246">
        <f>[5]sheet1!B55</f>
        <v>0.24033431602999553</v>
      </c>
    </row>
    <row r="59" spans="4:38" ht="12.75" customHeight="1">
      <c r="AK59" s="82">
        <v>0.53</v>
      </c>
      <c r="AL59" s="246">
        <f>[5]sheet1!B56</f>
        <v>0.24314192375726676</v>
      </c>
    </row>
    <row r="60" spans="4:38" ht="12.75" customHeight="1">
      <c r="AK60" s="82">
        <v>0.54</v>
      </c>
      <c r="AL60" s="246">
        <f>[5]sheet1!B57</f>
        <v>0.24594689190496186</v>
      </c>
    </row>
    <row r="61" spans="4:38" ht="12.75" customHeight="1">
      <c r="AK61" s="82">
        <v>0.55000000000000004</v>
      </c>
      <c r="AL61" s="246">
        <f>[5]sheet1!B58</f>
        <v>0.24874922253161103</v>
      </c>
    </row>
    <row r="62" spans="4:38" ht="12.75" customHeight="1">
      <c r="AK62" s="82">
        <v>0.56000000000000005</v>
      </c>
      <c r="AL62" s="246">
        <f>[5]sheet1!B59</f>
        <v>0.25154891769482651</v>
      </c>
    </row>
    <row r="63" spans="4:38" ht="12.75" customHeight="1">
      <c r="AK63" s="82">
        <v>0.56999999999999995</v>
      </c>
      <c r="AL63" s="246">
        <f>[5]sheet1!B60</f>
        <v>0.25434597945130283</v>
      </c>
    </row>
    <row r="64" spans="4:38" ht="12.75" customHeight="1">
      <c r="AK64" s="82">
        <v>0.57999999999999996</v>
      </c>
      <c r="AL64" s="246">
        <f>[5]sheet1!B61</f>
        <v>0.25714040985681708</v>
      </c>
    </row>
    <row r="65" spans="37:38" ht="12.75" customHeight="1">
      <c r="AK65" s="82">
        <v>0.59</v>
      </c>
      <c r="AL65" s="246">
        <f>[5]sheet1!B62</f>
        <v>0.25993221096622871</v>
      </c>
    </row>
    <row r="66" spans="37:38" ht="12.75" customHeight="1">
      <c r="AK66" s="82">
        <v>0.6</v>
      </c>
      <c r="AL66" s="246">
        <f>[5]sheet1!B63</f>
        <v>0.26272138483348018</v>
      </c>
    </row>
    <row r="67" spans="37:38" ht="12.75" customHeight="1">
      <c r="AK67" s="82">
        <v>0.61</v>
      </c>
      <c r="AL67" s="246">
        <f>[5]sheet1!B64</f>
        <v>0.26550793351159663</v>
      </c>
    </row>
    <row r="68" spans="37:38" ht="12.75" customHeight="1">
      <c r="AK68" s="82">
        <v>0.62</v>
      </c>
      <c r="AL68" s="246">
        <f>[5]sheet1!B65</f>
        <v>0.26829185905268665</v>
      </c>
    </row>
    <row r="69" spans="37:38" ht="12.75" customHeight="1">
      <c r="AK69" s="82">
        <v>0.63</v>
      </c>
      <c r="AL69" s="246">
        <f>[5]sheet1!B66</f>
        <v>0.27107316350794214</v>
      </c>
    </row>
    <row r="70" spans="37:38" ht="12.75" customHeight="1">
      <c r="AK70" s="82">
        <v>0.64</v>
      </c>
      <c r="AL70" s="246">
        <f>[5]sheet1!B67</f>
        <v>0.2738518489276382</v>
      </c>
    </row>
    <row r="71" spans="37:38" ht="12.75" customHeight="1">
      <c r="AK71" s="82">
        <v>0.65</v>
      </c>
      <c r="AL71" s="246">
        <f>[5]sheet1!B68</f>
        <v>0.27662791736113407</v>
      </c>
    </row>
    <row r="72" spans="37:38" ht="12.75" customHeight="1">
      <c r="AK72" s="82">
        <v>0.66</v>
      </c>
      <c r="AL72" s="246">
        <f>[5]sheet1!B69</f>
        <v>0.27940137085687261</v>
      </c>
    </row>
    <row r="73" spans="37:38" ht="12.75" customHeight="1">
      <c r="AK73" s="82">
        <v>0.67</v>
      </c>
      <c r="AL73" s="246">
        <f>[5]sheet1!B70</f>
        <v>0.28217221146238075</v>
      </c>
    </row>
    <row r="74" spans="37:38" ht="12.75" customHeight="1">
      <c r="AK74" s="82">
        <v>0.68</v>
      </c>
      <c r="AL74" s="246">
        <f>[5]sheet1!B71</f>
        <v>0.28494044122426981</v>
      </c>
    </row>
    <row r="75" spans="37:38" ht="12.75" customHeight="1">
      <c r="AK75" s="82">
        <v>0.69</v>
      </c>
      <c r="AL75" s="246">
        <f>[5]sheet1!B72</f>
        <v>0.28770606218823547</v>
      </c>
    </row>
    <row r="76" spans="37:38" ht="12.75" customHeight="1">
      <c r="AK76" s="82">
        <v>0.7</v>
      </c>
      <c r="AL76" s="246">
        <f>[5]sheet1!B73</f>
        <v>0.29046907639905806</v>
      </c>
    </row>
    <row r="77" spans="37:38" ht="12.75" customHeight="1">
      <c r="AK77" s="82">
        <v>0.71</v>
      </c>
      <c r="AL77" s="246">
        <f>[5]sheet1!B74</f>
        <v>0.29322948590060272</v>
      </c>
    </row>
    <row r="78" spans="37:38" ht="12.75" customHeight="1">
      <c r="AK78" s="82">
        <v>0.72</v>
      </c>
      <c r="AL78" s="246">
        <f>[5]sheet1!B75</f>
        <v>0.29598729273581947</v>
      </c>
    </row>
    <row r="79" spans="37:38" ht="12.75" customHeight="1">
      <c r="AK79" s="82">
        <v>0.73</v>
      </c>
      <c r="AL79" s="246">
        <f>[5]sheet1!B76</f>
        <v>0.29874249894674365</v>
      </c>
    </row>
    <row r="80" spans="37:38" ht="12.75" customHeight="1">
      <c r="AK80" s="82">
        <v>0.74</v>
      </c>
      <c r="AL80" s="246">
        <f>[5]sheet1!B77</f>
        <v>0.30149510657449596</v>
      </c>
    </row>
    <row r="81" spans="37:38" ht="12.75" customHeight="1">
      <c r="AK81" s="82">
        <v>0.75</v>
      </c>
      <c r="AL81" s="246">
        <f>[5]sheet1!B78</f>
        <v>0.30424511765928253</v>
      </c>
    </row>
    <row r="82" spans="37:38" ht="12.75" customHeight="1">
      <c r="AK82" s="82">
        <v>0.76</v>
      </c>
      <c r="AL82" s="246">
        <f>[5]sheet1!B79</f>
        <v>0.30699253424039519</v>
      </c>
    </row>
    <row r="83" spans="37:38" ht="12.75" customHeight="1">
      <c r="AK83" s="82">
        <v>0.77</v>
      </c>
      <c r="AL83" s="246">
        <f>[5]sheet1!B80</f>
        <v>0.30973735835621197</v>
      </c>
    </row>
    <row r="84" spans="37:38" ht="12.75" customHeight="1">
      <c r="AK84" s="82">
        <v>0.78</v>
      </c>
      <c r="AL84" s="246">
        <f>[5]sheet1!B81</f>
        <v>0.31247959204419651</v>
      </c>
    </row>
    <row r="85" spans="37:38" ht="12.75" customHeight="1">
      <c r="AK85" s="82">
        <v>0.79</v>
      </c>
      <c r="AL85" s="246">
        <f>[5]sheet1!B82</f>
        <v>0.31521923734089918</v>
      </c>
    </row>
    <row r="86" spans="37:38" ht="12.75" customHeight="1">
      <c r="AK86" s="82">
        <v>0.8</v>
      </c>
      <c r="AL86" s="246">
        <f>[5]sheet1!B83</f>
        <v>0.31795629628195649</v>
      </c>
    </row>
    <row r="87" spans="37:38" ht="12.75" customHeight="1">
      <c r="AK87" s="82">
        <v>0.81</v>
      </c>
      <c r="AL87" s="246">
        <f>[5]sheet1!B84</f>
        <v>0.3206907709020918</v>
      </c>
    </row>
    <row r="88" spans="37:38" ht="12.75" customHeight="1">
      <c r="AK88" s="82">
        <v>0.82</v>
      </c>
      <c r="AL88" s="246">
        <f>[5]sheet1!B85</f>
        <v>0.3234226632351152</v>
      </c>
    </row>
    <row r="89" spans="37:38" ht="12.75" customHeight="1">
      <c r="AK89" s="82">
        <v>0.83</v>
      </c>
      <c r="AL89" s="246">
        <f>[5]sheet1!B86</f>
        <v>0.32615197531392376</v>
      </c>
    </row>
    <row r="90" spans="37:38" ht="12.75" customHeight="1">
      <c r="AK90" s="82">
        <v>0.84</v>
      </c>
      <c r="AL90" s="246">
        <f>[5]sheet1!B87</f>
        <v>0.32887870917050183</v>
      </c>
    </row>
    <row r="91" spans="37:38" ht="12.75" customHeight="1">
      <c r="AK91" s="82">
        <v>0.85</v>
      </c>
      <c r="AL91" s="246">
        <f>[5]sheet1!B88</f>
        <v>0.33160286683592111</v>
      </c>
    </row>
    <row r="92" spans="37:38" ht="12.75" customHeight="1">
      <c r="AK92" s="82">
        <v>0.86</v>
      </c>
      <c r="AL92" s="246">
        <f>[5]sheet1!B89</f>
        <v>0.33432445034034075</v>
      </c>
    </row>
    <row r="93" spans="37:38" ht="12.75" customHeight="1">
      <c r="AK93" s="82">
        <v>0.87</v>
      </c>
      <c r="AL93" s="246">
        <f>[5]sheet1!B90</f>
        <v>0.33704346171300792</v>
      </c>
    </row>
    <row r="94" spans="37:38" ht="12.75" customHeight="1">
      <c r="AK94" s="82">
        <v>0.88</v>
      </c>
      <c r="AL94" s="246">
        <f>[5]sheet1!B91</f>
        <v>0.33975990298225722</v>
      </c>
    </row>
    <row r="95" spans="37:38" ht="12.75" customHeight="1">
      <c r="AK95" s="82">
        <v>0.89</v>
      </c>
      <c r="AL95" s="246">
        <f>[5]sheet1!B92</f>
        <v>0.342473776175512</v>
      </c>
    </row>
    <row r="96" spans="37:38" ht="12.75" customHeight="1">
      <c r="AK96" s="82">
        <v>0.9</v>
      </c>
      <c r="AL96" s="246">
        <f>[5]sheet1!B93</f>
        <v>0.34518508331928338</v>
      </c>
    </row>
    <row r="97" spans="37:38" ht="12.75" customHeight="1">
      <c r="AK97" s="82">
        <v>0.91</v>
      </c>
      <c r="AL97" s="246">
        <f>[5]sheet1!B94</f>
        <v>0.34789382643917122</v>
      </c>
    </row>
    <row r="98" spans="37:38" ht="12.75" customHeight="1">
      <c r="AK98" s="82">
        <v>0.92</v>
      </c>
      <c r="AL98" s="246">
        <f>[5]sheet1!B95</f>
        <v>0.35060000755986404</v>
      </c>
    </row>
    <row r="99" spans="37:38" ht="12.75" customHeight="1">
      <c r="AK99" s="82">
        <v>0.93</v>
      </c>
      <c r="AL99" s="246">
        <f>[5]sheet1!B96</f>
        <v>0.35330362870513887</v>
      </c>
    </row>
    <row r="100" spans="37:38" ht="12.75" customHeight="1">
      <c r="AK100" s="82">
        <v>0.94</v>
      </c>
      <c r="AL100" s="246">
        <f>[5]sheet1!B97</f>
        <v>0.35600469189786238</v>
      </c>
    </row>
    <row r="101" spans="37:38" ht="12.75" customHeight="1">
      <c r="AK101" s="82">
        <v>0.95</v>
      </c>
      <c r="AL101" s="246">
        <f>[5]sheet1!B98</f>
        <v>0.35870319915998999</v>
      </c>
    </row>
    <row r="102" spans="37:38" ht="12.75" customHeight="1">
      <c r="AK102" s="82">
        <v>0.96</v>
      </c>
      <c r="AL102" s="246">
        <f>[5]sheet1!B99</f>
        <v>0.36139915251256644</v>
      </c>
    </row>
    <row r="103" spans="37:38" ht="12.75" customHeight="1">
      <c r="AK103" s="82">
        <v>0.97</v>
      </c>
      <c r="AL103" s="246">
        <f>[5]sheet1!B100</f>
        <v>0.36409255397572643</v>
      </c>
    </row>
    <row r="104" spans="37:38" ht="12.75" customHeight="1">
      <c r="AK104" s="82">
        <v>0.98</v>
      </c>
      <c r="AL104" s="246">
        <f>[5]sheet1!B101</f>
        <v>0.36678340556869427</v>
      </c>
    </row>
    <row r="105" spans="37:38" ht="12.75" customHeight="1">
      <c r="AK105" s="82">
        <v>0.99</v>
      </c>
      <c r="AL105" s="246">
        <f>[5]sheet1!B102</f>
        <v>0.36947170930978407</v>
      </c>
    </row>
    <row r="106" spans="37:38" ht="12.75" customHeight="1">
      <c r="AK106" s="82">
        <v>1</v>
      </c>
      <c r="AL106" s="246">
        <f>[5]sheet1!B103</f>
        <v>0.37215746721640014</v>
      </c>
    </row>
    <row r="107" spans="37:38" ht="12.75" customHeight="1">
      <c r="AK107" s="82">
        <v>1.01</v>
      </c>
      <c r="AL107" s="246">
        <f>[5]sheet1!B104</f>
        <v>0.37484068130503734</v>
      </c>
    </row>
    <row r="108" spans="37:38" ht="12.75" customHeight="1">
      <c r="AK108" s="82">
        <v>1.02</v>
      </c>
      <c r="AL108" s="246">
        <f>[5]sheet1!B105</f>
        <v>0.37752135359128064</v>
      </c>
    </row>
    <row r="109" spans="37:38" ht="12.75" customHeight="1">
      <c r="AK109" s="82">
        <v>1.03</v>
      </c>
      <c r="AL109" s="246">
        <f>[5]sheet1!B106</f>
        <v>0.38019948608980597</v>
      </c>
    </row>
    <row r="110" spans="37:38" ht="12.75" customHeight="1">
      <c r="AK110" s="82">
        <v>1.04</v>
      </c>
      <c r="AL110" s="246">
        <f>[5]sheet1!B107</f>
        <v>0.38287508081438004</v>
      </c>
    </row>
    <row r="111" spans="37:38" ht="12.75" customHeight="1">
      <c r="AK111" s="82">
        <v>1.05</v>
      </c>
      <c r="AL111" s="246">
        <f>[5]sheet1!B108</f>
        <v>0.38554813977786045</v>
      </c>
    </row>
    <row r="112" spans="37:38" ht="12.75" customHeight="1">
      <c r="AK112" s="82">
        <v>1.06</v>
      </c>
      <c r="AL112" s="246">
        <f>[5]sheet1!B109</f>
        <v>0.38821866499219643</v>
      </c>
    </row>
    <row r="113" spans="37:38" ht="12.75" customHeight="1">
      <c r="AK113" s="82">
        <v>1.07</v>
      </c>
      <c r="AL113" s="246">
        <f>[5]sheet1!B110</f>
        <v>0.39088665846842813</v>
      </c>
    </row>
    <row r="114" spans="37:38" ht="12.75" customHeight="1">
      <c r="AK114" s="82">
        <v>1.08</v>
      </c>
      <c r="AL114" s="246">
        <f>[5]sheet1!B111</f>
        <v>0.39355212221668773</v>
      </c>
    </row>
    <row r="115" spans="37:38" ht="12.75" customHeight="1">
      <c r="AK115" s="82">
        <v>1.0900000000000001</v>
      </c>
      <c r="AL115" s="246">
        <f>[5]sheet1!B112</f>
        <v>0.3962150582461989</v>
      </c>
    </row>
    <row r="116" spans="37:38" ht="12.75" customHeight="1">
      <c r="AK116" s="82">
        <v>1.1000000000000001</v>
      </c>
      <c r="AL116" s="246">
        <f>[5]sheet1!B113</f>
        <v>0.39887546856527739</v>
      </c>
    </row>
    <row r="117" spans="37:38" ht="12.75" customHeight="1">
      <c r="AK117" s="82">
        <v>1.1100000000000001</v>
      </c>
      <c r="AL117" s="246">
        <f>[5]sheet1!B114</f>
        <v>0.4015333551813311</v>
      </c>
    </row>
    <row r="118" spans="37:38" ht="12.75" customHeight="1">
      <c r="AK118" s="82">
        <v>1.1200000000000001</v>
      </c>
      <c r="AL118" s="246">
        <f>[5]sheet1!B115</f>
        <v>0.40418872010086021</v>
      </c>
    </row>
    <row r="119" spans="37:38" ht="12.75" customHeight="1">
      <c r="AK119" s="82">
        <v>1.1299999999999999</v>
      </c>
      <c r="AL119" s="246">
        <f>[5]sheet1!B116</f>
        <v>0.40684156532945748</v>
      </c>
    </row>
    <row r="120" spans="37:38" ht="12.75" customHeight="1">
      <c r="AK120" s="82">
        <v>1.1399999999999999</v>
      </c>
      <c r="AL120" s="246">
        <f>[5]sheet1!B117</f>
        <v>0.40949189287180848</v>
      </c>
    </row>
    <row r="121" spans="37:38" ht="12.75" customHeight="1">
      <c r="AK121" s="82">
        <v>1.1499999999999999</v>
      </c>
      <c r="AL121" s="246">
        <f>[5]sheet1!B118</f>
        <v>0.41213970473169131</v>
      </c>
    </row>
    <row r="122" spans="37:38" ht="12.75" customHeight="1">
      <c r="AK122" s="82">
        <v>1.1599999999999999</v>
      </c>
      <c r="AL122" s="246">
        <f>[5]sheet1!B119</f>
        <v>0.41478500291197745</v>
      </c>
    </row>
    <row r="123" spans="37:38" ht="12.75" customHeight="1">
      <c r="AK123" s="82">
        <v>1.17</v>
      </c>
      <c r="AL123" s="246">
        <f>[5]sheet1!B120</f>
        <v>0.4174277894146316</v>
      </c>
    </row>
    <row r="124" spans="37:38" ht="12.75" customHeight="1">
      <c r="AK124" s="82">
        <v>1.18</v>
      </c>
      <c r="AL124" s="246">
        <f>[5]sheet1!B121</f>
        <v>0.42006806624071158</v>
      </c>
    </row>
    <row r="125" spans="37:38" ht="12.75" customHeight="1">
      <c r="AK125" s="82">
        <v>1.19</v>
      </c>
      <c r="AL125" s="246">
        <f>[5]sheet1!B122</f>
        <v>0.42270583539036943</v>
      </c>
    </row>
    <row r="126" spans="37:38" ht="12.75" customHeight="1">
      <c r="AK126" s="82">
        <v>1.2</v>
      </c>
      <c r="AL126" s="246">
        <f>[5]sheet1!B123</f>
        <v>0.42534109886285032</v>
      </c>
    </row>
    <row r="127" spans="37:38" ht="12.75" customHeight="1">
      <c r="AK127" s="82">
        <v>1.21</v>
      </c>
      <c r="AL127" s="246">
        <f>[5]sheet1!B124</f>
        <v>0.42797385865649384</v>
      </c>
    </row>
    <row r="128" spans="37:38" ht="12.75" customHeight="1">
      <c r="AK128" s="82">
        <v>1.22</v>
      </c>
      <c r="AL128" s="246">
        <f>[5]sheet1!B125</f>
        <v>0.43060411676873372</v>
      </c>
    </row>
    <row r="129" spans="37:38" ht="12.75" customHeight="1">
      <c r="AK129" s="82">
        <v>1.23</v>
      </c>
      <c r="AL129" s="246">
        <f>[5]sheet1!B126</f>
        <v>0.43323187519609774</v>
      </c>
    </row>
    <row r="130" spans="37:38" ht="12.75" customHeight="1">
      <c r="AK130" s="82">
        <v>1.24</v>
      </c>
      <c r="AL130" s="246">
        <f>[5]sheet1!B127</f>
        <v>0.43585713593420861</v>
      </c>
    </row>
    <row r="131" spans="37:38" ht="12.75" customHeight="1">
      <c r="AK131" s="82">
        <v>1.25</v>
      </c>
      <c r="AL131" s="246">
        <f>[5]sheet1!B128</f>
        <v>0.43847990097778344</v>
      </c>
    </row>
    <row r="132" spans="37:38" ht="12.75" customHeight="1">
      <c r="AK132" s="82">
        <v>1.26</v>
      </c>
      <c r="AL132" s="246">
        <f>[5]sheet1!B129</f>
        <v>0.44110017232063448</v>
      </c>
    </row>
    <row r="133" spans="37:38" ht="12.75" customHeight="1">
      <c r="AK133" s="82">
        <v>1.27</v>
      </c>
      <c r="AL133" s="246">
        <f>[5]sheet1!B130</f>
        <v>0.44371795195566882</v>
      </c>
    </row>
    <row r="134" spans="37:38" ht="12.75" customHeight="1">
      <c r="AK134" s="82">
        <v>1.28</v>
      </c>
      <c r="AL134" s="246">
        <f>[5]sheet1!B131</f>
        <v>0.4463332418748891</v>
      </c>
    </row>
    <row r="135" spans="37:38" ht="12.75" customHeight="1">
      <c r="AK135" s="82">
        <v>1.29</v>
      </c>
      <c r="AL135" s="246">
        <f>[5]sheet1!B132</f>
        <v>0.4489460440693932</v>
      </c>
    </row>
    <row r="136" spans="37:38" ht="12.75" customHeight="1">
      <c r="AK136" s="82">
        <v>1.3</v>
      </c>
      <c r="AL136" s="246">
        <f>[5]sheet1!B133</f>
        <v>0.45155636052937476</v>
      </c>
    </row>
    <row r="137" spans="37:38" ht="12.75" customHeight="1">
      <c r="AK137" s="82">
        <v>1.31</v>
      </c>
      <c r="AL137" s="246">
        <f>[5]sheet1!B134</f>
        <v>0.45416419324412294</v>
      </c>
    </row>
    <row r="138" spans="37:38" ht="12.75" customHeight="1">
      <c r="AK138" s="82">
        <v>1.32</v>
      </c>
      <c r="AL138" s="246">
        <f>[5]sheet1!B135</f>
        <v>0.45676954420202348</v>
      </c>
    </row>
    <row r="139" spans="37:38" ht="12.75" customHeight="1">
      <c r="AK139" s="82">
        <v>1.33</v>
      </c>
      <c r="AL139" s="246">
        <f>[5]sheet1!B136</f>
        <v>0.45937241539055784</v>
      </c>
    </row>
    <row r="140" spans="37:38" ht="12.75" customHeight="1">
      <c r="AK140" s="82">
        <v>1.34</v>
      </c>
      <c r="AL140" s="246">
        <f>[5]sheet1!B137</f>
        <v>0.46197280879630392</v>
      </c>
    </row>
    <row r="141" spans="37:38" ht="12.75" customHeight="1">
      <c r="AK141" s="82">
        <v>1.35</v>
      </c>
      <c r="AL141" s="246">
        <f>[5]sheet1!B138</f>
        <v>0.4645707264049363</v>
      </c>
    </row>
    <row r="142" spans="37:38" ht="12.75" customHeight="1">
      <c r="AK142" s="82">
        <v>1.36</v>
      </c>
      <c r="AL142" s="246">
        <f>[5]sheet1!B139</f>
        <v>0.46716617020122636</v>
      </c>
    </row>
    <row r="143" spans="37:38" ht="12.75" customHeight="1">
      <c r="AK143" s="82">
        <v>1.37</v>
      </c>
      <c r="AL143" s="246">
        <f>[5]sheet1!B140</f>
        <v>0.46975914216904197</v>
      </c>
    </row>
    <row r="144" spans="37:38" ht="12.75" customHeight="1">
      <c r="AK144" s="82">
        <v>1.38</v>
      </c>
      <c r="AL144" s="246">
        <f>[5]sheet1!B141</f>
        <v>0.47234964429134857</v>
      </c>
    </row>
    <row r="145" spans="37:38" ht="12.75" customHeight="1">
      <c r="AK145" s="82">
        <v>1.39</v>
      </c>
      <c r="AL145" s="246">
        <f>[5]sheet1!B142</f>
        <v>0.47493767855020874</v>
      </c>
    </row>
    <row r="146" spans="37:38" ht="12.75" customHeight="1">
      <c r="AK146" s="82">
        <v>1.4</v>
      </c>
      <c r="AL146" s="246">
        <f>[5]sheet1!B143</f>
        <v>0.47752324692678261</v>
      </c>
    </row>
    <row r="147" spans="37:38" ht="12.75" customHeight="1">
      <c r="AK147" s="82">
        <v>1.41</v>
      </c>
      <c r="AL147" s="246">
        <f>[5]sheet1!B144</f>
        <v>0.48010635140132779</v>
      </c>
    </row>
    <row r="148" spans="37:38" ht="12.75" customHeight="1">
      <c r="AK148" s="82">
        <v>1.42</v>
      </c>
      <c r="AL148" s="246">
        <f>[5]sheet1!B145</f>
        <v>0.48268699395319964</v>
      </c>
    </row>
    <row r="149" spans="37:38" ht="12.75" customHeight="1">
      <c r="AK149" s="82">
        <v>1.43</v>
      </c>
      <c r="AL149" s="246">
        <f>[5]sheet1!B146</f>
        <v>0.48526517656085205</v>
      </c>
    </row>
    <row r="150" spans="37:38" ht="12.75" customHeight="1">
      <c r="AK150" s="82">
        <v>1.44</v>
      </c>
      <c r="AL150" s="246">
        <f>[5]sheet1!B147</f>
        <v>0.4878409012018366</v>
      </c>
    </row>
    <row r="151" spans="37:38" ht="12.75" customHeight="1">
      <c r="AK151" s="82">
        <v>1.45</v>
      </c>
      <c r="AL151" s="246">
        <f>[5]sheet1!B148</f>
        <v>0.49041416985280334</v>
      </c>
    </row>
    <row r="152" spans="37:38" ht="12.75" customHeight="1">
      <c r="AK152" s="82">
        <v>1.46</v>
      </c>
      <c r="AL152" s="246">
        <f>[5]sheet1!B149</f>
        <v>0.49298498448950123</v>
      </c>
    </row>
    <row r="153" spans="37:38" ht="12.75" customHeight="1">
      <c r="AK153" s="82">
        <v>1.47</v>
      </c>
      <c r="AL153" s="246">
        <f>[5]sheet1!B150</f>
        <v>0.49555334708677756</v>
      </c>
    </row>
    <row r="154" spans="37:38" ht="12.75" customHeight="1">
      <c r="AK154" s="82">
        <v>1.48</v>
      </c>
      <c r="AL154" s="246">
        <f>[5]sheet1!B151</f>
        <v>0.49811925961857884</v>
      </c>
    </row>
    <row r="155" spans="37:38" ht="12.75" customHeight="1">
      <c r="AK155" s="82">
        <v>1.49</v>
      </c>
      <c r="AL155" s="246">
        <f>[5]sheet1!B152</f>
        <v>0.50068272405795078</v>
      </c>
    </row>
    <row r="156" spans="37:38" ht="12.75" customHeight="1">
      <c r="AK156" s="82">
        <v>1.5</v>
      </c>
      <c r="AL156" s="246">
        <f>[5]sheet1!B153</f>
        <v>0.50324374237703784</v>
      </c>
    </row>
    <row r="157" spans="37:38" ht="12.75" customHeight="1">
      <c r="AK157" s="82">
        <v>1.51</v>
      </c>
      <c r="AL157" s="246">
        <f>[5]sheet1!B154</f>
        <v>0.50580231654708441</v>
      </c>
    </row>
    <row r="158" spans="37:38" ht="12.75" customHeight="1">
      <c r="AK158" s="82">
        <v>1.52</v>
      </c>
      <c r="AL158" s="246">
        <f>[5]sheet1!B155</f>
        <v>0.50835844853843504</v>
      </c>
    </row>
    <row r="159" spans="37:38" ht="12.75" customHeight="1">
      <c r="AK159" s="82">
        <v>1.53</v>
      </c>
      <c r="AL159" s="246">
        <f>[5]sheet1!B156</f>
        <v>0.510912140320533</v>
      </c>
    </row>
    <row r="160" spans="37:38" ht="12.75" customHeight="1">
      <c r="AK160" s="82">
        <v>1.54</v>
      </c>
      <c r="AL160" s="246">
        <f>[5]sheet1!B157</f>
        <v>0.51346339386192241</v>
      </c>
    </row>
    <row r="161" spans="37:38" ht="12.75" customHeight="1">
      <c r="AK161" s="82">
        <v>1.55</v>
      </c>
      <c r="AL161" s="246">
        <f>[5]sheet1!B158</f>
        <v>0.51601221113024753</v>
      </c>
    </row>
    <row r="162" spans="37:38" ht="12.75" customHeight="1">
      <c r="AK162" s="82">
        <v>1.56</v>
      </c>
      <c r="AL162" s="246">
        <f>[5]sheet1!B159</f>
        <v>0.51855859409225302</v>
      </c>
    </row>
    <row r="163" spans="37:38" ht="12.75" customHeight="1">
      <c r="AK163" s="82">
        <v>1.57</v>
      </c>
      <c r="AL163" s="246">
        <f>[5]sheet1!B160</f>
        <v>0.52110254471378348</v>
      </c>
    </row>
    <row r="164" spans="37:38" ht="12.75" customHeight="1">
      <c r="AK164" s="82">
        <v>1.58</v>
      </c>
      <c r="AL164" s="246">
        <f>[5]sheet1!B161</f>
        <v>0.52364406495978555</v>
      </c>
    </row>
    <row r="165" spans="37:38" ht="12.75" customHeight="1">
      <c r="AK165" s="82">
        <v>1.59</v>
      </c>
      <c r="AL165" s="246">
        <f>[5]sheet1!B162</f>
        <v>0.5261831567943055</v>
      </c>
    </row>
    <row r="166" spans="37:38" ht="12.75" customHeight="1">
      <c r="AK166" s="82">
        <v>1.6</v>
      </c>
      <c r="AL166" s="246">
        <f>[5]sheet1!B163</f>
        <v>0.52871982218049163</v>
      </c>
    </row>
    <row r="167" spans="37:38" ht="12.75" customHeight="1">
      <c r="AK167" s="82">
        <v>1.61</v>
      </c>
      <c r="AL167" s="246">
        <f>[5]sheet1!B164</f>
        <v>0.53125406308059309</v>
      </c>
    </row>
    <row r="168" spans="37:38" ht="12.75" customHeight="1">
      <c r="AK168" s="82">
        <v>1.62</v>
      </c>
      <c r="AL168" s="246">
        <f>[5]sheet1!B165</f>
        <v>0.53378588145596106</v>
      </c>
    </row>
    <row r="169" spans="37:38" ht="12.75" customHeight="1">
      <c r="AK169" s="82">
        <v>1.63</v>
      </c>
      <c r="AL169" s="246">
        <f>[5]sheet1!B166</f>
        <v>0.53631527926704781</v>
      </c>
    </row>
    <row r="170" spans="37:38" ht="12.75" customHeight="1">
      <c r="AK170" s="82">
        <v>1.64</v>
      </c>
      <c r="AL170" s="246">
        <f>[5]sheet1!B167</f>
        <v>0.53884225847340783</v>
      </c>
    </row>
    <row r="171" spans="37:38" ht="12.75" customHeight="1">
      <c r="AK171" s="82">
        <v>1.65</v>
      </c>
      <c r="AL171" s="246">
        <f>[5]sheet1!B168</f>
        <v>0.54136682103369782</v>
      </c>
    </row>
    <row r="172" spans="37:38" ht="12.75" customHeight="1">
      <c r="AK172" s="82">
        <v>1.66</v>
      </c>
      <c r="AL172" s="246">
        <f>[5]sheet1!B169</f>
        <v>0.54388896890567628</v>
      </c>
    </row>
    <row r="173" spans="37:38" ht="12.75" customHeight="1">
      <c r="AK173" s="82">
        <v>1.67</v>
      </c>
      <c r="AL173" s="246">
        <f>[5]sheet1!B170</f>
        <v>0.54640870404620412</v>
      </c>
    </row>
    <row r="174" spans="37:38" ht="12.75" customHeight="1">
      <c r="AK174" s="82">
        <v>1.68</v>
      </c>
      <c r="AL174" s="246">
        <f>[5]sheet1!B171</f>
        <v>0.54892602841124583</v>
      </c>
    </row>
    <row r="175" spans="37:38" ht="12.75" customHeight="1">
      <c r="AK175" s="82">
        <v>1.69</v>
      </c>
      <c r="AL175" s="246">
        <f>[5]sheet1!B172</f>
        <v>0.5514409439558674</v>
      </c>
    </row>
    <row r="176" spans="37:38" ht="12.75" customHeight="1">
      <c r="AK176" s="82">
        <v>1.7</v>
      </c>
      <c r="AL176" s="246">
        <f>[5]sheet1!B173</f>
        <v>0.55395345263423856</v>
      </c>
    </row>
    <row r="177" spans="37:38" ht="12.75" customHeight="1">
      <c r="AK177" s="82">
        <v>1.71</v>
      </c>
      <c r="AL177" s="246">
        <f>[5]sheet1!B174</f>
        <v>0.55646355639963185</v>
      </c>
    </row>
    <row r="178" spans="37:38" ht="12.75" customHeight="1">
      <c r="AK178" s="82">
        <v>1.72</v>
      </c>
      <c r="AL178" s="246">
        <f>[5]sheet1!B175</f>
        <v>0.55897125720442353</v>
      </c>
    </row>
    <row r="179" spans="37:38" ht="12.75" customHeight="1">
      <c r="AK179" s="82">
        <v>1.73</v>
      </c>
      <c r="AL179" s="246">
        <f>[5]sheet1!B176</f>
        <v>0.56147655700009325</v>
      </c>
    </row>
    <row r="180" spans="37:38" ht="12.75" customHeight="1">
      <c r="AK180" s="82">
        <v>1.74</v>
      </c>
      <c r="AL180" s="246">
        <f>[5]sheet1!B177</f>
        <v>0.5639794577372238</v>
      </c>
    </row>
    <row r="181" spans="37:38" ht="12.75" customHeight="1">
      <c r="AK181" s="82">
        <v>1.75</v>
      </c>
      <c r="AL181" s="246">
        <f>[5]sheet1!B178</f>
        <v>0.56647996136550305</v>
      </c>
    </row>
    <row r="182" spans="37:38" ht="12.75" customHeight="1">
      <c r="AK182" s="82">
        <v>1.76</v>
      </c>
      <c r="AL182" s="246">
        <f>[5]sheet1!B179</f>
        <v>0.5689780698337219</v>
      </c>
    </row>
    <row r="183" spans="37:38" ht="12.75" customHeight="1">
      <c r="AK183" s="82">
        <v>1.77</v>
      </c>
      <c r="AL183" s="246">
        <f>[5]sheet1!B180</f>
        <v>0.57147378508977575</v>
      </c>
    </row>
    <row r="184" spans="37:38" ht="12.75" customHeight="1">
      <c r="AK184" s="82">
        <v>1.78</v>
      </c>
      <c r="AL184" s="246">
        <f>[5]sheet1!B181</f>
        <v>0.57396710908066495</v>
      </c>
    </row>
    <row r="185" spans="37:38" ht="12.75" customHeight="1">
      <c r="AK185" s="82">
        <v>1.79</v>
      </c>
      <c r="AL185" s="246">
        <f>[5]sheet1!B182</f>
        <v>0.57645804375249388</v>
      </c>
    </row>
    <row r="186" spans="37:38" ht="12.75" customHeight="1">
      <c r="AK186" s="82">
        <v>1.8</v>
      </c>
      <c r="AL186" s="246">
        <f>[5]sheet1!B183</f>
        <v>0.57894659105047186</v>
      </c>
    </row>
    <row r="187" spans="37:38" ht="12.75" customHeight="1">
      <c r="AK187" s="82">
        <v>1.81</v>
      </c>
      <c r="AL187" s="246">
        <f>[5]sheet1!B184</f>
        <v>0.5814327529189135</v>
      </c>
    </row>
    <row r="188" spans="37:38" ht="12.75" customHeight="1">
      <c r="AK188" s="82">
        <v>1.82</v>
      </c>
      <c r="AL188" s="246">
        <f>[5]sheet1!B185</f>
        <v>0.58391653130123844</v>
      </c>
    </row>
    <row r="189" spans="37:38" ht="12.75" customHeight="1">
      <c r="AK189" s="82">
        <v>1.83</v>
      </c>
      <c r="AL189" s="246">
        <f>[5]sheet1!B186</f>
        <v>0.58639792813997149</v>
      </c>
    </row>
    <row r="190" spans="37:38" ht="12.75" customHeight="1">
      <c r="AK190" s="82">
        <v>1.84</v>
      </c>
      <c r="AL190" s="246">
        <f>[5]sheet1!B187</f>
        <v>0.58887694537674307</v>
      </c>
    </row>
    <row r="191" spans="37:38" ht="12.75" customHeight="1">
      <c r="AK191" s="82">
        <v>1.85</v>
      </c>
      <c r="AL191" s="246">
        <f>[5]sheet1!B188</f>
        <v>0.59135358495228985</v>
      </c>
    </row>
    <row r="192" spans="37:38" ht="12.75" customHeight="1">
      <c r="AK192" s="82">
        <v>1.86</v>
      </c>
      <c r="AL192" s="246">
        <f>[5]sheet1!B189</f>
        <v>0.59382784880645367</v>
      </c>
    </row>
    <row r="193" spans="37:38" ht="12.75" customHeight="1">
      <c r="AK193" s="82">
        <v>1.87</v>
      </c>
      <c r="AL193" s="246">
        <f>[5]sheet1!B190</f>
        <v>0.59629973887818255</v>
      </c>
    </row>
    <row r="194" spans="37:38" ht="12.75" customHeight="1">
      <c r="AK194" s="82">
        <v>1.88</v>
      </c>
      <c r="AL194" s="246">
        <f>[5]sheet1!B191</f>
        <v>0.59876925710553164</v>
      </c>
    </row>
    <row r="195" spans="37:38" ht="12.75" customHeight="1">
      <c r="AK195" s="82">
        <v>1.89</v>
      </c>
      <c r="AL195" s="246">
        <f>[5]sheet1!B192</f>
        <v>0.60123640542566137</v>
      </c>
    </row>
    <row r="196" spans="37:38" ht="12.75" customHeight="1">
      <c r="AK196" s="82">
        <v>1.9</v>
      </c>
      <c r="AL196" s="246">
        <f>[5]sheet1!B193</f>
        <v>0.60370118577483978</v>
      </c>
    </row>
    <row r="197" spans="37:38" ht="12.75" customHeight="1">
      <c r="AK197" s="82">
        <v>1.91</v>
      </c>
      <c r="AL197" s="246">
        <f>[5]sheet1!B194</f>
        <v>0.60616360008844128</v>
      </c>
    </row>
    <row r="198" spans="37:38" ht="12.75" customHeight="1">
      <c r="AK198" s="82">
        <v>1.92</v>
      </c>
      <c r="AL198" s="246">
        <f>[5]sheet1!B195</f>
        <v>0.60862365030094734</v>
      </c>
    </row>
    <row r="199" spans="37:38" ht="12.75" customHeight="1">
      <c r="AK199" s="82">
        <v>1.93</v>
      </c>
      <c r="AL199" s="246">
        <f>[5]sheet1!B196</f>
        <v>0.61108133834594647</v>
      </c>
    </row>
    <row r="200" spans="37:38" ht="12.75" customHeight="1">
      <c r="AK200" s="82">
        <v>1.94</v>
      </c>
      <c r="AL200" s="246">
        <f>[5]sheet1!B197</f>
        <v>0.613536666156135</v>
      </c>
    </row>
    <row r="201" spans="37:38" ht="12.75" customHeight="1">
      <c r="AK201" s="82">
        <v>1.95</v>
      </c>
      <c r="AL201" s="246">
        <f>[5]sheet1!B198</f>
        <v>0.61598963566331677</v>
      </c>
    </row>
    <row r="202" spans="37:38" ht="12.75" customHeight="1">
      <c r="AK202" s="82">
        <v>1.96</v>
      </c>
      <c r="AL202" s="246">
        <f>[5]sheet1!B199</f>
        <v>0.61844024879840265</v>
      </c>
    </row>
    <row r="203" spans="37:38" ht="12.75" customHeight="1">
      <c r="AK203" s="82">
        <v>1.97</v>
      </c>
      <c r="AL203" s="246">
        <f>[5]sheet1!B200</f>
        <v>0.62088850749141233</v>
      </c>
    </row>
    <row r="204" spans="37:38" ht="12.75" customHeight="1">
      <c r="AK204" s="82">
        <v>1.98</v>
      </c>
      <c r="AL204" s="246">
        <f>[5]sheet1!B201</f>
        <v>0.62333441367147335</v>
      </c>
    </row>
    <row r="205" spans="37:38" ht="12.75" customHeight="1">
      <c r="AK205" s="82">
        <v>1.99</v>
      </c>
      <c r="AL205" s="246">
        <f>[5]sheet1!B202</f>
        <v>0.62577796926682117</v>
      </c>
    </row>
    <row r="206" spans="37:38" ht="12.75" customHeight="1">
      <c r="AK206" s="82">
        <v>2</v>
      </c>
      <c r="AL206" s="246">
        <f>[5]sheet1!B203</f>
        <v>0.6282191762048005</v>
      </c>
    </row>
    <row r="207" spans="37:38" ht="12.75" customHeight="1">
      <c r="AK207" s="82">
        <v>2.0099999999999998</v>
      </c>
      <c r="AL207" s="246">
        <f>[5]sheet1!B204</f>
        <v>0.63065803641186369</v>
      </c>
    </row>
    <row r="208" spans="37:38" ht="12.75" customHeight="1">
      <c r="AK208" s="82">
        <v>2.02</v>
      </c>
      <c r="AL208" s="246">
        <f>[5]sheet1!B205</f>
        <v>0.63309455181357277</v>
      </c>
    </row>
    <row r="209" spans="37:38" ht="12.75" customHeight="1">
      <c r="AK209" s="82">
        <v>2.0299999999999998</v>
      </c>
      <c r="AL209" s="246">
        <f>[5]sheet1!B206</f>
        <v>0.63552872433459862</v>
      </c>
    </row>
    <row r="210" spans="37:38" ht="12.75" customHeight="1">
      <c r="AK210" s="82">
        <v>2.04</v>
      </c>
      <c r="AL210" s="246">
        <f>[5]sheet1!B207</f>
        <v>0.63796055589872114</v>
      </c>
    </row>
    <row r="211" spans="37:38" ht="12.75" customHeight="1">
      <c r="AK211" s="82">
        <v>2.0499999999999998</v>
      </c>
      <c r="AL211" s="246">
        <f>[5]sheet1!B208</f>
        <v>0.64039004842882996</v>
      </c>
    </row>
    <row r="212" spans="37:38" ht="12.75" customHeight="1">
      <c r="AK212" s="82">
        <v>2.06</v>
      </c>
      <c r="AL212" s="246">
        <f>[5]sheet1!B209</f>
        <v>0.64281720384692376</v>
      </c>
    </row>
    <row r="213" spans="37:38" ht="12.75" customHeight="1">
      <c r="AK213" s="82">
        <v>2.0699999999999998</v>
      </c>
      <c r="AL213" s="246">
        <f>[5]sheet1!B210</f>
        <v>0.64524202407411158</v>
      </c>
    </row>
    <row r="214" spans="37:38" ht="12.75" customHeight="1">
      <c r="AK214" s="82">
        <v>2.08</v>
      </c>
      <c r="AL214" s="246">
        <f>[5]sheet1!B211</f>
        <v>0.64766451103061218</v>
      </c>
    </row>
    <row r="215" spans="37:38" ht="12.75" customHeight="1">
      <c r="AK215" s="82">
        <v>2.09</v>
      </c>
      <c r="AL215" s="246">
        <f>[5]sheet1!B212</f>
        <v>0.65008466663575426</v>
      </c>
    </row>
    <row r="216" spans="37:38" ht="12.75" customHeight="1">
      <c r="AK216" s="82">
        <v>2.1</v>
      </c>
      <c r="AL216" s="246">
        <f>[5]sheet1!B213</f>
        <v>0.65250249280797712</v>
      </c>
    </row>
    <row r="217" spans="37:38" ht="12.75" customHeight="1">
      <c r="AK217" s="82">
        <v>2.11</v>
      </c>
      <c r="AL217" s="246">
        <f>[5]sheet1!B214</f>
        <v>0.65491799146483054</v>
      </c>
    </row>
    <row r="218" spans="37:38" ht="12.75" customHeight="1">
      <c r="AK218" s="82">
        <v>2.12</v>
      </c>
      <c r="AL218" s="246">
        <f>[5]sheet1!B215</f>
        <v>0.65733116452297469</v>
      </c>
    </row>
    <row r="219" spans="37:38" ht="12.75" customHeight="1">
      <c r="AK219" s="82">
        <v>2.13</v>
      </c>
      <c r="AL219" s="246">
        <f>[5]sheet1!B216</f>
        <v>0.65974201389818099</v>
      </c>
    </row>
    <row r="220" spans="37:38" ht="12.75" customHeight="1">
      <c r="AK220" s="82">
        <v>2.14</v>
      </c>
      <c r="AL220" s="246">
        <f>[5]sheet1!B217</f>
        <v>0.66215054150533159</v>
      </c>
    </row>
    <row r="221" spans="37:38" ht="12.75" customHeight="1">
      <c r="AK221" s="82">
        <v>2.15</v>
      </c>
      <c r="AL221" s="246">
        <f>[5]sheet1!B218</f>
        <v>0.66455674925842023</v>
      </c>
    </row>
    <row r="222" spans="37:38" ht="12.75" customHeight="1">
      <c r="AK222" s="82">
        <v>2.16</v>
      </c>
      <c r="AL222" s="246">
        <f>[5]sheet1!B219</f>
        <v>0.66696063907055159</v>
      </c>
    </row>
    <row r="223" spans="37:38" ht="12.75" customHeight="1">
      <c r="AK223" s="82">
        <v>2.17</v>
      </c>
      <c r="AL223" s="246">
        <f>[5]sheet1!B220</f>
        <v>0.66936221285394282</v>
      </c>
    </row>
    <row r="224" spans="37:38" ht="12.75" customHeight="1">
      <c r="AK224" s="82">
        <v>2.1800000000000002</v>
      </c>
      <c r="AL224" s="246">
        <f>[5]sheet1!B221</f>
        <v>0.67176147251992158</v>
      </c>
    </row>
    <row r="225" spans="37:38" ht="12.75" customHeight="1">
      <c r="AK225" s="82">
        <v>2.19</v>
      </c>
      <c r="AL225" s="246">
        <f>[5]sheet1!B222</f>
        <v>0.67415841997892867</v>
      </c>
    </row>
    <row r="226" spans="37:38" ht="12.75" customHeight="1">
      <c r="AK226" s="82">
        <v>2.2000000000000002</v>
      </c>
      <c r="AL226" s="246">
        <f>[5]sheet1!B223</f>
        <v>0.67655305714051639</v>
      </c>
    </row>
    <row r="227" spans="37:38" ht="12.75" customHeight="1">
      <c r="AK227" s="82">
        <v>2.21</v>
      </c>
      <c r="AL227" s="246">
        <f>[5]sheet1!B224</f>
        <v>0.67894538591334996</v>
      </c>
    </row>
    <row r="228" spans="37:38" ht="12.75" customHeight="1">
      <c r="AK228" s="82">
        <v>2.2200000000000002</v>
      </c>
      <c r="AL228" s="246">
        <f>[5]sheet1!B225</f>
        <v>0.68133540820520622</v>
      </c>
    </row>
    <row r="229" spans="37:38" ht="12.75" customHeight="1">
      <c r="AK229" s="82">
        <v>2.23</v>
      </c>
      <c r="AL229" s="246">
        <f>[5]sheet1!B226</f>
        <v>0.68372312592297546</v>
      </c>
    </row>
    <row r="230" spans="37:38" ht="12.75" customHeight="1">
      <c r="AK230" s="82">
        <v>2.2400000000000002</v>
      </c>
      <c r="AL230" s="246">
        <f>[5]sheet1!B227</f>
        <v>0.6861085409726605</v>
      </c>
    </row>
    <row r="231" spans="37:38" ht="12.75" customHeight="1">
      <c r="AK231" s="82">
        <v>2.25</v>
      </c>
      <c r="AL231" s="246">
        <f>[5]sheet1!B228</f>
        <v>0.6884916552593775</v>
      </c>
    </row>
    <row r="232" spans="37:38" ht="12.75" customHeight="1">
      <c r="AK232" s="82">
        <v>2.2599999999999998</v>
      </c>
      <c r="AL232" s="246">
        <f>[5]sheet1!B229</f>
        <v>0.69087247068735591</v>
      </c>
    </row>
    <row r="233" spans="37:38" ht="12.75" customHeight="1">
      <c r="AK233" s="82">
        <v>2.27</v>
      </c>
      <c r="AL233" s="246">
        <f>[5]sheet1!B230</f>
        <v>0.6932509891599381</v>
      </c>
    </row>
    <row r="234" spans="37:38" ht="12.75" customHeight="1">
      <c r="AK234" s="82">
        <v>2.2799999999999998</v>
      </c>
      <c r="AL234" s="246">
        <f>[5]sheet1!B231</f>
        <v>0.69562721257958071</v>
      </c>
    </row>
    <row r="235" spans="37:38" ht="12.75" customHeight="1">
      <c r="AK235" s="82">
        <v>2.29</v>
      </c>
      <c r="AL235" s="246">
        <f>[5]sheet1!B232</f>
        <v>0.69800114284785375</v>
      </c>
    </row>
    <row r="236" spans="37:38" ht="12.75" customHeight="1">
      <c r="AK236" s="82">
        <v>2.2999999999999998</v>
      </c>
      <c r="AL236" s="246">
        <f>[5]sheet1!B233</f>
        <v>0.7003727818654415</v>
      </c>
    </row>
    <row r="237" spans="37:38" ht="12.75" customHeight="1">
      <c r="AK237" s="82">
        <v>2.31</v>
      </c>
      <c r="AL237" s="246">
        <f>[5]sheet1!B234</f>
        <v>0.70274213153214204</v>
      </c>
    </row>
    <row r="238" spans="37:38" ht="12.75" customHeight="1">
      <c r="AK238" s="82">
        <v>2.3199999999999998</v>
      </c>
      <c r="AL238" s="246">
        <f>[5]sheet1!B235</f>
        <v>0.70510919374686853</v>
      </c>
    </row>
    <row r="239" spans="37:38" ht="12.75" customHeight="1">
      <c r="AK239" s="82">
        <v>2.33</v>
      </c>
      <c r="AL239" s="246">
        <f>[5]sheet1!B236</f>
        <v>0.70747397040764759</v>
      </c>
    </row>
    <row r="240" spans="37:38" ht="12.75" customHeight="1">
      <c r="AK240" s="82">
        <v>2.34</v>
      </c>
      <c r="AL240" s="246">
        <f>[5]sheet1!B237</f>
        <v>0.70983646341162165</v>
      </c>
    </row>
    <row r="241" spans="37:38" ht="12.75" customHeight="1">
      <c r="AK241" s="82">
        <v>2.35</v>
      </c>
      <c r="AL241" s="246">
        <f>[5]sheet1!B238</f>
        <v>0.71219667465504699</v>
      </c>
    </row>
    <row r="242" spans="37:38" ht="12.75" customHeight="1">
      <c r="AK242" s="82">
        <v>2.36</v>
      </c>
      <c r="AL242" s="246">
        <f>[5]sheet1!B239</f>
        <v>0.71455460603329646</v>
      </c>
    </row>
    <row r="243" spans="37:38" ht="12.75" customHeight="1">
      <c r="AK243" s="82">
        <v>2.37</v>
      </c>
      <c r="AL243" s="246">
        <f>[5]sheet1!B240</f>
        <v>0.71691025944085662</v>
      </c>
    </row>
    <row r="244" spans="37:38" ht="12.75" customHeight="1">
      <c r="AK244" s="82">
        <v>2.38</v>
      </c>
      <c r="AL244" s="246">
        <f>[5]sheet1!B241</f>
        <v>0.71926363677133043</v>
      </c>
    </row>
    <row r="245" spans="37:38" ht="12.75" customHeight="1">
      <c r="AK245" s="82">
        <v>2.39</v>
      </c>
      <c r="AL245" s="246">
        <f>[5]sheet1!B242</f>
        <v>0.72161473991743608</v>
      </c>
    </row>
    <row r="246" spans="37:38" ht="12.75" customHeight="1">
      <c r="AK246" s="82">
        <v>2.4</v>
      </c>
      <c r="AL246" s="246">
        <f>[5]sheet1!B243</f>
        <v>0.72396357077100792</v>
      </c>
    </row>
    <row r="247" spans="37:38" ht="12.75" customHeight="1">
      <c r="AK247" s="82">
        <v>2.41</v>
      </c>
      <c r="AL247" s="246">
        <f>[5]sheet1!B244</f>
        <v>0.72631013122299581</v>
      </c>
    </row>
    <row r="248" spans="37:38" ht="12.75" customHeight="1">
      <c r="AK248" s="82">
        <v>2.42</v>
      </c>
      <c r="AL248" s="246">
        <f>[5]sheet1!B245</f>
        <v>0.72865442316346651</v>
      </c>
    </row>
    <row r="249" spans="37:38" ht="12.75" customHeight="1">
      <c r="AK249" s="82">
        <v>2.4300000000000002</v>
      </c>
      <c r="AL249" s="246">
        <f>[5]sheet1!B246</f>
        <v>0.7309964484816025</v>
      </c>
    </row>
    <row r="250" spans="37:38" ht="12.75" customHeight="1">
      <c r="AK250" s="82">
        <v>2.44</v>
      </c>
      <c r="AL250" s="246">
        <f>[5]sheet1!B247</f>
        <v>0.73333620906570329</v>
      </c>
    </row>
    <row r="251" spans="37:38" ht="12.75" customHeight="1">
      <c r="AK251" s="82">
        <v>2.4500000000000002</v>
      </c>
      <c r="AL251" s="246">
        <f>[5]sheet1!B248</f>
        <v>0.73567370680318478</v>
      </c>
    </row>
    <row r="252" spans="37:38" ht="12.75" customHeight="1">
      <c r="AK252" s="82">
        <v>2.46</v>
      </c>
      <c r="AL252" s="246">
        <f>[5]sheet1!B249</f>
        <v>0.73800894358058</v>
      </c>
    </row>
    <row r="253" spans="37:38" ht="12.75" customHeight="1">
      <c r="AK253" s="82">
        <v>2.4700000000000002</v>
      </c>
      <c r="AL253" s="246">
        <f>[5]sheet1!B250</f>
        <v>0.74034192128353893</v>
      </c>
    </row>
    <row r="254" spans="37:38" ht="12.75" customHeight="1">
      <c r="AK254" s="82">
        <v>2.48</v>
      </c>
      <c r="AL254" s="246">
        <f>[5]sheet1!B251</f>
        <v>0.74267264179682912</v>
      </c>
    </row>
    <row r="255" spans="37:38" ht="12.75" customHeight="1">
      <c r="AK255" s="82">
        <v>2.4900000000000002</v>
      </c>
      <c r="AL255" s="246">
        <f>[5]sheet1!B252</f>
        <v>0.74500110700433542</v>
      </c>
    </row>
    <row r="256" spans="37:38" ht="12.75" customHeight="1">
      <c r="AK256" s="82">
        <v>2.5</v>
      </c>
      <c r="AL256" s="246">
        <f>[5]sheet1!B253</f>
        <v>0.74732731878906034</v>
      </c>
    </row>
    <row r="257" spans="37:38" ht="12.75" customHeight="1">
      <c r="AK257" s="82">
        <v>2.5099999999999998</v>
      </c>
      <c r="AL257" s="246">
        <f>[5]sheet1!B254</f>
        <v>0.74965127903312423</v>
      </c>
    </row>
    <row r="258" spans="37:38" ht="12.75" customHeight="1">
      <c r="AK258" s="82">
        <v>2.52</v>
      </c>
      <c r="AL258" s="246">
        <f>[5]sheet1!B255</f>
        <v>0.75197298961776549</v>
      </c>
    </row>
    <row r="259" spans="37:38" ht="12.75" customHeight="1">
      <c r="AK259" s="82">
        <v>2.5299999999999998</v>
      </c>
      <c r="AL259" s="246">
        <f>[5]sheet1!B256</f>
        <v>0.7542924524233412</v>
      </c>
    </row>
    <row r="260" spans="37:38" ht="12.75" customHeight="1">
      <c r="AK260" s="82">
        <v>2.54</v>
      </c>
      <c r="AL260" s="246">
        <f>[5]sheet1!B257</f>
        <v>0.75660966932932538</v>
      </c>
    </row>
    <row r="261" spans="37:38" ht="12.75" customHeight="1">
      <c r="AK261" s="82">
        <v>2.5499999999999998</v>
      </c>
      <c r="AL261" s="246">
        <f>[5]sheet1!B258</f>
        <v>0.75892464221431266</v>
      </c>
    </row>
    <row r="262" spans="37:38" ht="12.75" customHeight="1">
      <c r="AK262" s="82">
        <v>2.56</v>
      </c>
      <c r="AL262" s="246">
        <f>[5]sheet1!B259</f>
        <v>0.76123737295601468</v>
      </c>
    </row>
    <row r="263" spans="37:38" ht="12.75" customHeight="1">
      <c r="AK263" s="82">
        <v>2.57</v>
      </c>
      <c r="AL263" s="246">
        <f>[5]sheet1!B260</f>
        <v>0.76354786343126324</v>
      </c>
    </row>
    <row r="264" spans="37:38" ht="12.75" customHeight="1">
      <c r="AK264" s="82">
        <v>2.58</v>
      </c>
      <c r="AL264" s="246">
        <f>[5]sheet1!B261</f>
        <v>0.76585611551600841</v>
      </c>
    </row>
    <row r="265" spans="37:38" ht="12.75" customHeight="1">
      <c r="AK265" s="82">
        <v>2.59</v>
      </c>
      <c r="AL265" s="246">
        <f>[5]sheet1!B262</f>
        <v>0.76816213108532028</v>
      </c>
    </row>
    <row r="266" spans="37:38" ht="12.75" customHeight="1">
      <c r="AK266" s="82">
        <v>2.6</v>
      </c>
      <c r="AL266" s="246">
        <f>[5]sheet1!B263</f>
        <v>0.77046591201338777</v>
      </c>
    </row>
    <row r="267" spans="37:38" ht="12.75" customHeight="1">
      <c r="AK267" s="82">
        <v>2.61</v>
      </c>
      <c r="AL267" s="246">
        <f>[5]sheet1!B264</f>
        <v>0.77276746017352027</v>
      </c>
    </row>
    <row r="268" spans="37:38" ht="12.75" customHeight="1">
      <c r="AK268" s="82">
        <v>2.62</v>
      </c>
      <c r="AL268" s="246">
        <f>[5]sheet1!B265</f>
        <v>0.77506677743814612</v>
      </c>
    </row>
    <row r="269" spans="37:38" ht="12.75" customHeight="1">
      <c r="AK269" s="82">
        <v>2.63</v>
      </c>
      <c r="AL269" s="246">
        <f>[5]sheet1!B266</f>
        <v>0.77736386567881444</v>
      </c>
    </row>
    <row r="270" spans="37:38" ht="12.75" customHeight="1">
      <c r="AK270" s="82">
        <v>2.64</v>
      </c>
      <c r="AL270" s="246">
        <f>[5]sheet1!B267</f>
        <v>0.7796587267661943</v>
      </c>
    </row>
    <row r="271" spans="37:38" ht="12.75" customHeight="1">
      <c r="AK271" s="82">
        <v>2.65</v>
      </c>
      <c r="AL271" s="246">
        <f>[5]sheet1!B268</f>
        <v>0.78195136257007503</v>
      </c>
    </row>
    <row r="272" spans="37:38" ht="12.75" customHeight="1">
      <c r="AK272" s="82">
        <v>2.66</v>
      </c>
      <c r="AL272" s="246">
        <f>[5]sheet1!B269</f>
        <v>0.7842417749593672</v>
      </c>
    </row>
    <row r="273" spans="37:38" ht="12.75" customHeight="1">
      <c r="AK273" s="82">
        <v>2.67</v>
      </c>
      <c r="AL273" s="246">
        <f>[5]sheet1!B270</f>
        <v>0.78652996580210099</v>
      </c>
    </row>
    <row r="274" spans="37:38" ht="12.75" customHeight="1">
      <c r="AK274" s="82">
        <v>2.68</v>
      </c>
      <c r="AL274" s="246">
        <f>[5]sheet1!B271</f>
        <v>0.78881593696542884</v>
      </c>
    </row>
    <row r="275" spans="37:38" ht="12.75" customHeight="1">
      <c r="AK275" s="82">
        <v>2.69</v>
      </c>
      <c r="AL275" s="246">
        <f>[5]sheet1!B272</f>
        <v>0.79109969031562344</v>
      </c>
    </row>
    <row r="276" spans="37:38" ht="12.75" customHeight="1">
      <c r="AK276" s="82">
        <v>2.7</v>
      </c>
      <c r="AL276" s="246">
        <f>[5]sheet1!B273</f>
        <v>0.79338122771807928</v>
      </c>
    </row>
    <row r="277" spans="37:38" ht="12.75" customHeight="1">
      <c r="AK277" s="82">
        <v>2.71</v>
      </c>
      <c r="AL277" s="246">
        <f>[5]sheet1!B274</f>
        <v>0.79566055103731215</v>
      </c>
    </row>
    <row r="278" spans="37:38" ht="12.75" customHeight="1">
      <c r="AK278" s="82">
        <v>2.72</v>
      </c>
      <c r="AL278" s="246">
        <f>[5]sheet1!B275</f>
        <v>0.7979376621369596</v>
      </c>
    </row>
    <row r="279" spans="37:38" ht="12.75" customHeight="1">
      <c r="AK279" s="82">
        <v>2.73</v>
      </c>
      <c r="AL279" s="246">
        <f>[5]sheet1!B276</f>
        <v>0.80021256287978126</v>
      </c>
    </row>
    <row r="280" spans="37:38" ht="12.75" customHeight="1">
      <c r="AK280" s="82">
        <v>2.74</v>
      </c>
      <c r="AL280" s="246">
        <f>[5]sheet1!B277</f>
        <v>0.80248525512765845</v>
      </c>
    </row>
    <row r="281" spans="37:38" ht="12.75" customHeight="1">
      <c r="AK281" s="82">
        <v>2.75</v>
      </c>
      <c r="AL281" s="246">
        <f>[5]sheet1!B278</f>
        <v>0.80475574074159484</v>
      </c>
    </row>
    <row r="282" spans="37:38" ht="12.75" customHeight="1">
      <c r="AK282" s="82">
        <v>2.76</v>
      </c>
      <c r="AL282" s="246">
        <f>[5]sheet1!B279</f>
        <v>0.80702402158171671</v>
      </c>
    </row>
    <row r="283" spans="37:38" ht="12.75" customHeight="1">
      <c r="AK283" s="82">
        <v>2.77</v>
      </c>
      <c r="AL283" s="246">
        <f>[5]sheet1!B280</f>
        <v>0.80929009950727304</v>
      </c>
    </row>
    <row r="284" spans="37:38" ht="12.75" customHeight="1">
      <c r="AK284" s="82">
        <v>2.78</v>
      </c>
      <c r="AL284" s="246">
        <f>[5]sheet1!B281</f>
        <v>0.81155397637663529</v>
      </c>
    </row>
    <row r="285" spans="37:38" ht="12.75" customHeight="1">
      <c r="AK285" s="82">
        <v>2.79</v>
      </c>
      <c r="AL285" s="246">
        <f>[5]sheet1!B282</f>
        <v>0.81381565404729816</v>
      </c>
    </row>
    <row r="286" spans="37:38" ht="12.75" customHeight="1">
      <c r="AK286" s="82">
        <v>2.8</v>
      </c>
      <c r="AL286" s="246">
        <f>[5]sheet1!B283</f>
        <v>0.8160751343758792</v>
      </c>
    </row>
    <row r="287" spans="37:38" ht="12.75" customHeight="1">
      <c r="AK287" s="82">
        <v>2.81</v>
      </c>
      <c r="AL287" s="246">
        <f>[5]sheet1!B284</f>
        <v>0.81833241921811972</v>
      </c>
    </row>
    <row r="288" spans="37:38" ht="12.75" customHeight="1">
      <c r="AK288" s="82">
        <v>2.82</v>
      </c>
      <c r="AL288" s="246">
        <f>[5]sheet1!B285</f>
        <v>0.82058751042888456</v>
      </c>
    </row>
    <row r="289" spans="37:38" ht="12.75" customHeight="1">
      <c r="AK289" s="82">
        <v>2.83</v>
      </c>
      <c r="AL289" s="246">
        <f>[5]sheet1!B286</f>
        <v>0.82284040986216178</v>
      </c>
    </row>
    <row r="290" spans="37:38" ht="12.75" customHeight="1">
      <c r="AK290" s="82">
        <v>2.84</v>
      </c>
      <c r="AL290" s="246">
        <f>[5]sheet1!B287</f>
        <v>0.82509111937106383</v>
      </c>
    </row>
    <row r="291" spans="37:38" ht="12.75" customHeight="1">
      <c r="AK291" s="82">
        <v>2.85</v>
      </c>
      <c r="AL291" s="246">
        <f>[5]sheet1!B288</f>
        <v>0.82733964080782729</v>
      </c>
    </row>
    <row r="292" spans="37:38" ht="12.75" customHeight="1">
      <c r="AK292" s="82">
        <v>2.86</v>
      </c>
      <c r="AL292" s="246">
        <f>[5]sheet1!B289</f>
        <v>0.82958597602381245</v>
      </c>
    </row>
    <row r="293" spans="37:38" ht="12.75" customHeight="1">
      <c r="AK293" s="82">
        <v>2.87</v>
      </c>
      <c r="AL293" s="246">
        <f>[5]sheet1!B290</f>
        <v>0.83183012686950442</v>
      </c>
    </row>
    <row r="294" spans="37:38" ht="12.75" customHeight="1">
      <c r="AK294" s="82">
        <v>2.88</v>
      </c>
      <c r="AL294" s="246">
        <f>[5]sheet1!B291</f>
        <v>0.83407209519451309</v>
      </c>
    </row>
    <row r="295" spans="37:38" ht="12.75" customHeight="1">
      <c r="AK295" s="82">
        <v>2.89</v>
      </c>
      <c r="AL295" s="246">
        <f>[5]sheet1!B292</f>
        <v>0.83631188284757296</v>
      </c>
    </row>
    <row r="296" spans="37:38" ht="12.75" customHeight="1">
      <c r="AK296" s="82">
        <v>2.9</v>
      </c>
      <c r="AL296" s="246">
        <f>[5]sheet1!B293</f>
        <v>0.83854949167654369</v>
      </c>
    </row>
    <row r="297" spans="37:38" ht="12.75" customHeight="1">
      <c r="AK297" s="82">
        <v>2.91</v>
      </c>
      <c r="AL297" s="246">
        <f>[5]sheet1!B294</f>
        <v>0.84078492352840994</v>
      </c>
    </row>
    <row r="298" spans="37:38" ht="12.75" customHeight="1">
      <c r="AK298" s="82">
        <v>2.92</v>
      </c>
      <c r="AL298" s="246">
        <f>[5]sheet1!B295</f>
        <v>0.84301818024928188</v>
      </c>
    </row>
    <row r="299" spans="37:38" ht="12.75" customHeight="1">
      <c r="AK299" s="82">
        <v>2.93</v>
      </c>
      <c r="AL299" s="246">
        <f>[5]sheet1!B296</f>
        <v>0.84524926368439512</v>
      </c>
    </row>
    <row r="300" spans="37:38" ht="12.75" customHeight="1">
      <c r="AK300" s="82">
        <v>2.94</v>
      </c>
      <c r="AL300" s="246">
        <f>[5]sheet1!B297</f>
        <v>0.84747817567811135</v>
      </c>
    </row>
    <row r="301" spans="37:38" ht="12.75" customHeight="1">
      <c r="AK301" s="82">
        <v>2.95</v>
      </c>
      <c r="AL301" s="246">
        <f>[5]sheet1!B298</f>
        <v>0.84970491807391746</v>
      </c>
    </row>
    <row r="302" spans="37:38" ht="12.75" customHeight="1">
      <c r="AK302" s="82">
        <v>2.96</v>
      </c>
      <c r="AL302" s="246">
        <f>[5]sheet1!B299</f>
        <v>0.85192949271442742</v>
      </c>
    </row>
    <row r="303" spans="37:38" ht="12.75" customHeight="1">
      <c r="AK303" s="82">
        <v>2.97</v>
      </c>
      <c r="AL303" s="246">
        <f>[5]sheet1!B300</f>
        <v>0.85415190144138053</v>
      </c>
    </row>
    <row r="304" spans="37:38" ht="12.75" customHeight="1">
      <c r="AK304" s="82">
        <v>2.98</v>
      </c>
      <c r="AL304" s="246">
        <f>[5]sheet1!B301</f>
        <v>0.85637214609564316</v>
      </c>
    </row>
    <row r="305" spans="37:38" ht="12.75" customHeight="1">
      <c r="AK305" s="82">
        <v>2.99</v>
      </c>
      <c r="AL305" s="246">
        <f>[5]sheet1!B302</f>
        <v>0.85859022851720845</v>
      </c>
    </row>
    <row r="306" spans="37:38" ht="12.75" customHeight="1">
      <c r="AK306" s="82">
        <v>3</v>
      </c>
      <c r="AL306" s="246">
        <f>[5]sheet1!B303</f>
        <v>0.8608061505451956</v>
      </c>
    </row>
    <row r="307" spans="37:38" ht="12.75" customHeight="1">
      <c r="AK307" s="82">
        <v>3.01</v>
      </c>
      <c r="AL307" s="246">
        <f>[5]sheet1!B304</f>
        <v>0.86301991401785172</v>
      </c>
    </row>
    <row r="308" spans="37:38" ht="12.75" customHeight="1">
      <c r="AK308" s="82">
        <v>3.02</v>
      </c>
      <c r="AL308" s="246">
        <f>[5]sheet1!B305</f>
        <v>0.86523152077255061</v>
      </c>
    </row>
    <row r="309" spans="37:38" ht="12.75" customHeight="1">
      <c r="AK309" s="82">
        <v>3.03</v>
      </c>
      <c r="AL309" s="246">
        <f>[5]sheet1!B306</f>
        <v>0.86744097264579367</v>
      </c>
    </row>
    <row r="310" spans="37:38" ht="12.75" customHeight="1">
      <c r="AK310" s="82">
        <v>3.04</v>
      </c>
      <c r="AL310" s="246">
        <f>[5]sheet1!B307</f>
        <v>0.86964827147320978</v>
      </c>
    </row>
    <row r="311" spans="37:38" ht="12.75" customHeight="1">
      <c r="AK311" s="82">
        <v>3.05</v>
      </c>
      <c r="AL311" s="246">
        <f>[5]sheet1!B308</f>
        <v>0.8718534190895556</v>
      </c>
    </row>
    <row r="312" spans="37:38" ht="12.75" customHeight="1">
      <c r="AK312" s="82">
        <v>3.06</v>
      </c>
      <c r="AL312" s="246">
        <f>[5]sheet1!B309</f>
        <v>0.87405641732871597</v>
      </c>
    </row>
    <row r="313" spans="37:38" ht="12.75" customHeight="1">
      <c r="AK313" s="82">
        <v>3.07</v>
      </c>
      <c r="AL313" s="246">
        <f>[5]sheet1!B310</f>
        <v>0.87625726802370318</v>
      </c>
    </row>
    <row r="314" spans="37:38" ht="12.75" customHeight="1">
      <c r="AK314" s="82">
        <v>3.08</v>
      </c>
      <c r="AL314" s="246">
        <f>[5]sheet1!B311</f>
        <v>0.87845597300665867</v>
      </c>
    </row>
    <row r="315" spans="37:38" ht="12.75" customHeight="1">
      <c r="AK315" s="82">
        <v>3.09</v>
      </c>
      <c r="AL315" s="246">
        <f>[5]sheet1!B312</f>
        <v>0.88065253410885158</v>
      </c>
    </row>
    <row r="316" spans="37:38" ht="12.75" customHeight="1">
      <c r="AK316" s="82">
        <v>3.1</v>
      </c>
      <c r="AL316" s="246">
        <f>[5]sheet1!B313</f>
        <v>0.88284695316068051</v>
      </c>
    </row>
    <row r="317" spans="37:38" ht="12.75" customHeight="1">
      <c r="AK317" s="82">
        <v>3.11</v>
      </c>
      <c r="AL317" s="246">
        <f>[5]sheet1!B314</f>
        <v>0.88503923199167267</v>
      </c>
    </row>
    <row r="318" spans="37:38" ht="12.75" customHeight="1">
      <c r="AK318" s="82">
        <v>3.12</v>
      </c>
      <c r="AL318" s="246">
        <f>[5]sheet1!B315</f>
        <v>0.88722937243048361</v>
      </c>
    </row>
    <row r="319" spans="37:38" ht="12.75" customHeight="1">
      <c r="AK319" s="82">
        <v>3.13</v>
      </c>
      <c r="AL319" s="246">
        <f>[5]sheet1!B316</f>
        <v>0.88941737630489903</v>
      </c>
    </row>
    <row r="320" spans="37:38" ht="12.75" customHeight="1">
      <c r="AK320" s="82">
        <v>3.14</v>
      </c>
      <c r="AL320" s="246">
        <f>[5]sheet1!B317</f>
        <v>0.89160324544183367</v>
      </c>
    </row>
    <row r="321" spans="37:38" ht="12.75" customHeight="1">
      <c r="AK321" s="82">
        <v>3.15</v>
      </c>
      <c r="AL321" s="246">
        <f>[5]sheet1!B318</f>
        <v>0.89378698166733195</v>
      </c>
    </row>
    <row r="322" spans="37:38" ht="12.75" customHeight="1">
      <c r="AK322" s="82">
        <v>3.16</v>
      </c>
      <c r="AL322" s="246">
        <f>[5]sheet1!B319</f>
        <v>0.89596858680656766</v>
      </c>
    </row>
    <row r="323" spans="37:38" ht="12.75" customHeight="1">
      <c r="AK323" s="82">
        <v>3.17</v>
      </c>
      <c r="AL323" s="246">
        <f>[5]sheet1!B320</f>
        <v>0.89814806268384562</v>
      </c>
    </row>
    <row r="324" spans="37:38" ht="12.75" customHeight="1">
      <c r="AK324" s="82">
        <v>3.18</v>
      </c>
      <c r="AL324" s="246">
        <f>[5]sheet1!B321</f>
        <v>0.90032541112259923</v>
      </c>
    </row>
    <row r="325" spans="37:38" ht="12.75" customHeight="1">
      <c r="AK325" s="82">
        <v>3.19</v>
      </c>
      <c r="AL325" s="246">
        <f>[5]sheet1!B322</f>
        <v>0.90250063394539337</v>
      </c>
    </row>
    <row r="326" spans="37:38" ht="12.75" customHeight="1">
      <c r="AK326" s="82">
        <v>3.2</v>
      </c>
      <c r="AL326" s="246">
        <f>[5]sheet1!B323</f>
        <v>0.90467373297392339</v>
      </c>
    </row>
    <row r="327" spans="37:38" ht="12.75" customHeight="1">
      <c r="AK327" s="82">
        <v>3.21</v>
      </c>
      <c r="AL327" s="246">
        <f>[5]sheet1!B324</f>
        <v>0.90684471002901423</v>
      </c>
    </row>
    <row r="328" spans="37:38" ht="12.75" customHeight="1">
      <c r="AK328" s="82">
        <v>3.22</v>
      </c>
      <c r="AL328" s="246">
        <f>[5]sheet1!B325</f>
        <v>0.90901356693062374</v>
      </c>
    </row>
    <row r="329" spans="37:38" ht="12.75" customHeight="1">
      <c r="AK329" s="82">
        <v>3.23</v>
      </c>
      <c r="AL329" s="246">
        <f>[5]sheet1!B326</f>
        <v>0.91118030549783868</v>
      </c>
    </row>
    <row r="330" spans="37:38" ht="12.75" customHeight="1">
      <c r="AK330" s="82">
        <v>3.24</v>
      </c>
      <c r="AL330" s="246">
        <f>[5]sheet1!B327</f>
        <v>0.91334492754887853</v>
      </c>
    </row>
    <row r="331" spans="37:38" ht="12.75" customHeight="1">
      <c r="AK331" s="82">
        <v>3.25</v>
      </c>
      <c r="AL331" s="246">
        <f>[5]sheet1!B328</f>
        <v>0.91550743490109332</v>
      </c>
    </row>
    <row r="332" spans="37:38" ht="12.75" customHeight="1">
      <c r="AK332" s="82">
        <v>3.26</v>
      </c>
      <c r="AL332" s="246">
        <f>[5]sheet1!B329</f>
        <v>0.91766782937096536</v>
      </c>
    </row>
    <row r="333" spans="37:38" ht="12.75" customHeight="1">
      <c r="AK333" s="82">
        <v>3.27</v>
      </c>
      <c r="AL333" s="246">
        <f>[5]sheet1!B330</f>
        <v>0.9198261127741082</v>
      </c>
    </row>
    <row r="334" spans="37:38" ht="12.75" customHeight="1">
      <c r="AK334" s="82">
        <v>3.28</v>
      </c>
      <c r="AL334" s="246">
        <f>[5]sheet1!B331</f>
        <v>0.92198228692526774</v>
      </c>
    </row>
    <row r="335" spans="37:38" ht="12.75" customHeight="1">
      <c r="AK335" s="82">
        <v>3.29</v>
      </c>
      <c r="AL335" s="246">
        <f>[5]sheet1!B332</f>
        <v>0.92413635363832192</v>
      </c>
    </row>
    <row r="336" spans="37:38" ht="12.75" customHeight="1">
      <c r="AK336" s="82">
        <v>3.3</v>
      </c>
      <c r="AL336" s="246">
        <f>[5]sheet1!B333</f>
        <v>0.92628831472628104</v>
      </c>
    </row>
    <row r="337" spans="37:38" ht="12.75" customHeight="1">
      <c r="AK337" s="82">
        <v>3.31</v>
      </c>
      <c r="AL337" s="246">
        <f>[5]sheet1!B334</f>
        <v>0.92843817200128798</v>
      </c>
    </row>
    <row r="338" spans="37:38" ht="12.75" customHeight="1">
      <c r="AK338" s="82">
        <v>3.32</v>
      </c>
      <c r="AL338" s="246">
        <f>[5]sheet1!B335</f>
        <v>0.93058592727461809</v>
      </c>
    </row>
    <row r="339" spans="37:38" ht="12.75" customHeight="1">
      <c r="AK339" s="82">
        <v>3.33</v>
      </c>
      <c r="AL339" s="246">
        <f>[5]sheet1!B336</f>
        <v>0.93273158235667997</v>
      </c>
    </row>
    <row r="340" spans="37:38" ht="12.75" customHeight="1">
      <c r="AK340" s="82">
        <v>3.34</v>
      </c>
      <c r="AL340" s="246">
        <f>[5]sheet1!B337</f>
        <v>0.93487513905701491</v>
      </c>
    </row>
    <row r="341" spans="37:38" ht="12.75" customHeight="1">
      <c r="AK341" s="82">
        <v>3.35</v>
      </c>
      <c r="AL341" s="246">
        <f>[5]sheet1!B338</f>
        <v>0.93701659918429803</v>
      </c>
    </row>
    <row r="342" spans="37:38" ht="12.75" customHeight="1">
      <c r="AK342" s="82">
        <v>3.36</v>
      </c>
      <c r="AL342" s="246">
        <f>[5]sheet1!B339</f>
        <v>0.93915596454633743</v>
      </c>
    </row>
    <row r="343" spans="37:38" ht="12.75" customHeight="1">
      <c r="AK343" s="82">
        <v>3.37</v>
      </c>
      <c r="AL343" s="246">
        <f>[5]sheet1!B340</f>
        <v>0.94129323695007494</v>
      </c>
    </row>
    <row r="344" spans="37:38" ht="12.75" customHeight="1">
      <c r="AK344" s="82">
        <v>3.38</v>
      </c>
      <c r="AL344" s="246">
        <f>[5]sheet1!B341</f>
        <v>0.94342841820158596</v>
      </c>
    </row>
    <row r="345" spans="37:38" ht="12.75" customHeight="1">
      <c r="AK345" s="82">
        <v>3.39</v>
      </c>
      <c r="AL345" s="246">
        <f>[5]sheet1!B342</f>
        <v>0.94556151010608069</v>
      </c>
    </row>
    <row r="346" spans="37:38" ht="12.75" customHeight="1">
      <c r="AK346" s="82">
        <v>3.4</v>
      </c>
      <c r="AL346" s="246">
        <f>[5]sheet1!B343</f>
        <v>0.94769251446790248</v>
      </c>
    </row>
    <row r="347" spans="37:38" ht="12.75" customHeight="1">
      <c r="AK347" s="82">
        <v>3.41</v>
      </c>
      <c r="AL347" s="246">
        <f>[5]sheet1!B344</f>
        <v>0.94982143309053002</v>
      </c>
    </row>
    <row r="348" spans="37:38" ht="12.75" customHeight="1">
      <c r="AK348" s="82">
        <v>3.42</v>
      </c>
      <c r="AL348" s="246">
        <f>[5]sheet1!B345</f>
        <v>0.95194826777657571</v>
      </c>
    </row>
    <row r="349" spans="37:38" ht="12.75" customHeight="1">
      <c r="AK349" s="82">
        <v>3.43</v>
      </c>
      <c r="AL349" s="246">
        <f>[5]sheet1!B346</f>
        <v>0.95407302032778718</v>
      </c>
    </row>
    <row r="350" spans="37:38" ht="12.75" customHeight="1">
      <c r="AK350" s="82">
        <v>3.44</v>
      </c>
      <c r="AL350" s="246">
        <f>[5]sheet1!B347</f>
        <v>0.95619569254504733</v>
      </c>
    </row>
    <row r="351" spans="37:38" ht="12.75" customHeight="1">
      <c r="AK351" s="82">
        <v>3.45</v>
      </c>
      <c r="AL351" s="246">
        <f>[5]sheet1!B348</f>
        <v>0.95831628622837295</v>
      </c>
    </row>
    <row r="352" spans="37:38" ht="12.75" customHeight="1">
      <c r="AK352" s="82">
        <v>3.46</v>
      </c>
      <c r="AL352" s="246">
        <f>[5]sheet1!B349</f>
        <v>0.96043480317691698</v>
      </c>
    </row>
    <row r="353" spans="37:38" ht="12.75" customHeight="1">
      <c r="AK353" s="82">
        <v>3.47</v>
      </c>
      <c r="AL353" s="246">
        <f>[5]sheet1!B350</f>
        <v>0.96255124518896806</v>
      </c>
    </row>
    <row r="354" spans="37:38" ht="12.75" customHeight="1">
      <c r="AK354" s="82">
        <v>3.48</v>
      </c>
      <c r="AL354" s="246">
        <f>[5]sheet1!B351</f>
        <v>0.96466561406194995</v>
      </c>
    </row>
    <row r="355" spans="37:38" ht="12.75" customHeight="1">
      <c r="AK355" s="82">
        <v>3.49</v>
      </c>
      <c r="AL355" s="246">
        <f>[5]sheet1!B352</f>
        <v>0.96677791159242221</v>
      </c>
    </row>
    <row r="356" spans="37:38" ht="12.75" customHeight="1">
      <c r="AK356" s="82">
        <v>3.5</v>
      </c>
      <c r="AL356" s="246">
        <f>[5]sheet1!B353</f>
        <v>0.968888139576081</v>
      </c>
    </row>
    <row r="357" spans="37:38" ht="12.75" customHeight="1">
      <c r="AK357" s="82">
        <v>3.51</v>
      </c>
      <c r="AL357" s="246">
        <f>[5]sheet1!B354</f>
        <v>0.97099629980775815</v>
      </c>
    </row>
    <row r="358" spans="37:38" ht="12.75" customHeight="1">
      <c r="AK358" s="82">
        <v>3.52</v>
      </c>
      <c r="AL358" s="246">
        <f>[5]sheet1!B355</f>
        <v>0.97310239408142185</v>
      </c>
    </row>
    <row r="359" spans="37:38" ht="12.75" customHeight="1">
      <c r="AK359" s="82">
        <v>3.53</v>
      </c>
      <c r="AL359" s="246">
        <f>[5]sheet1!B356</f>
        <v>0.97520642419017722</v>
      </c>
    </row>
    <row r="360" spans="37:38" ht="12.75" customHeight="1">
      <c r="AK360" s="82">
        <v>3.54</v>
      </c>
      <c r="AL360" s="246">
        <f>[5]sheet1!B357</f>
        <v>0.97730839192626606</v>
      </c>
    </row>
    <row r="361" spans="37:38" ht="12.75" customHeight="1">
      <c r="AK361" s="82">
        <v>3.55</v>
      </c>
      <c r="AL361" s="246">
        <f>[5]sheet1!B358</f>
        <v>0.97940829908106664</v>
      </c>
    </row>
    <row r="362" spans="37:38" ht="12.75" customHeight="1">
      <c r="AK362" s="82">
        <v>3.56</v>
      </c>
      <c r="AL362" s="246">
        <f>[5]sheet1!B359</f>
        <v>0.98150614744509512</v>
      </c>
    </row>
    <row r="363" spans="37:38" ht="12.75" customHeight="1">
      <c r="AK363" s="82">
        <v>3.57</v>
      </c>
      <c r="AL363" s="246">
        <f>[5]sheet1!B360</f>
        <v>0.98360193880800439</v>
      </c>
    </row>
    <row r="364" spans="37:38" ht="12.75" customHeight="1">
      <c r="AK364" s="82">
        <v>3.58</v>
      </c>
      <c r="AL364" s="246">
        <f>[5]sheet1!B361</f>
        <v>0.9856956749585849</v>
      </c>
    </row>
    <row r="365" spans="37:38" ht="12.75" customHeight="1">
      <c r="AK365" s="82">
        <v>3.59</v>
      </c>
      <c r="AL365" s="246">
        <f>[5]sheet1!B362</f>
        <v>0.987787357684765</v>
      </c>
    </row>
    <row r="366" spans="37:38" ht="12.75" customHeight="1">
      <c r="AK366" s="82">
        <v>3.6</v>
      </c>
      <c r="AL366" s="246">
        <f>[5]sheet1!B363</f>
        <v>0.98987698877361063</v>
      </c>
    </row>
    <row r="367" spans="37:38" ht="12.75" customHeight="1">
      <c r="AK367" s="82">
        <v>3.61</v>
      </c>
      <c r="AL367" s="246">
        <f>[5]sheet1!B364</f>
        <v>0.9919645700113261</v>
      </c>
    </row>
    <row r="368" spans="37:38" ht="12.75" customHeight="1">
      <c r="AK368" s="82">
        <v>3.62</v>
      </c>
      <c r="AL368" s="246">
        <f>[5]sheet1!B365</f>
        <v>0.99405010318325349</v>
      </c>
    </row>
    <row r="369" spans="37:38" ht="12.75" customHeight="1">
      <c r="AK369" s="82">
        <v>3.63</v>
      </c>
      <c r="AL369" s="246">
        <f>[5]sheet1!B366</f>
        <v>0.99613359007387359</v>
      </c>
    </row>
    <row r="370" spans="37:38" ht="12.75" customHeight="1">
      <c r="AK370" s="82">
        <v>3.64</v>
      </c>
      <c r="AL370" s="246">
        <f>[5]sheet1!B367</f>
        <v>0.99821503246680576</v>
      </c>
    </row>
    <row r="371" spans="37:38" ht="12.75" customHeight="1">
      <c r="AK371" s="82">
        <v>3.65</v>
      </c>
      <c r="AL371" s="246">
        <f>[5]sheet1!B368</f>
        <v>1.0002944321448084</v>
      </c>
    </row>
    <row r="372" spans="37:38" ht="12.75" customHeight="1">
      <c r="AK372" s="82">
        <v>3.66</v>
      </c>
      <c r="AL372" s="246">
        <f>[5]sheet1!B369</f>
        <v>1.002371790889778</v>
      </c>
    </row>
    <row r="373" spans="37:38" ht="12.75" customHeight="1">
      <c r="AK373" s="82">
        <v>3.67</v>
      </c>
      <c r="AL373" s="246">
        <f>[5]sheet1!B370</f>
        <v>1.004447110482751</v>
      </c>
    </row>
    <row r="374" spans="37:38" ht="12.75" customHeight="1">
      <c r="AK374" s="82">
        <v>3.68</v>
      </c>
      <c r="AL374" s="246">
        <f>[5]sheet1!B371</f>
        <v>1.006520392703903</v>
      </c>
    </row>
    <row r="375" spans="37:38" ht="12.75" customHeight="1">
      <c r="AK375" s="82">
        <v>3.69</v>
      </c>
      <c r="AL375" s="246">
        <f>[5]sheet1!B372</f>
        <v>1.0085916393325489</v>
      </c>
    </row>
    <row r="376" spans="37:38" ht="12.75" customHeight="1">
      <c r="AK376" s="82">
        <v>3.7</v>
      </c>
      <c r="AL376" s="246">
        <f>[5]sheet1!B373</f>
        <v>1.010660852147143</v>
      </c>
    </row>
    <row r="377" spans="37:38" ht="12.75" customHeight="1">
      <c r="AK377" s="82">
        <v>3.71</v>
      </c>
      <c r="AL377" s="246">
        <f>[5]sheet1!B374</f>
        <v>1.0127280329252808</v>
      </c>
    </row>
    <row r="378" spans="37:38" ht="12.75" customHeight="1">
      <c r="AK378" s="82">
        <v>3.72</v>
      </c>
      <c r="AL378" s="246">
        <f>[5]sheet1!B375</f>
        <v>1.0147931834436963</v>
      </c>
    </row>
    <row r="379" spans="37:38" ht="12.75" customHeight="1">
      <c r="AK379" s="82">
        <v>3.73</v>
      </c>
      <c r="AL379" s="246">
        <f>[5]sheet1!B376</f>
        <v>1.0168563054782647</v>
      </c>
    </row>
    <row r="380" spans="37:38" ht="12.75" customHeight="1">
      <c r="AK380" s="82">
        <v>3.74</v>
      </c>
      <c r="AL380" s="246">
        <f>[5]sheet1!B377</f>
        <v>1.0189174008040007</v>
      </c>
    </row>
    <row r="381" spans="37:38" ht="12.75" customHeight="1">
      <c r="AK381" s="82">
        <v>3.75</v>
      </c>
      <c r="AL381" s="246">
        <f>[5]sheet1!B378</f>
        <v>1.0209764711950609</v>
      </c>
    </row>
    <row r="382" spans="37:38" ht="12.75" customHeight="1">
      <c r="AK382" s="82">
        <v>3.76</v>
      </c>
      <c r="AL382" s="246">
        <f>[5]sheet1!B379</f>
        <v>1.0230335184247417</v>
      </c>
    </row>
    <row r="383" spans="37:38" ht="12.75" customHeight="1">
      <c r="AK383" s="82">
        <v>3.77</v>
      </c>
      <c r="AL383" s="246">
        <f>[5]sheet1!B380</f>
        <v>1.0250885442654805</v>
      </c>
    </row>
    <row r="384" spans="37:38" ht="12.75" customHeight="1">
      <c r="AK384" s="82">
        <v>3.78</v>
      </c>
      <c r="AL384" s="246">
        <f>[5]sheet1!B381</f>
        <v>1.0271415504888566</v>
      </c>
    </row>
    <row r="385" spans="37:38" ht="12.75" customHeight="1">
      <c r="AK385" s="82">
        <v>3.79</v>
      </c>
      <c r="AL385" s="246">
        <f>[5]sheet1!B382</f>
        <v>1.02919253886559</v>
      </c>
    </row>
    <row r="386" spans="37:38" ht="12.75" customHeight="1">
      <c r="AK386" s="82">
        <v>3.8</v>
      </c>
      <c r="AL386" s="246">
        <f>[5]sheet1!B383</f>
        <v>1.0312415111655422</v>
      </c>
    </row>
    <row r="387" spans="37:38" ht="12.75" customHeight="1">
      <c r="AK387" s="82">
        <v>3.81</v>
      </c>
      <c r="AL387" s="246">
        <f>[5]sheet1!B384</f>
        <v>1.0332884691577169</v>
      </c>
    </row>
    <row r="388" spans="37:38" ht="12.75" customHeight="1">
      <c r="AK388" s="82">
        <v>3.82</v>
      </c>
      <c r="AL388" s="246">
        <f>[5]sheet1!B385</f>
        <v>1.0353334146102593</v>
      </c>
    </row>
    <row r="389" spans="37:38" ht="12.75" customHeight="1">
      <c r="AK389" s="82">
        <v>3.83</v>
      </c>
      <c r="AL389" s="246">
        <f>[5]sheet1!B386</f>
        <v>1.0373763492904566</v>
      </c>
    </row>
    <row r="390" spans="37:38" ht="12.75" customHeight="1">
      <c r="AK390" s="82">
        <v>3.84</v>
      </c>
      <c r="AL390" s="246">
        <f>[5]sheet1!B387</f>
        <v>1.0394172749647386</v>
      </c>
    </row>
    <row r="391" spans="37:38" ht="12.75" customHeight="1">
      <c r="AK391" s="82">
        <v>3.85</v>
      </c>
      <c r="AL391" s="246">
        <f>[5]sheet1!B388</f>
        <v>1.0414561933986777</v>
      </c>
    </row>
    <row r="392" spans="37:38" ht="12.75" customHeight="1">
      <c r="AK392" s="82">
        <v>3.86</v>
      </c>
      <c r="AL392" s="246">
        <f>[5]sheet1!B389</f>
        <v>1.0434931063569879</v>
      </c>
    </row>
    <row r="393" spans="37:38" ht="12.75" customHeight="1">
      <c r="AK393" s="82">
        <v>3.87</v>
      </c>
      <c r="AL393" s="246">
        <f>[5]sheet1!B390</f>
        <v>1.0455280156035271</v>
      </c>
    </row>
    <row r="394" spans="37:38" ht="12.75" customHeight="1">
      <c r="AK394" s="82">
        <v>3.88</v>
      </c>
      <c r="AL394" s="246">
        <f>[5]sheet1!B391</f>
        <v>1.0475609229012959</v>
      </c>
    </row>
    <row r="395" spans="37:38" ht="12.75" customHeight="1">
      <c r="AK395" s="82">
        <v>3.89</v>
      </c>
      <c r="AL395" s="246">
        <f>[5]sheet1!B392</f>
        <v>1.0495918300124378</v>
      </c>
    </row>
    <row r="396" spans="37:38" ht="12.75" customHeight="1">
      <c r="AK396" s="82">
        <v>3.9</v>
      </c>
      <c r="AL396" s="246">
        <f>[5]sheet1!B393</f>
        <v>1.0516207386982399</v>
      </c>
    </row>
    <row r="397" spans="37:38" ht="12.75" customHeight="1">
      <c r="AK397" s="82">
        <v>3.91</v>
      </c>
      <c r="AL397" s="246">
        <f>[5]sheet1!B394</f>
        <v>1.0536476507191326</v>
      </c>
    </row>
    <row r="398" spans="37:38" ht="12.75" customHeight="1">
      <c r="AK398" s="82">
        <v>3.92</v>
      </c>
      <c r="AL398" s="246">
        <f>[5]sheet1!B395</f>
        <v>1.0556725678346908</v>
      </c>
    </row>
    <row r="399" spans="37:38" ht="12.75" customHeight="1">
      <c r="AK399" s="82">
        <v>3.93</v>
      </c>
      <c r="AL399" s="246">
        <f>[5]sheet1!B396</f>
        <v>1.0576954918036319</v>
      </c>
    </row>
    <row r="400" spans="37:38" ht="12.75" customHeight="1">
      <c r="AK400" s="82">
        <v>3.94</v>
      </c>
      <c r="AL400" s="246">
        <f>[5]sheet1!B397</f>
        <v>1.0597164243838189</v>
      </c>
    </row>
    <row r="401" spans="37:38" ht="12.75" customHeight="1">
      <c r="AK401" s="82">
        <v>3.95</v>
      </c>
      <c r="AL401" s="246">
        <f>[5]sheet1!B398</f>
        <v>1.061735367332258</v>
      </c>
    </row>
    <row r="402" spans="37:38" ht="12.75" customHeight="1">
      <c r="AK402" s="82">
        <v>3.96</v>
      </c>
      <c r="AL402" s="246">
        <f>[5]sheet1!B399</f>
        <v>1.0637523224051006</v>
      </c>
    </row>
    <row r="403" spans="37:38" ht="12.75" customHeight="1">
      <c r="AK403" s="82">
        <v>3.97</v>
      </c>
      <c r="AL403" s="246">
        <f>[5]sheet1!B400</f>
        <v>1.0657672913576421</v>
      </c>
    </row>
    <row r="404" spans="37:38" ht="12.75" customHeight="1">
      <c r="AK404" s="82">
        <v>3.98</v>
      </c>
      <c r="AL404" s="246">
        <f>[5]sheet1!B401</f>
        <v>1.0677802759443233</v>
      </c>
    </row>
    <row r="405" spans="37:38" ht="12.75" customHeight="1">
      <c r="AK405" s="82">
        <v>3.99</v>
      </c>
      <c r="AL405" s="246">
        <f>[5]sheet1!B402</f>
        <v>1.0697912779187295</v>
      </c>
    </row>
    <row r="406" spans="37:38" ht="12.75" customHeight="1">
      <c r="AK406" s="82">
        <v>4</v>
      </c>
      <c r="AL406" s="246">
        <f>[5]sheet1!B403</f>
        <v>1.0718002990335915</v>
      </c>
    </row>
    <row r="407" spans="37:38" ht="12.75" customHeight="1">
      <c r="AK407" s="82">
        <v>4.01</v>
      </c>
      <c r="AL407" s="246">
        <f>[5]sheet1!B404</f>
        <v>1.073807341040786</v>
      </c>
    </row>
    <row r="408" spans="37:38" ht="12.75" customHeight="1">
      <c r="AK408" s="82">
        <v>4.0199999999999996</v>
      </c>
      <c r="AL408" s="246">
        <f>[5]sheet1!B405</f>
        <v>1.0758124056913334</v>
      </c>
    </row>
    <row r="409" spans="37:38" ht="12.75" customHeight="1">
      <c r="AK409" s="82">
        <v>4.03</v>
      </c>
      <c r="AL409" s="246">
        <f>[5]sheet1!B406</f>
        <v>1.0778154947354024</v>
      </c>
    </row>
    <row r="410" spans="37:38" ht="12.75" customHeight="1">
      <c r="AK410" s="82">
        <v>4.04</v>
      </c>
      <c r="AL410" s="246">
        <f>[5]sheet1!B407</f>
        <v>1.0798166099223059</v>
      </c>
    </row>
    <row r="411" spans="37:38" ht="12.75" customHeight="1">
      <c r="AK411" s="82">
        <v>4.05</v>
      </c>
      <c r="AL411" s="246">
        <f>[5]sheet1!B408</f>
        <v>1.0818157530005033</v>
      </c>
    </row>
    <row r="412" spans="37:38" ht="12.75" customHeight="1">
      <c r="AK412" s="82">
        <v>4.0599999999999996</v>
      </c>
      <c r="AL412" s="246">
        <f>[5]sheet1!B409</f>
        <v>1.0838129257176004</v>
      </c>
    </row>
    <row r="413" spans="37:38" ht="12.75" customHeight="1">
      <c r="AK413" s="82">
        <v>4.07</v>
      </c>
      <c r="AL413" s="246">
        <f>[5]sheet1!B410</f>
        <v>1.0858081298203495</v>
      </c>
    </row>
    <row r="414" spans="37:38" ht="12.75" customHeight="1">
      <c r="AK414" s="82">
        <v>4.08</v>
      </c>
      <c r="AL414" s="246">
        <f>[5]sheet1!B411</f>
        <v>1.08780136705465</v>
      </c>
    </row>
    <row r="415" spans="37:38" ht="12.75" customHeight="1">
      <c r="AK415" s="82">
        <v>4.09</v>
      </c>
      <c r="AL415" s="246">
        <f>[5]sheet1!B412</f>
        <v>1.0897926391655466</v>
      </c>
    </row>
    <row r="416" spans="37:38" ht="12.75" customHeight="1">
      <c r="AK416" s="82">
        <v>4.0999999999999996</v>
      </c>
      <c r="AL416" s="246">
        <f>[5]sheet1!B413</f>
        <v>1.091781947897233</v>
      </c>
    </row>
    <row r="417" spans="37:38" ht="12.75" customHeight="1">
      <c r="AK417" s="82">
        <v>4.1100000000000003</v>
      </c>
      <c r="AL417" s="246">
        <f>[5]sheet1!B414</f>
        <v>1.0937692949930491</v>
      </c>
    </row>
    <row r="418" spans="37:38" ht="12.75" customHeight="1">
      <c r="AK418" s="82">
        <v>4.12</v>
      </c>
      <c r="AL418" s="246">
        <f>[5]sheet1!B415</f>
        <v>1.095754682195482</v>
      </c>
    </row>
    <row r="419" spans="37:38" ht="12.75" customHeight="1">
      <c r="AK419" s="82">
        <v>4.13</v>
      </c>
      <c r="AL419" s="246">
        <f>[5]sheet1!B416</f>
        <v>1.0977381112461668</v>
      </c>
    </row>
    <row r="420" spans="37:38" ht="12.75" customHeight="1">
      <c r="AK420" s="82">
        <v>4.1399999999999997</v>
      </c>
      <c r="AL420" s="246">
        <f>[5]sheet1!B417</f>
        <v>1.0997195838858866</v>
      </c>
    </row>
    <row r="421" spans="37:38" ht="12.75" customHeight="1">
      <c r="AK421" s="82">
        <v>4.1500000000000004</v>
      </c>
      <c r="AL421" s="246">
        <f>[5]sheet1!B418</f>
        <v>1.1016991018545719</v>
      </c>
    </row>
    <row r="422" spans="37:38" ht="12.75" customHeight="1">
      <c r="AK422" s="82">
        <v>4.16</v>
      </c>
      <c r="AL422" s="246">
        <f>[5]sheet1!B419</f>
        <v>1.1036766668913014</v>
      </c>
    </row>
    <row r="423" spans="37:38" ht="12.75" customHeight="1">
      <c r="AK423" s="82">
        <v>4.17</v>
      </c>
      <c r="AL423" s="246">
        <f>[5]sheet1!B420</f>
        <v>1.1056522807343026</v>
      </c>
    </row>
    <row r="424" spans="37:38" ht="12.75" customHeight="1">
      <c r="AK424" s="82">
        <v>4.18</v>
      </c>
      <c r="AL424" s="246">
        <f>[5]sheet1!B421</f>
        <v>1.1076259451209507</v>
      </c>
    </row>
    <row r="425" spans="37:38" ht="12.75" customHeight="1">
      <c r="AK425" s="82">
        <v>4.1900000000000004</v>
      </c>
      <c r="AL425" s="246">
        <f>[5]sheet1!B422</f>
        <v>1.1095976617877703</v>
      </c>
    </row>
    <row r="426" spans="37:38" ht="12.75" customHeight="1">
      <c r="AK426" s="82">
        <v>4.2</v>
      </c>
      <c r="AL426" s="246">
        <f>[5]sheet1!B423</f>
        <v>1.1115674324704348</v>
      </c>
    </row>
    <row r="427" spans="37:38" ht="12.75" customHeight="1">
      <c r="AK427" s="82">
        <v>4.21</v>
      </c>
      <c r="AL427" s="246">
        <f>[5]sheet1!B424</f>
        <v>1.1135352589037661</v>
      </c>
    </row>
    <row r="428" spans="37:38" ht="12.75" customHeight="1">
      <c r="AK428" s="82">
        <v>4.22</v>
      </c>
      <c r="AL428" s="246">
        <f>[5]sheet1!B425</f>
        <v>1.1155011428217361</v>
      </c>
    </row>
    <row r="429" spans="37:38" ht="12.75" customHeight="1">
      <c r="AK429" s="82">
        <v>4.2300000000000004</v>
      </c>
      <c r="AL429" s="246">
        <f>[5]sheet1!B426</f>
        <v>1.1174650859574657</v>
      </c>
    </row>
    <row r="430" spans="37:38" ht="12.75" customHeight="1">
      <c r="AK430" s="82">
        <v>4.24</v>
      </c>
      <c r="AL430" s="246">
        <f>[5]sheet1!B427</f>
        <v>1.119427090043225</v>
      </c>
    </row>
    <row r="431" spans="37:38" ht="12.75" customHeight="1">
      <c r="AK431" s="82">
        <v>4.25</v>
      </c>
      <c r="AL431" s="246">
        <f>[5]sheet1!B428</f>
        <v>1.121387156810435</v>
      </c>
    </row>
    <row r="432" spans="37:38" ht="12.75" customHeight="1">
      <c r="AK432" s="82">
        <v>4.26</v>
      </c>
      <c r="AL432" s="246">
        <f>[5]sheet1!B429</f>
        <v>1.1233452879896653</v>
      </c>
    </row>
    <row r="433" spans="37:38" ht="12.75" customHeight="1">
      <c r="AK433" s="82">
        <v>4.2699999999999996</v>
      </c>
      <c r="AL433" s="246">
        <f>[5]sheet1!B430</f>
        <v>1.1253014853106367</v>
      </c>
    </row>
    <row r="434" spans="37:38" ht="12.75" customHeight="1">
      <c r="AK434" s="82">
        <v>4.28</v>
      </c>
      <c r="AL434" s="246">
        <f>[5]sheet1!B431</f>
        <v>1.1272557505022198</v>
      </c>
    </row>
    <row r="435" spans="37:38" ht="12.75" customHeight="1">
      <c r="AK435" s="82">
        <v>4.29</v>
      </c>
      <c r="AL435" s="246">
        <f>[5]sheet1!B432</f>
        <v>1.1292080852924362</v>
      </c>
    </row>
    <row r="436" spans="37:38" ht="12.75" customHeight="1">
      <c r="AK436" s="82">
        <v>4.3</v>
      </c>
      <c r="AL436" s="246">
        <f>[5]sheet1!B433</f>
        <v>1.131158491408458</v>
      </c>
    </row>
    <row r="437" spans="37:38" ht="12.75" customHeight="1">
      <c r="AK437" s="82">
        <v>4.3099999999999996</v>
      </c>
      <c r="AL437" s="246">
        <f>[5]sheet1!B434</f>
        <v>1.1331069705766073</v>
      </c>
    </row>
    <row r="438" spans="37:38" ht="12.75" customHeight="1">
      <c r="AK438" s="82">
        <v>4.32</v>
      </c>
      <c r="AL438" s="246">
        <f>[5]sheet1!B435</f>
        <v>1.1350535245223583</v>
      </c>
    </row>
    <row r="439" spans="37:38" ht="12.75" customHeight="1">
      <c r="AK439" s="82">
        <v>4.33</v>
      </c>
      <c r="AL439" s="246">
        <f>[5]sheet1!B436</f>
        <v>1.1369981549703367</v>
      </c>
    </row>
    <row r="440" spans="37:38" ht="12.75" customHeight="1">
      <c r="AK440" s="82">
        <v>4.34</v>
      </c>
      <c r="AL440" s="246">
        <f>[5]sheet1!B437</f>
        <v>1.1389408636443188</v>
      </c>
    </row>
    <row r="441" spans="37:38" ht="12.75" customHeight="1">
      <c r="AK441" s="82">
        <v>4.3499999999999996</v>
      </c>
      <c r="AL441" s="246">
        <f>[5]sheet1!B438</f>
        <v>1.1408816522672329</v>
      </c>
    </row>
    <row r="442" spans="37:38" ht="12.75" customHeight="1">
      <c r="AK442" s="82">
        <v>4.3600000000000003</v>
      </c>
      <c r="AL442" s="246">
        <f>[5]sheet1!B439</f>
        <v>1.1428205225611592</v>
      </c>
    </row>
    <row r="443" spans="37:38" ht="12.75" customHeight="1">
      <c r="AK443" s="82">
        <v>4.37</v>
      </c>
      <c r="AL443" s="246">
        <f>[5]sheet1!B440</f>
        <v>1.1447574762473296</v>
      </c>
    </row>
    <row r="444" spans="37:38" ht="12.75" customHeight="1">
      <c r="AK444" s="82">
        <v>4.38</v>
      </c>
      <c r="AL444" s="246">
        <f>[5]sheet1!B441</f>
        <v>1.1466925150461289</v>
      </c>
    </row>
    <row r="445" spans="37:38" ht="12.75" customHeight="1">
      <c r="AK445" s="82">
        <v>4.3899999999999997</v>
      </c>
      <c r="AL445" s="246">
        <f>[5]sheet1!B442</f>
        <v>1.1486256406770927</v>
      </c>
    </row>
    <row r="446" spans="37:38" ht="12.75" customHeight="1">
      <c r="AK446" s="82">
        <v>4.4000000000000004</v>
      </c>
      <c r="AL446" s="246">
        <f>[5]sheet1!B443</f>
        <v>1.1505568548589107</v>
      </c>
    </row>
    <row r="447" spans="37:38" ht="12.75" customHeight="1">
      <c r="AK447" s="82">
        <v>4.41</v>
      </c>
      <c r="AL447" s="246">
        <f>[5]sheet1!B444</f>
        <v>1.1524861593094242</v>
      </c>
    </row>
    <row r="448" spans="37:38" ht="12.75" customHeight="1">
      <c r="AK448" s="82">
        <v>4.42</v>
      </c>
      <c r="AL448" s="246">
        <f>[5]sheet1!B445</f>
        <v>1.1544135557456288</v>
      </c>
    </row>
    <row r="449" spans="37:38" ht="12.75" customHeight="1">
      <c r="AK449" s="82">
        <v>4.43</v>
      </c>
      <c r="AL449" s="246">
        <f>[5]sheet1!B446</f>
        <v>1.1563390458836715</v>
      </c>
    </row>
    <row r="450" spans="37:38" ht="12.75" customHeight="1">
      <c r="AK450" s="82">
        <v>4.4400000000000004</v>
      </c>
      <c r="AL450" s="246">
        <f>[5]sheet1!B447</f>
        <v>1.1582626314388542</v>
      </c>
    </row>
    <row r="451" spans="37:38" ht="12.75" customHeight="1">
      <c r="AK451" s="82">
        <v>4.45</v>
      </c>
      <c r="AL451" s="246">
        <f>[5]sheet1!B448</f>
        <v>1.1601843141256309</v>
      </c>
    </row>
    <row r="452" spans="37:38" ht="12.75" customHeight="1">
      <c r="AK452" s="82">
        <v>4.46</v>
      </c>
      <c r="AL452" s="246">
        <f>[5]sheet1!B449</f>
        <v>1.1621040956576101</v>
      </c>
    </row>
    <row r="453" spans="37:38" ht="12.75" customHeight="1">
      <c r="AK453" s="82">
        <v>4.47</v>
      </c>
      <c r="AL453" s="246">
        <f>[5]sheet1!B450</f>
        <v>1.1640219777475538</v>
      </c>
    </row>
    <row r="454" spans="37:38" ht="12.75" customHeight="1">
      <c r="AK454" s="82">
        <v>4.4800000000000004</v>
      </c>
      <c r="AL454" s="246">
        <f>[5]sheet1!B451</f>
        <v>1.1659379621073778</v>
      </c>
    </row>
    <row r="455" spans="37:38" ht="12.75" customHeight="1">
      <c r="AK455" s="82">
        <v>4.49</v>
      </c>
      <c r="AL455" s="246">
        <f>[5]sheet1!B452</f>
        <v>1.1678520504481524</v>
      </c>
    </row>
    <row r="456" spans="37:38" ht="12.75" customHeight="1">
      <c r="AK456" s="82">
        <v>4.5</v>
      </c>
      <c r="AL456" s="246">
        <f>[5]sheet1!B453</f>
        <v>1.1697642444801026</v>
      </c>
    </row>
    <row r="457" spans="37:38" ht="12.75" customHeight="1">
      <c r="AK457" s="82">
        <v>4.51</v>
      </c>
      <c r="AL457" s="246">
        <f>[5]sheet1!B454</f>
        <v>1.1716745459126072</v>
      </c>
    </row>
    <row r="458" spans="37:38" ht="12.75" customHeight="1">
      <c r="AK458" s="82">
        <v>4.5199999999999996</v>
      </c>
      <c r="AL458" s="246">
        <f>[5]sheet1!B455</f>
        <v>1.1735829564541997</v>
      </c>
    </row>
    <row r="459" spans="37:38" ht="12.75" customHeight="1">
      <c r="AK459" s="82">
        <v>4.53</v>
      </c>
      <c r="AL459" s="246">
        <f>[5]sheet1!B456</f>
        <v>1.1754894778125702</v>
      </c>
    </row>
    <row r="460" spans="37:38" ht="12.75" customHeight="1">
      <c r="AK460" s="82">
        <v>4.54</v>
      </c>
      <c r="AL460" s="246">
        <f>[5]sheet1!B457</f>
        <v>1.1773941116945612</v>
      </c>
    </row>
    <row r="461" spans="37:38" ht="12.75" customHeight="1">
      <c r="AK461" s="82">
        <v>4.55</v>
      </c>
      <c r="AL461" s="246">
        <f>[5]sheet1!B458</f>
        <v>1.1792968598061728</v>
      </c>
    </row>
    <row r="462" spans="37:38" ht="12.75" customHeight="1">
      <c r="AK462" s="82">
        <v>4.5599999999999996</v>
      </c>
      <c r="AL462" s="246">
        <f>[5]sheet1!B459</f>
        <v>1.1811977238525595</v>
      </c>
    </row>
    <row r="463" spans="37:38" ht="12.75" customHeight="1">
      <c r="AK463" s="82">
        <v>4.57</v>
      </c>
      <c r="AL463" s="246">
        <f>[5]sheet1!B460</f>
        <v>1.1830967055380315</v>
      </c>
    </row>
    <row r="464" spans="37:38" ht="12.75" customHeight="1">
      <c r="AK464" s="82">
        <v>4.58</v>
      </c>
      <c r="AL464" s="246">
        <f>[5]sheet1!B461</f>
        <v>1.184993806566055</v>
      </c>
    </row>
    <row r="465" spans="37:38" ht="12.75" customHeight="1">
      <c r="AK465" s="82">
        <v>4.59</v>
      </c>
      <c r="AL465" s="246">
        <f>[5]sheet1!B462</f>
        <v>1.1868890286392526</v>
      </c>
    </row>
    <row r="466" spans="37:38" ht="12.75" customHeight="1">
      <c r="AK466" s="82">
        <v>4.5999999999999996</v>
      </c>
      <c r="AL466" s="246">
        <f>[5]sheet1!B463</f>
        <v>1.1887823734594027</v>
      </c>
    </row>
    <row r="467" spans="37:38" ht="12.75" customHeight="1">
      <c r="AK467" s="82">
        <v>4.6100000000000003</v>
      </c>
      <c r="AL467" s="246">
        <f>[5]sheet1!B464</f>
        <v>1.1906738427274399</v>
      </c>
    </row>
    <row r="468" spans="37:38" ht="12.75" customHeight="1">
      <c r="AK468" s="82">
        <v>4.62</v>
      </c>
      <c r="AL468" s="246">
        <f>[5]sheet1!B465</f>
        <v>1.1925634381434553</v>
      </c>
    </row>
    <row r="469" spans="37:38" ht="12.75" customHeight="1">
      <c r="AK469" s="82">
        <v>4.63</v>
      </c>
      <c r="AL469" s="246">
        <f>[5]sheet1!B466</f>
        <v>1.1944511614066975</v>
      </c>
    </row>
    <row r="470" spans="37:38" ht="12.75" customHeight="1">
      <c r="AK470" s="82">
        <v>4.6399999999999997</v>
      </c>
      <c r="AL470" s="246">
        <f>[5]sheet1!B467</f>
        <v>1.1963370142155716</v>
      </c>
    </row>
    <row r="471" spans="37:38" ht="12.75" customHeight="1">
      <c r="AK471" s="82">
        <v>4.6500000000000004</v>
      </c>
      <c r="AL471" s="246">
        <f>[5]sheet1!B468</f>
        <v>1.1982209982676395</v>
      </c>
    </row>
    <row r="472" spans="37:38" ht="12.75" customHeight="1">
      <c r="AK472" s="82">
        <v>4.66</v>
      </c>
      <c r="AL472" s="246">
        <f>[5]sheet1!B469</f>
        <v>1.2001031152596213</v>
      </c>
    </row>
    <row r="473" spans="37:38" ht="12.75" customHeight="1">
      <c r="AK473" s="82">
        <v>4.67</v>
      </c>
      <c r="AL473" s="246">
        <f>[5]sheet1!B470</f>
        <v>1.201983366887394</v>
      </c>
    </row>
    <row r="474" spans="37:38" ht="12.75" customHeight="1">
      <c r="AK474" s="82">
        <v>4.68</v>
      </c>
      <c r="AL474" s="246">
        <f>[5]sheet1!B471</f>
        <v>1.2038617548459916</v>
      </c>
    </row>
    <row r="475" spans="37:38" ht="12.75" customHeight="1">
      <c r="AK475" s="82">
        <v>4.6900000000000004</v>
      </c>
      <c r="AL475" s="246">
        <f>[5]sheet1!B472</f>
        <v>1.2057382808296078</v>
      </c>
    </row>
    <row r="476" spans="37:38" ht="12.75" customHeight="1">
      <c r="AK476" s="82">
        <v>4.7</v>
      </c>
      <c r="AL476" s="246">
        <f>[5]sheet1!B473</f>
        <v>1.2076129465315921</v>
      </c>
    </row>
    <row r="477" spans="37:38" ht="12.75" customHeight="1">
      <c r="AK477" s="82">
        <v>4.71</v>
      </c>
      <c r="AL477" s="246">
        <f>[5]sheet1!B474</f>
        <v>1.2094857536444543</v>
      </c>
    </row>
    <row r="478" spans="37:38" ht="12.75" customHeight="1">
      <c r="AK478" s="82">
        <v>4.72</v>
      </c>
      <c r="AL478" s="246">
        <f>[5]sheet1!B475</f>
        <v>1.2113567038598612</v>
      </c>
    </row>
    <row r="479" spans="37:38" ht="12.75" customHeight="1">
      <c r="AK479" s="82">
        <v>4.7300000000000004</v>
      </c>
      <c r="AL479" s="246">
        <f>[5]sheet1!B476</f>
        <v>1.2132257988686383</v>
      </c>
    </row>
    <row r="480" spans="37:38" ht="12.75" customHeight="1">
      <c r="AK480" s="82">
        <v>4.74</v>
      </c>
      <c r="AL480" s="246">
        <f>[5]sheet1!B477</f>
        <v>1.2150930403607714</v>
      </c>
    </row>
    <row r="481" spans="37:38" ht="12.75" customHeight="1">
      <c r="AK481" s="82">
        <v>4.75</v>
      </c>
      <c r="AL481" s="246">
        <f>[5]sheet1!B478</f>
        <v>1.216958430025403</v>
      </c>
    </row>
    <row r="482" spans="37:38" ht="12.75" customHeight="1">
      <c r="AK482" s="82">
        <v>4.76</v>
      </c>
      <c r="AL482" s="246">
        <f>[5]sheet1!B479</f>
        <v>1.2188219695508364</v>
      </c>
    </row>
    <row r="483" spans="37:38" ht="12.75" customHeight="1">
      <c r="AK483" s="82">
        <v>4.7699999999999996</v>
      </c>
      <c r="AL483" s="246">
        <f>[5]sheet1!B480</f>
        <v>1.2206836606245333</v>
      </c>
    </row>
    <row r="484" spans="37:38" ht="12.75" customHeight="1">
      <c r="AK484" s="82">
        <v>4.78</v>
      </c>
      <c r="AL484" s="246">
        <f>[5]sheet1!B481</f>
        <v>1.2225435049331159</v>
      </c>
    </row>
    <row r="485" spans="37:38" ht="12.75" customHeight="1">
      <c r="AK485" s="82">
        <v>4.79</v>
      </c>
      <c r="AL485" s="246">
        <f>[5]sheet1!B482</f>
        <v>1.224401504162365</v>
      </c>
    </row>
    <row r="486" spans="37:38" ht="12.75" customHeight="1">
      <c r="AK486" s="82">
        <v>4.8</v>
      </c>
      <c r="AL486" s="246">
        <f>[5]sheet1!B483</f>
        <v>1.2262576599972224</v>
      </c>
    </row>
    <row r="487" spans="37:38" ht="12.75" customHeight="1">
      <c r="AK487" s="82">
        <v>4.8099999999999996</v>
      </c>
      <c r="AL487" s="246">
        <f>[5]sheet1!B484</f>
        <v>1.2281119741217887</v>
      </c>
    </row>
    <row r="488" spans="37:38" ht="12.75" customHeight="1">
      <c r="AK488" s="82">
        <v>4.82</v>
      </c>
      <c r="AL488" s="246">
        <f>[5]sheet1!B485</f>
        <v>1.2299644482193255</v>
      </c>
    </row>
    <row r="489" spans="37:38" ht="12.75" customHeight="1">
      <c r="AK489" s="82">
        <v>4.83</v>
      </c>
      <c r="AL489" s="246">
        <f>[5]sheet1!B486</f>
        <v>1.2318150839722548</v>
      </c>
    </row>
    <row r="490" spans="37:38" ht="12.75" customHeight="1">
      <c r="AK490" s="82">
        <v>4.84</v>
      </c>
      <c r="AL490" s="246">
        <f>[5]sheet1!B487</f>
        <v>1.2336638830621591</v>
      </c>
    </row>
    <row r="491" spans="37:38" ht="12.75" customHeight="1">
      <c r="AK491" s="82">
        <v>4.8499999999999996</v>
      </c>
      <c r="AL491" s="246">
        <f>[5]sheet1!B488</f>
        <v>1.235510847169782</v>
      </c>
    </row>
    <row r="492" spans="37:38" ht="12.75" customHeight="1">
      <c r="AK492" s="82">
        <v>4.8600000000000003</v>
      </c>
      <c r="AL492" s="246">
        <f>[5]sheet1!B489</f>
        <v>1.2373559779750276</v>
      </c>
    </row>
    <row r="493" spans="37:38" ht="12.75" customHeight="1">
      <c r="AK493" s="82">
        <v>4.87</v>
      </c>
      <c r="AL493" s="246">
        <f>[5]sheet1!B490</f>
        <v>1.2391992771569615</v>
      </c>
    </row>
    <row r="494" spans="37:38" ht="12.75" customHeight="1">
      <c r="AK494" s="82">
        <v>4.88</v>
      </c>
      <c r="AL494" s="246">
        <f>[5]sheet1!B491</f>
        <v>1.2410407463938107</v>
      </c>
    </row>
    <row r="495" spans="37:38" ht="12.75" customHeight="1">
      <c r="AK495" s="82">
        <v>4.8899999999999997</v>
      </c>
      <c r="AL495" s="246">
        <f>[5]sheet1!B492</f>
        <v>1.2428803873629628</v>
      </c>
    </row>
    <row r="496" spans="37:38" ht="12.75" customHeight="1">
      <c r="AK496" s="82">
        <v>4.9000000000000004</v>
      </c>
      <c r="AL496" s="246">
        <f>[5]sheet1!B493</f>
        <v>1.244718201740969</v>
      </c>
    </row>
    <row r="497" spans="37:38" ht="12.75" customHeight="1">
      <c r="AK497" s="82">
        <v>4.91</v>
      </c>
      <c r="AL497" s="246">
        <f>[5]sheet1!B494</f>
        <v>1.2465541912035405</v>
      </c>
    </row>
    <row r="498" spans="37:38" ht="12.75" customHeight="1">
      <c r="AK498" s="82">
        <v>4.92</v>
      </c>
      <c r="AL498" s="246">
        <f>[5]sheet1!B495</f>
        <v>1.2483883574255517</v>
      </c>
    </row>
    <row r="499" spans="37:38" ht="12.75" customHeight="1">
      <c r="AK499" s="82">
        <v>4.93</v>
      </c>
      <c r="AL499" s="246">
        <f>[5]sheet1!B496</f>
        <v>1.2502207020810385</v>
      </c>
    </row>
    <row r="500" spans="37:38" ht="12.75" customHeight="1">
      <c r="AK500" s="82">
        <v>4.9400000000000004</v>
      </c>
      <c r="AL500" s="246">
        <f>[5]sheet1!B497</f>
        <v>1.2520512268432005</v>
      </c>
    </row>
    <row r="501" spans="37:38" ht="12.75" customHeight="1">
      <c r="AK501" s="82">
        <v>4.95</v>
      </c>
      <c r="AL501" s="246">
        <f>[5]sheet1!B498</f>
        <v>1.2538799333843986</v>
      </c>
    </row>
    <row r="502" spans="37:38" ht="12.75" customHeight="1">
      <c r="AK502" s="82">
        <v>4.96</v>
      </c>
      <c r="AL502" s="246">
        <f>[5]sheet1!B499</f>
        <v>1.2557068233761568</v>
      </c>
    </row>
    <row r="503" spans="37:38" ht="12.75" customHeight="1">
      <c r="AK503" s="82">
        <v>4.97</v>
      </c>
      <c r="AL503" s="246">
        <f>[5]sheet1!B500</f>
        <v>1.257531898489163</v>
      </c>
    </row>
    <row r="504" spans="37:38" ht="12.75" customHeight="1">
      <c r="AK504" s="82">
        <v>4.9800000000000004</v>
      </c>
      <c r="AL504" s="246">
        <f>[5]sheet1!B501</f>
        <v>1.2593551603932673</v>
      </c>
    </row>
    <row r="505" spans="37:38" ht="12.75" customHeight="1">
      <c r="AK505" s="82">
        <v>4.99</v>
      </c>
      <c r="AL505" s="246">
        <f>[5]sheet1!B502</f>
        <v>1.2611766107574833</v>
      </c>
    </row>
    <row r="506" spans="37:38" ht="12.75" customHeight="1">
      <c r="AK506" s="82">
        <v>5</v>
      </c>
      <c r="AL506" s="246">
        <f>[5]sheet1!B503</f>
        <v>1.2629962512499886</v>
      </c>
    </row>
    <row r="507" spans="37:38" ht="12.75" customHeight="1">
      <c r="AK507" s="82">
        <v>5.01</v>
      </c>
      <c r="AL507" s="246">
        <f>[5]sheet1!B504</f>
        <v>1.2648140835381243</v>
      </c>
    </row>
    <row r="508" spans="37:38" ht="12.75" customHeight="1">
      <c r="AK508" s="82">
        <v>5.0199999999999996</v>
      </c>
      <c r="AL508" s="246">
        <f>[5]sheet1!B505</f>
        <v>1.2666301092883954</v>
      </c>
    </row>
    <row r="509" spans="37:38" ht="12.75" customHeight="1">
      <c r="AK509" s="82">
        <v>5.03</v>
      </c>
      <c r="AL509" s="246">
        <f>[5]sheet1!B506</f>
        <v>1.2684443301664707</v>
      </c>
    </row>
    <row r="510" spans="37:38" ht="12.75" customHeight="1">
      <c r="AK510" s="82">
        <v>5.04</v>
      </c>
      <c r="AL510" s="246">
        <f>[5]sheet1!B507</f>
        <v>1.2702567478371838</v>
      </c>
    </row>
    <row r="511" spans="37:38" ht="12.75" customHeight="1">
      <c r="AK511" s="82">
        <v>5.05</v>
      </c>
      <c r="AL511" s="246">
        <f>[5]sheet1!B508</f>
        <v>1.2720673639645326</v>
      </c>
    </row>
    <row r="512" spans="37:38" ht="12.75" customHeight="1">
      <c r="AK512" s="82">
        <v>5.0599999999999996</v>
      </c>
      <c r="AL512" s="246">
        <f>[5]sheet1!B509</f>
        <v>1.27387618021168</v>
      </c>
    </row>
    <row r="513" spans="37:38" ht="12.75" customHeight="1">
      <c r="AK513" s="82">
        <v>5.07</v>
      </c>
      <c r="AL513" s="246">
        <f>[5]sheet1!B510</f>
        <v>1.2756831982409529</v>
      </c>
    </row>
    <row r="514" spans="37:38" ht="12.75" customHeight="1">
      <c r="AK514" s="82">
        <v>5.08</v>
      </c>
      <c r="AL514" s="246">
        <f>[5]sheet1!B511</f>
        <v>1.2774884197138436</v>
      </c>
    </row>
    <row r="515" spans="37:38" ht="12.75" customHeight="1">
      <c r="AK515" s="82">
        <v>5.09</v>
      </c>
      <c r="AL515" s="246">
        <f>[5]sheet1!B512</f>
        <v>1.2792918462910097</v>
      </c>
    </row>
    <row r="516" spans="37:38" ht="12.75" customHeight="1">
      <c r="AK516" s="82">
        <v>5.0999999999999996</v>
      </c>
      <c r="AL516" s="246">
        <f>[5]sheet1!B513</f>
        <v>1.2810934796322744</v>
      </c>
    </row>
    <row r="517" spans="37:38" ht="12.75" customHeight="1">
      <c r="AK517" s="82">
        <v>5.1100000000000003</v>
      </c>
      <c r="AL517" s="246">
        <f>[5]sheet1!B514</f>
        <v>1.282893321396626</v>
      </c>
    </row>
    <row r="518" spans="37:38" ht="12.75" customHeight="1">
      <c r="AK518" s="82">
        <v>5.12</v>
      </c>
      <c r="AL518" s="246">
        <f>[5]sheet1!B515</f>
        <v>1.2846913732422192</v>
      </c>
    </row>
    <row r="519" spans="37:38" ht="12.75" customHeight="1">
      <c r="AK519" s="82">
        <v>5.13</v>
      </c>
      <c r="AL519" s="246">
        <f>[5]sheet1!B516</f>
        <v>1.2864876368263738</v>
      </c>
    </row>
    <row r="520" spans="37:38" ht="12.75" customHeight="1">
      <c r="AK520" s="82">
        <v>5.14</v>
      </c>
      <c r="AL520" s="246">
        <f>[5]sheet1!B517</f>
        <v>1.2882821138055762</v>
      </c>
    </row>
    <row r="521" spans="37:38" ht="12.75" customHeight="1">
      <c r="AK521" s="82">
        <v>5.15</v>
      </c>
      <c r="AL521" s="246">
        <f>[5]sheet1!B518</f>
        <v>1.2900748058354796</v>
      </c>
    </row>
    <row r="522" spans="37:38" ht="12.75" customHeight="1">
      <c r="AK522" s="82">
        <v>5.16</v>
      </c>
      <c r="AL522" s="246">
        <f>[5]sheet1!B519</f>
        <v>1.2918657145709018</v>
      </c>
    </row>
    <row r="523" spans="37:38" ht="12.75" customHeight="1">
      <c r="AK523" s="82">
        <v>5.17</v>
      </c>
      <c r="AL523" s="246">
        <f>[5]sheet1!B520</f>
        <v>1.2936548416658302</v>
      </c>
    </row>
    <row r="524" spans="37:38" ht="12.75" customHeight="1">
      <c r="AK524" s="82">
        <v>5.18</v>
      </c>
      <c r="AL524" s="246">
        <f>[5]sheet1!B521</f>
        <v>1.2954421887734171</v>
      </c>
    </row>
    <row r="525" spans="37:38" ht="12.75" customHeight="1">
      <c r="AK525" s="82">
        <v>5.19</v>
      </c>
      <c r="AL525" s="246">
        <f>[5]sheet1!B522</f>
        <v>1.2972277575459814</v>
      </c>
    </row>
    <row r="526" spans="37:38" ht="12.75" customHeight="1">
      <c r="AK526" s="82">
        <v>5.2</v>
      </c>
      <c r="AL526" s="246">
        <f>[5]sheet1!B523</f>
        <v>1.2990115496350108</v>
      </c>
    </row>
    <row r="527" spans="37:38" ht="12.75" customHeight="1">
      <c r="AK527" s="82">
        <v>5.21</v>
      </c>
      <c r="AL527" s="246">
        <f>[5]sheet1!B524</f>
        <v>1.3007935666911592</v>
      </c>
    </row>
    <row r="528" spans="37:38" ht="12.75" customHeight="1">
      <c r="AK528" s="82">
        <v>5.22</v>
      </c>
      <c r="AL528" s="246">
        <f>[5]sheet1!B525</f>
        <v>1.3025738103642492</v>
      </c>
    </row>
    <row r="529" spans="37:38" ht="12.75" customHeight="1">
      <c r="AK529" s="82">
        <v>5.23</v>
      </c>
      <c r="AL529" s="246">
        <f>[5]sheet1!B526</f>
        <v>1.3043522823032698</v>
      </c>
    </row>
    <row r="530" spans="37:38" ht="12.75" customHeight="1">
      <c r="AK530" s="82">
        <v>5.24</v>
      </c>
      <c r="AL530" s="246">
        <f>[5]sheet1!B527</f>
        <v>1.3061289841563792</v>
      </c>
    </row>
    <row r="531" spans="37:38" ht="12.75" customHeight="1">
      <c r="AK531" s="82">
        <v>5.25</v>
      </c>
      <c r="AL531" s="246">
        <f>[5]sheet1!B528</f>
        <v>1.3079039175709026</v>
      </c>
    </row>
    <row r="532" spans="37:38" ht="12.75" customHeight="1">
      <c r="AK532" s="82">
        <v>5.26</v>
      </c>
      <c r="AL532" s="246">
        <f>[5]sheet1!B529</f>
        <v>1.3096770841933343</v>
      </c>
    </row>
    <row r="533" spans="37:38" ht="12.75" customHeight="1">
      <c r="AK533" s="82">
        <v>5.27</v>
      </c>
      <c r="AL533" s="246">
        <f>[5]sheet1!B530</f>
        <v>1.3114484856693374</v>
      </c>
    </row>
    <row r="534" spans="37:38" ht="12.75" customHeight="1">
      <c r="AK534" s="82">
        <v>5.28</v>
      </c>
      <c r="AL534" s="246">
        <f>[5]sheet1!B531</f>
        <v>1.3132181236437428</v>
      </c>
    </row>
    <row r="535" spans="37:38" ht="12.75" customHeight="1">
      <c r="AK535" s="82">
        <v>5.29</v>
      </c>
      <c r="AL535" s="246">
        <f>[5]sheet1!B532</f>
        <v>1.3149859997605511</v>
      </c>
    </row>
    <row r="536" spans="37:38" ht="12.75" customHeight="1">
      <c r="AK536" s="82">
        <v>5.3</v>
      </c>
      <c r="AL536" s="246">
        <f>[5]sheet1!B533</f>
        <v>1.3167521156629309</v>
      </c>
    </row>
    <row r="537" spans="37:38" ht="12.75" customHeight="1">
      <c r="AK537" s="82">
        <v>5.31</v>
      </c>
      <c r="AL537" s="246">
        <f>[5]sheet1!B534</f>
        <v>1.3185164729932215</v>
      </c>
    </row>
    <row r="538" spans="37:38" ht="12.75" customHeight="1">
      <c r="AK538" s="82">
        <v>5.32</v>
      </c>
      <c r="AL538" s="246">
        <f>[5]sheet1!B535</f>
        <v>1.3202790733929304</v>
      </c>
    </row>
    <row r="539" spans="37:38" ht="12.75" customHeight="1">
      <c r="AK539" s="82">
        <v>5.33</v>
      </c>
      <c r="AL539" s="246">
        <f>[5]sheet1!B536</f>
        <v>1.3220399185027349</v>
      </c>
    </row>
    <row r="540" spans="37:38" ht="12.75" customHeight="1">
      <c r="AK540" s="82">
        <v>5.34</v>
      </c>
      <c r="AL540" s="246">
        <f>[5]sheet1!B537</f>
        <v>1.3237990099624832</v>
      </c>
    </row>
    <row r="541" spans="37:38" ht="12.75" customHeight="1">
      <c r="AK541" s="82">
        <v>5.35</v>
      </c>
      <c r="AL541" s="246">
        <f>[5]sheet1!B538</f>
        <v>1.3255563494111919</v>
      </c>
    </row>
    <row r="542" spans="37:38" ht="12.75" customHeight="1">
      <c r="AK542" s="82">
        <v>5.36</v>
      </c>
      <c r="AL542" s="246">
        <f>[5]sheet1!B539</f>
        <v>1.3273119384870484</v>
      </c>
    </row>
    <row r="543" spans="37:38" ht="12.75" customHeight="1">
      <c r="AK543" s="82">
        <v>5.37</v>
      </c>
      <c r="AL543" s="246">
        <f>[5]sheet1!B540</f>
        <v>1.3290657788274109</v>
      </c>
    </row>
    <row r="544" spans="37:38" ht="12.75" customHeight="1">
      <c r="AK544" s="82">
        <v>5.38</v>
      </c>
      <c r="AL544" s="246">
        <f>[5]sheet1!B541</f>
        <v>1.3308178720688073</v>
      </c>
    </row>
    <row r="545" spans="37:38" ht="12.75" customHeight="1">
      <c r="AK545" s="82">
        <v>5.39</v>
      </c>
      <c r="AL545" s="246">
        <f>[5]sheet1!B542</f>
        <v>1.3325682198469375</v>
      </c>
    </row>
    <row r="546" spans="37:38" ht="12.75" customHeight="1">
      <c r="AK546" s="82">
        <v>5.4</v>
      </c>
      <c r="AL546" s="246">
        <f>[5]sheet1!B543</f>
        <v>1.3343168237966707</v>
      </c>
    </row>
    <row r="547" spans="37:38" ht="12.75" customHeight="1">
      <c r="AK547" s="82">
        <v>5.41</v>
      </c>
      <c r="AL547" s="246">
        <f>[5]sheet1!B544</f>
        <v>1.336063685552048</v>
      </c>
    </row>
    <row r="548" spans="37:38" ht="12.75" customHeight="1">
      <c r="AK548" s="82">
        <v>5.42</v>
      </c>
      <c r="AL548" s="246">
        <f>[5]sheet1!B545</f>
        <v>1.3378088067462821</v>
      </c>
    </row>
    <row r="549" spans="37:38" ht="12.75" customHeight="1">
      <c r="AK549" s="82">
        <v>5.43</v>
      </c>
      <c r="AL549" s="246">
        <f>[5]sheet1!B546</f>
        <v>1.3395521890117559</v>
      </c>
    </row>
    <row r="550" spans="37:38" ht="12.75" customHeight="1">
      <c r="AK550" s="82">
        <v>5.44</v>
      </c>
      <c r="AL550" s="246">
        <f>[5]sheet1!B547</f>
        <v>1.3412938339800258</v>
      </c>
    </row>
    <row r="551" spans="37:38" ht="12.75" customHeight="1">
      <c r="AK551" s="82">
        <v>5.45</v>
      </c>
      <c r="AL551" s="246">
        <f>[5]sheet1!B548</f>
        <v>1.3430337432818185</v>
      </c>
    </row>
    <row r="552" spans="37:38" ht="12.75" customHeight="1">
      <c r="AK552" s="82">
        <v>5.46</v>
      </c>
      <c r="AL552" s="246">
        <f>[5]sheet1!B549</f>
        <v>1.344771918547033</v>
      </c>
    </row>
    <row r="553" spans="37:38" ht="12.75" customHeight="1">
      <c r="AK553" s="82">
        <v>5.47</v>
      </c>
      <c r="AL553" s="246">
        <f>[5]sheet1!B550</f>
        <v>1.3465083614047411</v>
      </c>
    </row>
    <row r="554" spans="37:38" ht="12.75" customHeight="1">
      <c r="AK554" s="82">
        <v>5.48</v>
      </c>
      <c r="AL554" s="246">
        <f>[5]sheet1!B551</f>
        <v>1.3482430734831858</v>
      </c>
    </row>
    <row r="555" spans="37:38" ht="12.75" customHeight="1">
      <c r="AK555" s="82">
        <v>5.49</v>
      </c>
      <c r="AL555" s="246">
        <f>[5]sheet1!B552</f>
        <v>1.3499760564097845</v>
      </c>
    </row>
    <row r="556" spans="37:38" ht="12.75" customHeight="1">
      <c r="AK556" s="82">
        <v>5.5</v>
      </c>
      <c r="AL556" s="246">
        <f>[5]sheet1!B553</f>
        <v>1.3517073118111249</v>
      </c>
    </row>
    <row r="557" spans="37:38" ht="12.75" customHeight="1">
      <c r="AK557" s="82">
        <v>5.51</v>
      </c>
      <c r="AL557" s="246">
        <f>[5]sheet1!B554</f>
        <v>1.3534368413129694</v>
      </c>
    </row>
    <row r="558" spans="37:38" ht="12.75" customHeight="1">
      <c r="AK558" s="82">
        <v>5.52</v>
      </c>
      <c r="AL558" s="246">
        <f>[5]sheet1!B555</f>
        <v>1.3551646465402536</v>
      </c>
    </row>
    <row r="559" spans="37:38" ht="12.75" customHeight="1">
      <c r="AK559" s="82">
        <v>5.53</v>
      </c>
      <c r="AL559" s="246">
        <f>[5]sheet1!B556</f>
        <v>1.3568907291170849</v>
      </c>
    </row>
    <row r="560" spans="37:38" ht="12.75" customHeight="1">
      <c r="AK560" s="82">
        <v>5.54</v>
      </c>
      <c r="AL560" s="246">
        <f>[5]sheet1!B557</f>
        <v>1.3586150906667454</v>
      </c>
    </row>
    <row r="561" spans="37:38" ht="12.75" customHeight="1">
      <c r="AK561" s="82">
        <v>5.55</v>
      </c>
      <c r="AL561" s="246">
        <f>[5]sheet1!B558</f>
        <v>1.3603377328116908</v>
      </c>
    </row>
    <row r="562" spans="37:38" ht="12.75" customHeight="1">
      <c r="AK562" s="82">
        <v>5.56</v>
      </c>
      <c r="AL562" s="246">
        <f>[5]sheet1!B559</f>
        <v>1.3620586571735496</v>
      </c>
    </row>
    <row r="563" spans="37:38" ht="12.75" customHeight="1">
      <c r="AK563" s="82">
        <v>5.57</v>
      </c>
      <c r="AL563" s="246">
        <f>[5]sheet1!B560</f>
        <v>1.3637778653731258</v>
      </c>
    </row>
    <row r="564" spans="37:38" ht="12.75" customHeight="1">
      <c r="AK564" s="82">
        <v>5.58</v>
      </c>
      <c r="AL564" s="246">
        <f>[5]sheet1!B561</f>
        <v>1.3654953590303964</v>
      </c>
    </row>
    <row r="565" spans="37:38" ht="12.75" customHeight="1">
      <c r="AK565" s="82">
        <v>5.59</v>
      </c>
      <c r="AL565" s="246">
        <f>[5]sheet1!B562</f>
        <v>1.3672111397645133</v>
      </c>
    </row>
    <row r="566" spans="37:38" ht="12.75" customHeight="1">
      <c r="AK566" s="82">
        <v>5.6</v>
      </c>
      <c r="AL566" s="246">
        <f>[5]sheet1!B563</f>
        <v>1.3689252091938031</v>
      </c>
    </row>
    <row r="567" spans="37:38" ht="12.75" customHeight="1">
      <c r="AK567" s="82">
        <v>5.61</v>
      </c>
      <c r="AL567" s="246">
        <f>[5]sheet1!B564</f>
        <v>1.3706375689357664</v>
      </c>
    </row>
    <row r="568" spans="37:38" ht="12.75" customHeight="1">
      <c r="AK568" s="82">
        <v>5.62</v>
      </c>
      <c r="AL568" s="246">
        <f>[5]sheet1!B565</f>
        <v>1.3723482206070801</v>
      </c>
    </row>
    <row r="569" spans="37:38" ht="12.75" customHeight="1">
      <c r="AK569" s="82">
        <v>5.63</v>
      </c>
      <c r="AL569" s="246">
        <f>[5]sheet1!B566</f>
        <v>1.3740571658235943</v>
      </c>
    </row>
    <row r="570" spans="37:38" ht="12.75" customHeight="1">
      <c r="AK570" s="82">
        <v>5.64</v>
      </c>
      <c r="AL570" s="246">
        <f>[5]sheet1!B567</f>
        <v>1.3757644062003369</v>
      </c>
    </row>
    <row r="571" spans="37:38" ht="12.75" customHeight="1">
      <c r="AK571" s="82">
        <v>5.65</v>
      </c>
      <c r="AL571" s="246">
        <f>[5]sheet1!B568</f>
        <v>1.3774699433515083</v>
      </c>
    </row>
    <row r="572" spans="37:38" ht="12.75" customHeight="1">
      <c r="AK572" s="82">
        <v>5.66</v>
      </c>
      <c r="AL572" s="246">
        <f>[5]sheet1!B569</f>
        <v>1.3791737788904872</v>
      </c>
    </row>
    <row r="573" spans="37:38" ht="12.75" customHeight="1">
      <c r="AK573" s="82">
        <v>5.67</v>
      </c>
      <c r="AL573" s="246">
        <f>[5]sheet1!B570</f>
        <v>1.380875914429827</v>
      </c>
    </row>
    <row r="574" spans="37:38" ht="12.75" customHeight="1">
      <c r="AK574" s="82">
        <v>5.68</v>
      </c>
      <c r="AL574" s="246">
        <f>[5]sheet1!B571</f>
        <v>1.3825763515812568</v>
      </c>
    </row>
    <row r="575" spans="37:38" ht="12.75" customHeight="1">
      <c r="AK575" s="82">
        <v>5.69</v>
      </c>
      <c r="AL575" s="246">
        <f>[5]sheet1!B572</f>
        <v>1.3842750919556823</v>
      </c>
    </row>
    <row r="576" spans="37:38" ht="12.75" customHeight="1">
      <c r="AK576" s="82">
        <v>5.7</v>
      </c>
      <c r="AL576" s="246">
        <f>[5]sheet1!B573</f>
        <v>1.3859721371631857</v>
      </c>
    </row>
    <row r="577" spans="37:38" ht="12.75" customHeight="1">
      <c r="AK577" s="82">
        <v>5.71</v>
      </c>
      <c r="AL577" s="246">
        <f>[5]sheet1!B574</f>
        <v>1.3876674888130263</v>
      </c>
    </row>
    <row r="578" spans="37:38" ht="12.75" customHeight="1">
      <c r="AK578" s="82">
        <v>5.72</v>
      </c>
      <c r="AL578" s="246">
        <f>[5]sheet1!B575</f>
        <v>1.389361148513639</v>
      </c>
    </row>
    <row r="579" spans="37:38" ht="12.75" customHeight="1">
      <c r="AK579" s="82">
        <v>5.73</v>
      </c>
      <c r="AL579" s="246">
        <f>[5]sheet1!B576</f>
        <v>1.3910531178726364</v>
      </c>
    </row>
    <row r="580" spans="37:38" ht="12.75" customHeight="1">
      <c r="AK580" s="82">
        <v>5.74</v>
      </c>
      <c r="AL580" s="246">
        <f>[5]sheet1!B577</f>
        <v>1.3927433984968078</v>
      </c>
    </row>
    <row r="581" spans="37:38" ht="12.75" customHeight="1">
      <c r="AK581" s="82">
        <v>5.75</v>
      </c>
      <c r="AL581" s="246">
        <f>[5]sheet1!B578</f>
        <v>1.39443199199212</v>
      </c>
    </row>
    <row r="582" spans="37:38" ht="12.75" customHeight="1">
      <c r="AK582" s="82">
        <v>5.76</v>
      </c>
      <c r="AL582" s="246">
        <f>[5]sheet1!B579</f>
        <v>1.3961188999637193</v>
      </c>
    </row>
    <row r="583" spans="37:38" ht="12.75" customHeight="1">
      <c r="AK583" s="82">
        <v>5.77</v>
      </c>
      <c r="AL583" s="246">
        <f>[5]sheet1!B580</f>
        <v>1.3978041240159249</v>
      </c>
    </row>
    <row r="584" spans="37:38" ht="12.75" customHeight="1">
      <c r="AK584" s="82">
        <v>5.78</v>
      </c>
      <c r="AL584" s="246">
        <f>[5]sheet1!B581</f>
        <v>1.3994876657522388</v>
      </c>
    </row>
    <row r="585" spans="37:38" ht="12.75" customHeight="1">
      <c r="AK585" s="82">
        <v>5.79</v>
      </c>
      <c r="AL585" s="246">
        <f>[5]sheet1!B582</f>
        <v>1.4011695267753379</v>
      </c>
    </row>
    <row r="586" spans="37:38" ht="12.75" customHeight="1">
      <c r="AK586" s="82">
        <v>5.8</v>
      </c>
      <c r="AL586" s="246">
        <f>[5]sheet1!B583</f>
        <v>1.402849708687079</v>
      </c>
    </row>
    <row r="587" spans="37:38" ht="12.75" customHeight="1">
      <c r="AK587" s="82">
        <v>5.81</v>
      </c>
      <c r="AL587" s="246">
        <f>[5]sheet1!B584</f>
        <v>1.4045282130884966</v>
      </c>
    </row>
    <row r="588" spans="37:38" ht="12.75" customHeight="1">
      <c r="AK588" s="82">
        <v>5.82</v>
      </c>
      <c r="AL588" s="246">
        <f>[5]sheet1!B585</f>
        <v>1.406205041579804</v>
      </c>
    </row>
    <row r="589" spans="37:38" ht="12.75" customHeight="1">
      <c r="AK589" s="82">
        <v>5.83</v>
      </c>
      <c r="AL589" s="246">
        <f>[5]sheet1!B586</f>
        <v>1.4078801957603928</v>
      </c>
    </row>
    <row r="590" spans="37:38" ht="12.75" customHeight="1">
      <c r="AK590" s="82">
        <v>5.84</v>
      </c>
      <c r="AL590" s="246">
        <f>[5]sheet1!B587</f>
        <v>1.4095536772288348</v>
      </c>
    </row>
    <row r="591" spans="37:38" ht="12.75" customHeight="1">
      <c r="AK591" s="82">
        <v>5.85</v>
      </c>
      <c r="AL591" s="246">
        <f>[5]sheet1!B588</f>
        <v>1.41122548758288</v>
      </c>
    </row>
    <row r="592" spans="37:38" ht="12.75" customHeight="1">
      <c r="AK592" s="82">
        <v>5.86</v>
      </c>
      <c r="AL592" s="246">
        <f>[5]sheet1!B589</f>
        <v>1.4128956284194576</v>
      </c>
    </row>
    <row r="593" spans="37:38" ht="12.75" customHeight="1">
      <c r="AK593" s="82">
        <v>5.87</v>
      </c>
      <c r="AL593" s="246">
        <f>[5]sheet1!B590</f>
        <v>1.4145641013346768</v>
      </c>
    </row>
    <row r="594" spans="37:38" ht="12.75" customHeight="1">
      <c r="AK594" s="82">
        <v>5.88</v>
      </c>
      <c r="AL594" s="246">
        <f>[5]sheet1!B591</f>
        <v>1.4162309079238264</v>
      </c>
    </row>
    <row r="595" spans="37:38" ht="12.75" customHeight="1">
      <c r="AK595" s="82">
        <v>5.89</v>
      </c>
      <c r="AL595" s="246">
        <f>[5]sheet1!B592</f>
        <v>1.4178960497813746</v>
      </c>
    </row>
    <row r="596" spans="37:38" ht="12.75" customHeight="1">
      <c r="AK596" s="82">
        <v>5.9</v>
      </c>
      <c r="AL596" s="246">
        <f>[5]sheet1!B593</f>
        <v>1.419559528500971</v>
      </c>
    </row>
    <row r="597" spans="37:38" ht="12.75" customHeight="1">
      <c r="AK597" s="82">
        <v>5.91</v>
      </c>
      <c r="AL597" s="246">
        <f>[5]sheet1!B594</f>
        <v>1.4212213456754437</v>
      </c>
    </row>
    <row r="598" spans="37:38" ht="12.75" customHeight="1">
      <c r="AK598" s="82">
        <v>5.92</v>
      </c>
      <c r="AL598" s="246">
        <f>[5]sheet1!B595</f>
        <v>1.4228815028968018</v>
      </c>
    </row>
    <row r="599" spans="37:38" ht="12.75" customHeight="1">
      <c r="AK599" s="82">
        <v>5.93</v>
      </c>
      <c r="AL599" s="246">
        <f>[5]sheet1!B596</f>
        <v>1.4245400017562369</v>
      </c>
    </row>
    <row r="600" spans="37:38" ht="12.75" customHeight="1">
      <c r="AK600" s="82">
        <v>5.94</v>
      </c>
      <c r="AL600" s="246">
        <f>[5]sheet1!B597</f>
        <v>1.4261968438441184</v>
      </c>
    </row>
    <row r="601" spans="37:38" ht="12.75" customHeight="1">
      <c r="AK601" s="82">
        <v>5.95</v>
      </c>
      <c r="AL601" s="246">
        <f>[5]sheet1!B598</f>
        <v>1.4278520307499987</v>
      </c>
    </row>
    <row r="602" spans="37:38" ht="12.75" customHeight="1">
      <c r="AK602" s="82">
        <v>5.96</v>
      </c>
      <c r="AL602" s="246">
        <f>[5]sheet1!B599</f>
        <v>1.4295055640626106</v>
      </c>
    </row>
    <row r="603" spans="37:38" ht="12.75" customHeight="1">
      <c r="AK603" s="82">
        <v>5.97</v>
      </c>
      <c r="AL603" s="246">
        <f>[5]sheet1!B600</f>
        <v>1.4311574453698686</v>
      </c>
    </row>
    <row r="604" spans="37:38" ht="12.75" customHeight="1">
      <c r="AK604" s="82">
        <v>5.98</v>
      </c>
      <c r="AL604" s="246">
        <f>[5]sheet1!B601</f>
        <v>1.4328076762588684</v>
      </c>
    </row>
    <row r="605" spans="37:38" ht="12.75" customHeight="1">
      <c r="AK605" s="82">
        <v>5.99</v>
      </c>
      <c r="AL605" s="246">
        <f>[5]sheet1!B602</f>
        <v>1.434456258315888</v>
      </c>
    </row>
    <row r="606" spans="37:38" ht="12.75" customHeight="1">
      <c r="AK606" s="82">
        <v>6</v>
      </c>
      <c r="AL606" s="246">
        <f>[5]sheet1!B603</f>
        <v>1.4361031931263861</v>
      </c>
    </row>
    <row r="607" spans="37:38" ht="12.75" customHeight="1">
      <c r="AK607" s="82">
        <v>6.01</v>
      </c>
      <c r="AL607" s="246">
        <f>[5]sheet1!B604</f>
        <v>1.4377484822750053</v>
      </c>
    </row>
    <row r="608" spans="37:38" ht="12.75" customHeight="1">
      <c r="AK608" s="82">
        <v>6.02</v>
      </c>
      <c r="AL608" s="246">
        <f>[5]sheet1!B605</f>
        <v>1.4393921273455688</v>
      </c>
    </row>
    <row r="609" spans="37:38" ht="12.75" customHeight="1">
      <c r="AK609" s="82">
        <v>6.03</v>
      </c>
      <c r="AL609" s="246">
        <f>[5]sheet1!B606</f>
        <v>1.4410341299210834</v>
      </c>
    </row>
    <row r="610" spans="37:38" ht="12.75" customHeight="1">
      <c r="AK610" s="82">
        <v>6.04</v>
      </c>
      <c r="AL610" s="246">
        <f>[5]sheet1!B607</f>
        <v>1.442674491583738</v>
      </c>
    </row>
    <row r="611" spans="37:38" ht="12.75" customHeight="1">
      <c r="AK611" s="82">
        <v>6.05</v>
      </c>
      <c r="AL611" s="246">
        <f>[5]sheet1!B608</f>
        <v>1.4443132139149037</v>
      </c>
    </row>
    <row r="612" spans="37:38" ht="12.75" customHeight="1">
      <c r="AK612" s="82">
        <v>6.06</v>
      </c>
      <c r="AL612" s="246">
        <f>[5]sheet1!B609</f>
        <v>1.4459502984951365</v>
      </c>
    </row>
    <row r="613" spans="37:38" ht="12.75" customHeight="1">
      <c r="AK613" s="82">
        <v>6.07</v>
      </c>
      <c r="AL613" s="246">
        <f>[5]sheet1!B610</f>
        <v>1.4475857469041735</v>
      </c>
    </row>
    <row r="614" spans="37:38" ht="12.75" customHeight="1">
      <c r="AK614" s="82">
        <v>6.08</v>
      </c>
      <c r="AL614" s="246">
        <f>[5]sheet1!B611</f>
        <v>1.4492195607209368</v>
      </c>
    </row>
    <row r="615" spans="37:38" ht="12.75" customHeight="1">
      <c r="AK615" s="82">
        <v>6.09</v>
      </c>
      <c r="AL615" s="246">
        <f>[5]sheet1!B612</f>
        <v>1.4508517415235307</v>
      </c>
    </row>
    <row r="616" spans="37:38" ht="12.75" customHeight="1">
      <c r="AK616" s="82">
        <v>6.1</v>
      </c>
      <c r="AL616" s="246">
        <f>[5]sheet1!B613</f>
        <v>1.4524822908892443</v>
      </c>
    </row>
    <row r="617" spans="37:38" ht="12.75" customHeight="1">
      <c r="AK617" s="82">
        <v>6.11</v>
      </c>
      <c r="AL617" s="246">
        <f>[5]sheet1!B614</f>
        <v>1.4541112103945499</v>
      </c>
    </row>
    <row r="618" spans="37:38" ht="12.75" customHeight="1">
      <c r="AK618" s="82">
        <v>6.12</v>
      </c>
      <c r="AL618" s="246">
        <f>[5]sheet1!B615</f>
        <v>1.4557385016151045</v>
      </c>
    </row>
    <row r="619" spans="37:38" ht="12.75" customHeight="1">
      <c r="AK619" s="82">
        <v>6.13</v>
      </c>
      <c r="AL619" s="246">
        <f>[5]sheet1!B616</f>
        <v>1.457364166125749</v>
      </c>
    </row>
    <row r="620" spans="37:38" ht="12.75" customHeight="1">
      <c r="AK620" s="82">
        <v>6.14</v>
      </c>
      <c r="AL620" s="246">
        <f>[5]sheet1!B617</f>
        <v>1.4589882055005088</v>
      </c>
    </row>
    <row r="621" spans="37:38" ht="12.75" customHeight="1">
      <c r="AK621" s="82">
        <v>6.15</v>
      </c>
      <c r="AL621" s="246">
        <f>[5]sheet1!B618</f>
        <v>1.4606106213125947</v>
      </c>
    </row>
    <row r="622" spans="37:38" ht="12.75" customHeight="1">
      <c r="AK622" s="82">
        <v>6.16</v>
      </c>
      <c r="AL622" s="246">
        <f>[5]sheet1!B619</f>
        <v>1.4622314151344007</v>
      </c>
    </row>
    <row r="623" spans="37:38" ht="12.75" customHeight="1">
      <c r="AK623" s="82">
        <v>6.17</v>
      </c>
      <c r="AL623" s="246">
        <f>[5]sheet1!B620</f>
        <v>1.4638505885375075</v>
      </c>
    </row>
    <row r="624" spans="37:38" ht="12.75" customHeight="1">
      <c r="AK624" s="82">
        <v>6.18</v>
      </c>
      <c r="AL624" s="246">
        <f>[5]sheet1!B621</f>
        <v>1.4654681430926804</v>
      </c>
    </row>
    <row r="625" spans="37:38" ht="12.75" customHeight="1">
      <c r="AK625" s="82">
        <v>6.19</v>
      </c>
      <c r="AL625" s="246">
        <f>[5]sheet1!B622</f>
        <v>1.4670840803698699</v>
      </c>
    </row>
    <row r="626" spans="37:38" ht="12.75" customHeight="1">
      <c r="AK626" s="82">
        <v>6.2</v>
      </c>
      <c r="AL626" s="246">
        <f>[5]sheet1!B623</f>
        <v>1.4686984019382119</v>
      </c>
    </row>
    <row r="627" spans="37:38" ht="12.75" customHeight="1">
      <c r="AK627" s="82">
        <v>6.21</v>
      </c>
      <c r="AL627" s="246">
        <f>[5]sheet1!B624</f>
        <v>1.4703111093660288</v>
      </c>
    </row>
    <row r="628" spans="37:38" ht="12.75" customHeight="1">
      <c r="AK628" s="82">
        <v>6.22</v>
      </c>
      <c r="AL628" s="246">
        <f>[5]sheet1!B625</f>
        <v>1.4719222042208282</v>
      </c>
    </row>
    <row r="629" spans="37:38" ht="12.75" customHeight="1">
      <c r="AK629" s="82">
        <v>6.23</v>
      </c>
      <c r="AL629" s="246">
        <f>[5]sheet1!B626</f>
        <v>1.4735316880693046</v>
      </c>
    </row>
    <row r="630" spans="37:38" ht="12.75" customHeight="1">
      <c r="AK630" s="82">
        <v>6.24</v>
      </c>
      <c r="AL630" s="246">
        <f>[5]sheet1!B627</f>
        <v>1.475139562477338</v>
      </c>
    </row>
    <row r="631" spans="37:38" ht="12.75" customHeight="1">
      <c r="AK631" s="82">
        <v>6.25</v>
      </c>
      <c r="AL631" s="246">
        <f>[5]sheet1!B628</f>
        <v>1.4767458290099953</v>
      </c>
    </row>
    <row r="632" spans="37:38" ht="12.75" customHeight="1">
      <c r="AK632" s="82">
        <v>6.26</v>
      </c>
      <c r="AL632" s="246">
        <f>[5]sheet1!B629</f>
        <v>1.4783504892315302</v>
      </c>
    </row>
    <row r="633" spans="37:38" ht="12.75" customHeight="1">
      <c r="AK633" s="82">
        <v>6.27</v>
      </c>
      <c r="AL633" s="246">
        <f>[5]sheet1!B630</f>
        <v>1.4799535447053833</v>
      </c>
    </row>
    <row r="634" spans="37:38" ht="12.75" customHeight="1">
      <c r="AK634" s="82">
        <v>6.28</v>
      </c>
      <c r="AL634" s="246">
        <f>[5]sheet1!B631</f>
        <v>1.4815549969941815</v>
      </c>
    </row>
    <row r="635" spans="37:38" ht="12.75" customHeight="1">
      <c r="AK635" s="82">
        <v>6.29</v>
      </c>
      <c r="AL635" s="246">
        <f>[5]sheet1!B632</f>
        <v>1.4831548476597398</v>
      </c>
    </row>
    <row r="636" spans="37:38" ht="12.75" customHeight="1">
      <c r="AK636" s="82">
        <v>6.3</v>
      </c>
      <c r="AL636" s="246">
        <f>[5]sheet1!B633</f>
        <v>1.4847530982630612</v>
      </c>
    </row>
    <row r="637" spans="37:38" ht="12.75" customHeight="1">
      <c r="AK637" s="82">
        <v>6.31</v>
      </c>
      <c r="AL637" s="246">
        <f>[5]sheet1!B634</f>
        <v>1.4863497503643341</v>
      </c>
    </row>
    <row r="638" spans="37:38" ht="12.75" customHeight="1">
      <c r="AK638" s="82">
        <v>6.32</v>
      </c>
      <c r="AL638" s="246">
        <f>[5]sheet1!B635</f>
        <v>1.4879448055229361</v>
      </c>
    </row>
    <row r="639" spans="37:38" ht="12.75" customHeight="1">
      <c r="AK639" s="82">
        <v>6.33</v>
      </c>
      <c r="AL639" s="246">
        <f>[5]sheet1!B636</f>
        <v>1.4895382652974329</v>
      </c>
    </row>
    <row r="640" spans="37:38" ht="12.75" customHeight="1">
      <c r="AK640" s="82">
        <v>6.34</v>
      </c>
      <c r="AL640" s="246">
        <f>[5]sheet1!B637</f>
        <v>1.4911301312455785</v>
      </c>
    </row>
    <row r="641" spans="37:38" ht="12.75" customHeight="1">
      <c r="AK641" s="82">
        <v>6.35</v>
      </c>
      <c r="AL641" s="246">
        <f>[5]sheet1!B638</f>
        <v>1.4927204049243143</v>
      </c>
    </row>
    <row r="642" spans="37:38" ht="12.75" customHeight="1">
      <c r="AK642" s="82">
        <v>6.36</v>
      </c>
      <c r="AL642" s="246">
        <f>[5]sheet1!B639</f>
        <v>1.4943090878897707</v>
      </c>
    </row>
    <row r="643" spans="37:38" ht="12.75" customHeight="1">
      <c r="AK643" s="82">
        <v>6.37</v>
      </c>
      <c r="AL643" s="246">
        <f>[5]sheet1!B640</f>
        <v>1.4958961816972678</v>
      </c>
    </row>
    <row r="644" spans="37:38" ht="12.75" customHeight="1">
      <c r="AK644" s="82">
        <v>6.38</v>
      </c>
      <c r="AL644" s="246">
        <f>[5]sheet1!B641</f>
        <v>1.4974816879013122</v>
      </c>
    </row>
    <row r="645" spans="37:38" ht="12.75" customHeight="1">
      <c r="AK645" s="82">
        <v>6.39</v>
      </c>
      <c r="AL645" s="246">
        <f>[5]sheet1!B642</f>
        <v>1.4990656080556022</v>
      </c>
    </row>
    <row r="646" spans="37:38" ht="12.75" customHeight="1">
      <c r="AK646" s="82">
        <v>6.4</v>
      </c>
      <c r="AL646" s="246">
        <f>[5]sheet1!B643</f>
        <v>1.5006479437130238</v>
      </c>
    </row>
    <row r="647" spans="37:38" ht="12.75" customHeight="1">
      <c r="AK647" s="82">
        <v>6.41</v>
      </c>
      <c r="AL647" s="246">
        <f>[5]sheet1!B644</f>
        <v>1.5022286964256524</v>
      </c>
    </row>
    <row r="648" spans="37:38" ht="12.75" customHeight="1">
      <c r="AK648" s="82">
        <v>6.42</v>
      </c>
      <c r="AL648" s="246">
        <f>[5]sheet1!B645</f>
        <v>1.5038078677447537</v>
      </c>
    </row>
    <row r="649" spans="37:38" ht="12.75" customHeight="1">
      <c r="AK649" s="82">
        <v>6.43</v>
      </c>
      <c r="AL649" s="246">
        <f>[5]sheet1!B646</f>
        <v>1.5053854592207834</v>
      </c>
    </row>
    <row r="650" spans="37:38" ht="12.75" customHeight="1">
      <c r="AK650" s="82">
        <v>6.44</v>
      </c>
      <c r="AL650" s="246">
        <f>[5]sheet1!B647</f>
        <v>1.5069614724033851</v>
      </c>
    </row>
    <row r="651" spans="37:38" ht="12.75" customHeight="1">
      <c r="AK651" s="82">
        <v>6.45</v>
      </c>
      <c r="AL651" s="246">
        <f>[5]sheet1!B648</f>
        <v>1.5085359088413959</v>
      </c>
    </row>
    <row r="652" spans="37:38" ht="12.75" customHeight="1">
      <c r="AK652" s="82">
        <v>6.46</v>
      </c>
      <c r="AL652" s="246">
        <f>[5]sheet1!B649</f>
        <v>1.5101087700828408</v>
      </c>
    </row>
    <row r="653" spans="37:38" ht="12.75" customHeight="1">
      <c r="AK653" s="82">
        <v>6.47</v>
      </c>
      <c r="AL653" s="246">
        <f>[5]sheet1!B650</f>
        <v>1.5116800576749359</v>
      </c>
    </row>
    <row r="654" spans="37:38" ht="12.75" customHeight="1">
      <c r="AK654" s="82">
        <v>6.48</v>
      </c>
      <c r="AL654" s="246">
        <f>[5]sheet1!B651</f>
        <v>1.5132497731640882</v>
      </c>
    </row>
    <row r="655" spans="37:38" ht="12.75" customHeight="1">
      <c r="AK655" s="82">
        <v>6.49</v>
      </c>
      <c r="AL655" s="246">
        <f>[5]sheet1!B652</f>
        <v>1.5148179180958958</v>
      </c>
    </row>
    <row r="656" spans="37:38" ht="12.75" customHeight="1">
      <c r="AK656" s="82">
        <v>6.5</v>
      </c>
      <c r="AL656" s="246">
        <f>[5]sheet1!B653</f>
        <v>1.5163844940151474</v>
      </c>
    </row>
    <row r="657" spans="37:38" ht="12.75" customHeight="1">
      <c r="AK657" s="82">
        <v>6.51</v>
      </c>
      <c r="AL657" s="246">
        <f>[5]sheet1!B654</f>
        <v>1.5179495024658241</v>
      </c>
    </row>
    <row r="658" spans="37:38" ht="12.75" customHeight="1">
      <c r="AK658" s="82">
        <v>6.52</v>
      </c>
      <c r="AL658" s="246">
        <f>[5]sheet1!B655</f>
        <v>1.5195129449910958</v>
      </c>
    </row>
    <row r="659" spans="37:38" ht="12.75" customHeight="1">
      <c r="AK659" s="82">
        <v>6.53</v>
      </c>
      <c r="AL659" s="246">
        <f>[5]sheet1!B656</f>
        <v>1.5210748231333273</v>
      </c>
    </row>
    <row r="660" spans="37:38" ht="12.75" customHeight="1">
      <c r="AK660" s="82">
        <v>6.54</v>
      </c>
      <c r="AL660" s="246">
        <f>[5]sheet1!B657</f>
        <v>1.5226351384340733</v>
      </c>
    </row>
    <row r="661" spans="37:38" ht="12.75" customHeight="1">
      <c r="AK661" s="82">
        <v>6.55</v>
      </c>
      <c r="AL661" s="246">
        <f>[5]sheet1!B658</f>
        <v>1.5241938924340803</v>
      </c>
    </row>
    <row r="662" spans="37:38" ht="12.75" customHeight="1">
      <c r="AK662" s="82">
        <v>6.56</v>
      </c>
      <c r="AL662" s="246">
        <f>[5]sheet1!B659</f>
        <v>1.5257510866732884</v>
      </c>
    </row>
    <row r="663" spans="37:38" ht="12.75" customHeight="1">
      <c r="AK663" s="82">
        <v>6.57</v>
      </c>
      <c r="AL663" s="246">
        <f>[5]sheet1!B660</f>
        <v>1.527306722690829</v>
      </c>
    </row>
    <row r="664" spans="37:38" ht="12.75" customHeight="1">
      <c r="AK664" s="82">
        <v>6.58</v>
      </c>
      <c r="AL664" s="246">
        <f>[5]sheet1!B661</f>
        <v>1.5288608020250265</v>
      </c>
    </row>
    <row r="665" spans="37:38" ht="12.75" customHeight="1">
      <c r="AK665" s="82">
        <v>6.59</v>
      </c>
      <c r="AL665" s="246">
        <f>[5]sheet1!B662</f>
        <v>1.5304133262133977</v>
      </c>
    </row>
    <row r="666" spans="37:38" ht="12.75" customHeight="1">
      <c r="AK666" s="82">
        <v>6.6</v>
      </c>
      <c r="AL666" s="246">
        <f>[5]sheet1!B663</f>
        <v>1.5319642967926526</v>
      </c>
    </row>
    <row r="667" spans="37:38" ht="12.75" customHeight="1">
      <c r="AK667" s="82">
        <v>6.61</v>
      </c>
      <c r="AL667" s="246">
        <f>[5]sheet1!B664</f>
        <v>1.5335137152986942</v>
      </c>
    </row>
    <row r="668" spans="37:38" ht="12.75" customHeight="1">
      <c r="AK668" s="82">
        <v>6.62</v>
      </c>
      <c r="AL668" s="246">
        <f>[5]sheet1!B665</f>
        <v>1.5350615832666183</v>
      </c>
    </row>
    <row r="669" spans="37:38" ht="12.75" customHeight="1">
      <c r="AK669" s="82">
        <v>6.63</v>
      </c>
      <c r="AL669" s="246">
        <f>[5]sheet1!B666</f>
        <v>1.5366079022307153</v>
      </c>
    </row>
    <row r="670" spans="37:38" ht="12.75" customHeight="1">
      <c r="AK670" s="82">
        <v>6.64</v>
      </c>
      <c r="AL670" s="246">
        <f>[5]sheet1!B667</f>
        <v>1.5381526737244686</v>
      </c>
    </row>
    <row r="671" spans="37:38" ht="12.75" customHeight="1">
      <c r="AK671" s="82">
        <v>6.65</v>
      </c>
      <c r="AL671" s="246">
        <f>[5]sheet1!B668</f>
        <v>1.5396958992805552</v>
      </c>
    </row>
    <row r="672" spans="37:38" ht="12.75" customHeight="1">
      <c r="AK672" s="82">
        <v>6.66</v>
      </c>
      <c r="AL672" s="246">
        <f>[5]sheet1!B669</f>
        <v>1.5412375804308462</v>
      </c>
    </row>
    <row r="673" spans="37:38" ht="12.75" customHeight="1">
      <c r="AK673" s="82">
        <v>6.67</v>
      </c>
      <c r="AL673" s="246">
        <f>[5]sheet1!B670</f>
        <v>1.54277771870641</v>
      </c>
    </row>
    <row r="674" spans="37:38" ht="12.75" customHeight="1">
      <c r="AK674" s="82">
        <v>6.68</v>
      </c>
      <c r="AL674" s="246">
        <f>[5]sheet1!B671</f>
        <v>1.544316315637499</v>
      </c>
    </row>
    <row r="675" spans="37:38" ht="12.75" customHeight="1">
      <c r="AK675" s="82">
        <v>6.69</v>
      </c>
      <c r="AL675" s="246">
        <f>[5]sheet1!B672</f>
        <v>1.5458533727535748</v>
      </c>
    </row>
    <row r="676" spans="37:38" ht="12.75" customHeight="1">
      <c r="AK676" s="82">
        <v>6.7</v>
      </c>
      <c r="AL676" s="246">
        <f>[5]sheet1!B673</f>
        <v>1.5473888915832841</v>
      </c>
    </row>
    <row r="677" spans="37:38" ht="12.75" customHeight="1">
      <c r="AK677" s="82">
        <v>6.71</v>
      </c>
      <c r="AL677" s="246">
        <f>[5]sheet1!B674</f>
        <v>1.5489228736544713</v>
      </c>
    </row>
    <row r="678" spans="37:38" ht="12.75" customHeight="1">
      <c r="AK678" s="82">
        <v>6.72</v>
      </c>
      <c r="AL678" s="246">
        <f>[5]sheet1!B675</f>
        <v>1.5504553204941756</v>
      </c>
    </row>
    <row r="679" spans="37:38" ht="12.75" customHeight="1">
      <c r="AK679" s="82">
        <v>6.73</v>
      </c>
      <c r="AL679" s="246">
        <f>[5]sheet1!B676</f>
        <v>1.5519862336286314</v>
      </c>
    </row>
    <row r="680" spans="37:38" ht="12.75" customHeight="1">
      <c r="AK680" s="82">
        <v>6.74</v>
      </c>
      <c r="AL680" s="246">
        <f>[5]sheet1!B677</f>
        <v>1.5535156145832694</v>
      </c>
    </row>
    <row r="681" spans="37:38" ht="12.75" customHeight="1">
      <c r="AK681" s="82">
        <v>6.75</v>
      </c>
      <c r="AL681" s="246">
        <f>[5]sheet1!B678</f>
        <v>1.5550434648827141</v>
      </c>
    </row>
    <row r="682" spans="37:38" ht="12.75" customHeight="1">
      <c r="AK682" s="82">
        <v>6.76</v>
      </c>
      <c r="AL682" s="246">
        <f>[5]sheet1!B679</f>
        <v>1.5565697860507886</v>
      </c>
    </row>
    <row r="683" spans="37:38" ht="12.75" customHeight="1">
      <c r="AK683" s="82">
        <v>6.77</v>
      </c>
      <c r="AL683" s="246">
        <f>[5]sheet1!B680</f>
        <v>1.558094579610509</v>
      </c>
    </row>
    <row r="684" spans="37:38" ht="12.75" customHeight="1">
      <c r="AK684" s="82">
        <v>6.78</v>
      </c>
      <c r="AL684" s="246">
        <f>[5]sheet1!B681</f>
        <v>1.5596178470840902</v>
      </c>
    </row>
    <row r="685" spans="37:38" ht="12.75" customHeight="1">
      <c r="AK685" s="82">
        <v>6.79</v>
      </c>
      <c r="AL685" s="246">
        <f>[5]sheet1!B682</f>
        <v>1.5611395899929423</v>
      </c>
    </row>
    <row r="686" spans="37:38" ht="12.75" customHeight="1">
      <c r="AK686" s="82">
        <v>6.8</v>
      </c>
      <c r="AL686" s="246">
        <f>[5]sheet1!B683</f>
        <v>1.5626598098576725</v>
      </c>
    </row>
    <row r="687" spans="37:38" ht="12.75" customHeight="1">
      <c r="AK687" s="82">
        <v>6.81</v>
      </c>
      <c r="AL687" s="246">
        <f>[5]sheet1!B684</f>
        <v>1.5641785081980832</v>
      </c>
    </row>
    <row r="688" spans="37:38" ht="12.75" customHeight="1">
      <c r="AK688" s="82">
        <v>6.82</v>
      </c>
      <c r="AL688" s="246">
        <f>[5]sheet1!B685</f>
        <v>1.5656956865331764</v>
      </c>
    </row>
    <row r="689" spans="37:38" ht="12.75" customHeight="1">
      <c r="AK689" s="82">
        <v>6.83</v>
      </c>
      <c r="AL689" s="246">
        <f>[5]sheet1!B686</f>
        <v>1.5672113463811497</v>
      </c>
    </row>
    <row r="690" spans="37:38" ht="12.75" customHeight="1">
      <c r="AK690" s="82">
        <v>6.84</v>
      </c>
      <c r="AL690" s="246">
        <f>[5]sheet1!B687</f>
        <v>1.5687254892593974</v>
      </c>
    </row>
    <row r="691" spans="37:38" ht="12.75" customHeight="1">
      <c r="AK691" s="82">
        <v>6.85</v>
      </c>
      <c r="AL691" s="246">
        <f>[5]sheet1!B688</f>
        <v>1.5702381166845121</v>
      </c>
    </row>
    <row r="692" spans="37:38" ht="12.75" customHeight="1">
      <c r="AK692" s="82">
        <v>6.86</v>
      </c>
      <c r="AL692" s="246">
        <f>[5]sheet1!B689</f>
        <v>1.5717492301722846</v>
      </c>
    </row>
    <row r="693" spans="37:38" ht="12.75" customHeight="1">
      <c r="AK693" s="82">
        <v>6.87</v>
      </c>
      <c r="AL693" s="246">
        <f>[5]sheet1!B690</f>
        <v>1.5732588312377025</v>
      </c>
    </row>
    <row r="694" spans="37:38" ht="12.75" customHeight="1">
      <c r="AK694" s="82">
        <v>6.88</v>
      </c>
      <c r="AL694" s="246">
        <f>[5]sheet1!B691</f>
        <v>1.5747669213949527</v>
      </c>
    </row>
    <row r="695" spans="37:38" ht="12.75" customHeight="1">
      <c r="AK695" s="82">
        <v>6.89</v>
      </c>
      <c r="AL695" s="246">
        <f>[5]sheet1!B692</f>
        <v>1.5762735021574192</v>
      </c>
    </row>
    <row r="696" spans="37:38" ht="12.75" customHeight="1">
      <c r="AK696" s="82">
        <v>6.9</v>
      </c>
      <c r="AL696" s="246">
        <f>[5]sheet1!B693</f>
        <v>1.5777785750376851</v>
      </c>
    </row>
    <row r="697" spans="37:38" ht="12.75" customHeight="1">
      <c r="AK697" s="82">
        <v>6.91</v>
      </c>
      <c r="AL697" s="246">
        <f>[5]sheet1!B694</f>
        <v>1.579282141547532</v>
      </c>
    </row>
    <row r="698" spans="37:38" ht="12.75" customHeight="1">
      <c r="AK698" s="82">
        <v>6.92</v>
      </c>
      <c r="AL698" s="246">
        <f>[5]sheet1!B695</f>
        <v>1.5807842031979398</v>
      </c>
    </row>
    <row r="699" spans="37:38" ht="12.75" customHeight="1">
      <c r="AK699" s="82">
        <v>6.93</v>
      </c>
      <c r="AL699" s="246">
        <f>[5]sheet1!B696</f>
        <v>1.582284761499088</v>
      </c>
    </row>
    <row r="700" spans="37:38" ht="12.75" customHeight="1">
      <c r="AK700" s="82">
        <v>6.94</v>
      </c>
      <c r="AL700" s="246">
        <f>[5]sheet1!B697</f>
        <v>1.5837838179603552</v>
      </c>
    </row>
    <row r="701" spans="37:38" ht="12.75" customHeight="1">
      <c r="AK701" s="82">
        <v>6.95</v>
      </c>
      <c r="AL701" s="246">
        <f>[5]sheet1!B698</f>
        <v>1.5852813740903187</v>
      </c>
    </row>
    <row r="702" spans="37:38" ht="12.75" customHeight="1">
      <c r="AK702" s="82">
        <v>6.96</v>
      </c>
      <c r="AL702" s="246">
        <f>[5]sheet1!B699</f>
        <v>1.5867774313967558</v>
      </c>
    </row>
    <row r="703" spans="37:38" ht="12.75" customHeight="1">
      <c r="AK703" s="82">
        <v>6.97</v>
      </c>
      <c r="AL703" s="246">
        <f>[5]sheet1!B700</f>
        <v>1.5882719913866441</v>
      </c>
    </row>
    <row r="704" spans="37:38" ht="12.75" customHeight="1">
      <c r="AK704" s="82">
        <v>6.98</v>
      </c>
      <c r="AL704" s="246">
        <f>[5]sheet1!B701</f>
        <v>1.5897650555661602</v>
      </c>
    </row>
    <row r="705" spans="37:38" ht="12.75" customHeight="1">
      <c r="AK705" s="82">
        <v>6.99</v>
      </c>
      <c r="AL705" s="246">
        <f>[5]sheet1!B702</f>
        <v>1.5912566254406815</v>
      </c>
    </row>
    <row r="706" spans="37:38" ht="12.75" customHeight="1">
      <c r="AK706" s="82">
        <v>7</v>
      </c>
      <c r="AL706" s="246">
        <f>[5]sheet1!B703</f>
        <v>1.5927467025147846</v>
      </c>
    </row>
    <row r="707" spans="37:38" ht="12.75" customHeight="1">
      <c r="AK707" s="82">
        <v>7.01</v>
      </c>
      <c r="AL707" s="246">
        <f>[5]sheet1!B704</f>
        <v>1.5942352882922475</v>
      </c>
    </row>
    <row r="708" spans="37:38" ht="12.75" customHeight="1">
      <c r="AK708" s="82">
        <v>7.02</v>
      </c>
      <c r="AL708" s="246">
        <f>[5]sheet1!B705</f>
        <v>1.5957223842760484</v>
      </c>
    </row>
    <row r="709" spans="37:38" ht="12.75" customHeight="1">
      <c r="AK709" s="82">
        <v>7.03</v>
      </c>
      <c r="AL709" s="246">
        <f>[5]sheet1!B706</f>
        <v>1.5972079919683666</v>
      </c>
    </row>
    <row r="710" spans="37:38" ht="12.75" customHeight="1">
      <c r="AK710" s="82">
        <v>7.04</v>
      </c>
      <c r="AL710" s="246">
        <f>[5]sheet1!B707</f>
        <v>1.5986921128705827</v>
      </c>
    </row>
    <row r="711" spans="37:38" ht="12.75" customHeight="1">
      <c r="AK711" s="82">
        <v>7.05</v>
      </c>
      <c r="AL711" s="246">
        <f>[5]sheet1!B708</f>
        <v>1.6001747484832769</v>
      </c>
    </row>
    <row r="712" spans="37:38" ht="12.75" customHeight="1">
      <c r="AK712" s="82">
        <v>7.06</v>
      </c>
      <c r="AL712" s="246">
        <f>[5]sheet1!B709</f>
        <v>1.6016559003062327</v>
      </c>
    </row>
    <row r="713" spans="37:38" ht="12.75" customHeight="1">
      <c r="AK713" s="82">
        <v>7.07</v>
      </c>
      <c r="AL713" s="246">
        <f>[5]sheet1!B710</f>
        <v>1.6031355698384344</v>
      </c>
    </row>
    <row r="714" spans="37:38" ht="12.75" customHeight="1">
      <c r="AK714" s="82">
        <v>7.08</v>
      </c>
      <c r="AL714" s="246">
        <f>[5]sheet1!B711</f>
        <v>1.6046137585780678</v>
      </c>
    </row>
    <row r="715" spans="37:38" ht="12.75" customHeight="1">
      <c r="AK715" s="82">
        <v>7.09</v>
      </c>
      <c r="AL715" s="246">
        <f>[5]sheet1!B712</f>
        <v>1.6060904680225205</v>
      </c>
    </row>
    <row r="716" spans="37:38" ht="12.75" customHeight="1">
      <c r="AK716" s="82">
        <v>7.1</v>
      </c>
      <c r="AL716" s="246">
        <f>[5]sheet1!B713</f>
        <v>1.6075656996683825</v>
      </c>
    </row>
    <row r="717" spans="37:38" ht="12.75" customHeight="1">
      <c r="AK717" s="82">
        <v>7.11</v>
      </c>
      <c r="AL717" s="246">
        <f>[5]sheet1!B714</f>
        <v>1.6090394550114469</v>
      </c>
    </row>
    <row r="718" spans="37:38" ht="12.75" customHeight="1">
      <c r="AK718" s="82">
        <v>7.12</v>
      </c>
      <c r="AL718" s="246">
        <f>[5]sheet1!B715</f>
        <v>1.6105117355467078</v>
      </c>
    </row>
    <row r="719" spans="37:38" ht="12.75" customHeight="1">
      <c r="AK719" s="82">
        <v>7.13</v>
      </c>
      <c r="AL719" s="246">
        <f>[5]sheet1!B716</f>
        <v>1.6119825427683623</v>
      </c>
    </row>
    <row r="720" spans="37:38" ht="12.75" customHeight="1">
      <c r="AK720" s="82">
        <v>7.14</v>
      </c>
      <c r="AL720" s="246">
        <f>[5]sheet1!B717</f>
        <v>1.6134518781698108</v>
      </c>
    </row>
    <row r="721" spans="37:38" ht="12.75" customHeight="1">
      <c r="AK721" s="82">
        <v>7.15</v>
      </c>
      <c r="AL721" s="246">
        <f>[5]sheet1!B718</f>
        <v>1.6149197432436573</v>
      </c>
    </row>
    <row r="722" spans="37:38" ht="12.75" customHeight="1">
      <c r="AK722" s="82">
        <v>7.16</v>
      </c>
      <c r="AL722" s="246">
        <f>[5]sheet1!B719</f>
        <v>1.6163861394817074</v>
      </c>
    </row>
    <row r="723" spans="37:38" ht="12.75" customHeight="1">
      <c r="AK723" s="82">
        <v>7.17</v>
      </c>
      <c r="AL723" s="246">
        <f>[5]sheet1!B720</f>
        <v>1.6178510683749709</v>
      </c>
    </row>
    <row r="724" spans="37:38" ht="12.75" customHeight="1">
      <c r="AK724" s="82">
        <v>7.18</v>
      </c>
      <c r="AL724" s="246">
        <f>[5]sheet1!B721</f>
        <v>1.6193145314136621</v>
      </c>
    </row>
    <row r="725" spans="37:38" ht="12.75" customHeight="1">
      <c r="AK725" s="82">
        <v>7.19</v>
      </c>
      <c r="AL725" s="246">
        <f>[5]sheet1!B722</f>
        <v>1.620776530087197</v>
      </c>
    </row>
    <row r="726" spans="37:38" ht="12.75" customHeight="1">
      <c r="AK726" s="82">
        <v>7.2</v>
      </c>
      <c r="AL726" s="246">
        <f>[5]sheet1!B723</f>
        <v>1.6222370658841976</v>
      </c>
    </row>
    <row r="727" spans="37:38" ht="12.75" customHeight="1">
      <c r="AK727" s="82">
        <v>7.21</v>
      </c>
      <c r="AL727" s="246">
        <f>[5]sheet1!B724</f>
        <v>1.6236961402924881</v>
      </c>
    </row>
    <row r="728" spans="37:38" ht="12.75" customHeight="1">
      <c r="AK728" s="82">
        <v>7.22</v>
      </c>
      <c r="AL728" s="246">
        <f>[5]sheet1!B725</f>
        <v>1.6251537547990986</v>
      </c>
    </row>
    <row r="729" spans="37:38" ht="12.75" customHeight="1">
      <c r="AK729" s="82">
        <v>7.23</v>
      </c>
      <c r="AL729" s="246">
        <f>[5]sheet1!B726</f>
        <v>1.6266099108902632</v>
      </c>
    </row>
    <row r="730" spans="37:38" ht="12.75" customHeight="1">
      <c r="AK730" s="82">
        <v>7.24</v>
      </c>
      <c r="AL730" s="246">
        <f>[5]sheet1!B727</f>
        <v>1.6280646100514204</v>
      </c>
    </row>
    <row r="731" spans="37:38" ht="12.75" customHeight="1">
      <c r="AK731" s="82">
        <v>7.25</v>
      </c>
      <c r="AL731" s="246">
        <f>[5]sheet1!B728</f>
        <v>1.6295178537672139</v>
      </c>
    </row>
    <row r="732" spans="37:38" ht="12.75" customHeight="1">
      <c r="AK732" s="82">
        <v>7.26</v>
      </c>
      <c r="AL732" s="246">
        <f>[5]sheet1!B729</f>
        <v>1.6309696435214927</v>
      </c>
    </row>
    <row r="733" spans="37:38" ht="12.75" customHeight="1">
      <c r="AK733" s="82">
        <v>7.27</v>
      </c>
      <c r="AL733" s="246">
        <f>[5]sheet1!B730</f>
        <v>1.632419980797309</v>
      </c>
    </row>
    <row r="734" spans="37:38" ht="12.75" customHeight="1">
      <c r="AK734" s="82">
        <v>7.28</v>
      </c>
      <c r="AL734" s="246">
        <f>[5]sheet1!B731</f>
        <v>1.6338688670769228</v>
      </c>
    </row>
    <row r="735" spans="37:38" ht="12.75" customHeight="1">
      <c r="AK735" s="82">
        <v>7.29</v>
      </c>
      <c r="AL735" s="246">
        <f>[5]sheet1!B732</f>
        <v>1.6353163038417988</v>
      </c>
    </row>
    <row r="736" spans="37:38" ht="12.75" customHeight="1">
      <c r="AK736" s="82">
        <v>7.3</v>
      </c>
      <c r="AL736" s="246">
        <f>[5]sheet1!B733</f>
        <v>1.636762292572608</v>
      </c>
    </row>
    <row r="737" spans="37:38" ht="12.75" customHeight="1">
      <c r="AK737" s="82">
        <v>7.31</v>
      </c>
      <c r="AL737" s="246">
        <f>[5]sheet1!B734</f>
        <v>1.6382068347492262</v>
      </c>
    </row>
    <row r="738" spans="37:38" ht="12.75" customHeight="1">
      <c r="AK738" s="82">
        <v>7.32</v>
      </c>
      <c r="AL738" s="246">
        <f>[5]sheet1!B735</f>
        <v>1.6396499318507367</v>
      </c>
    </row>
    <row r="739" spans="37:38" ht="12.75" customHeight="1">
      <c r="AK739" s="82">
        <v>7.33</v>
      </c>
      <c r="AL739" s="246">
        <f>[5]sheet1!B736</f>
        <v>1.6410915853554275</v>
      </c>
    </row>
    <row r="740" spans="37:38" ht="12.75" customHeight="1">
      <c r="AK740" s="82">
        <v>7.34</v>
      </c>
      <c r="AL740" s="246">
        <f>[5]sheet1!B737</f>
        <v>1.6425317967407949</v>
      </c>
    </row>
    <row r="741" spans="37:38" ht="12.75" customHeight="1">
      <c r="AK741" s="82">
        <v>7.35</v>
      </c>
      <c r="AL741" s="246">
        <f>[5]sheet1!B738</f>
        <v>1.6439705674835403</v>
      </c>
    </row>
    <row r="742" spans="37:38" ht="12.75" customHeight="1">
      <c r="AK742" s="82">
        <v>7.36</v>
      </c>
      <c r="AL742" s="246">
        <f>[5]sheet1!B739</f>
        <v>1.6454078990595733</v>
      </c>
    </row>
    <row r="743" spans="37:38" ht="12.75" customHeight="1">
      <c r="AK743" s="82">
        <v>7.37</v>
      </c>
      <c r="AL743" s="246">
        <f>[5]sheet1!B740</f>
        <v>1.6468437929440098</v>
      </c>
    </row>
    <row r="744" spans="37:38" ht="12.75" customHeight="1">
      <c r="AK744" s="82">
        <v>7.38</v>
      </c>
      <c r="AL744" s="246">
        <f>[5]sheet1!B741</f>
        <v>1.6482782506111728</v>
      </c>
    </row>
    <row r="745" spans="37:38" ht="12.75" customHeight="1">
      <c r="AK745" s="82">
        <v>7.39</v>
      </c>
      <c r="AL745" s="246">
        <f>[5]sheet1!B742</f>
        <v>1.6497112735345933</v>
      </c>
    </row>
    <row r="746" spans="37:38" ht="12.75" customHeight="1">
      <c r="AK746" s="82">
        <v>7.4</v>
      </c>
      <c r="AL746" s="246">
        <f>[5]sheet1!B743</f>
        <v>1.6511428631870095</v>
      </c>
    </row>
    <row r="747" spans="37:38" ht="12.75" customHeight="1">
      <c r="AK747" s="82">
        <v>7.41</v>
      </c>
      <c r="AL747" s="246">
        <f>[5]sheet1!B744</f>
        <v>1.6525730210403675</v>
      </c>
    </row>
    <row r="748" spans="37:38" ht="12.75" customHeight="1">
      <c r="AK748" s="82">
        <v>7.42</v>
      </c>
      <c r="AL748" s="246">
        <f>[5]sheet1!B745</f>
        <v>1.6540017485658218</v>
      </c>
    </row>
    <row r="749" spans="37:38" ht="12.75" customHeight="1">
      <c r="AK749" s="82">
        <v>7.43</v>
      </c>
      <c r="AL749" s="246">
        <f>[5]sheet1!B746</f>
        <v>1.6554290472337334</v>
      </c>
    </row>
    <row r="750" spans="37:38" ht="12.75" customHeight="1">
      <c r="AK750" s="82">
        <v>7.44</v>
      </c>
      <c r="AL750" s="246">
        <f>[5]sheet1!B747</f>
        <v>1.6568549185136745</v>
      </c>
    </row>
    <row r="751" spans="37:38" ht="12.75" customHeight="1">
      <c r="AK751" s="82">
        <v>7.45</v>
      </c>
      <c r="AL751" s="246">
        <f>[5]sheet1!B748</f>
        <v>1.6582793638744231</v>
      </c>
    </row>
    <row r="752" spans="37:38" ht="12.75" customHeight="1">
      <c r="AK752" s="82">
        <v>7.46</v>
      </c>
      <c r="AL752" s="246">
        <f>[5]sheet1!B749</f>
        <v>1.6597023847839674</v>
      </c>
    </row>
    <row r="753" spans="37:38" ht="12.75" customHeight="1">
      <c r="AK753" s="82">
        <v>7.47</v>
      </c>
      <c r="AL753" s="246">
        <f>[5]sheet1!B750</f>
        <v>1.6611239827095037</v>
      </c>
    </row>
    <row r="754" spans="37:38" ht="12.75" customHeight="1">
      <c r="AK754" s="82">
        <v>7.48</v>
      </c>
      <c r="AL754" s="246">
        <f>[5]sheet1!B751</f>
        <v>1.6625441591174384</v>
      </c>
    </row>
    <row r="755" spans="37:38" ht="12.75" customHeight="1">
      <c r="AK755" s="82">
        <v>7.49</v>
      </c>
      <c r="AL755" s="246">
        <f>[5]sheet1!B752</f>
        <v>1.6639629154733859</v>
      </c>
    </row>
    <row r="756" spans="37:38" ht="12.75" customHeight="1">
      <c r="AK756" s="82">
        <v>7.5</v>
      </c>
      <c r="AL756" s="246">
        <f>[5]sheet1!B753</f>
        <v>1.6653802532421713</v>
      </c>
    </row>
    <row r="757" spans="37:38" ht="12.75" customHeight="1">
      <c r="AK757" s="82">
        <v>7.51</v>
      </c>
      <c r="AL757" s="246">
        <f>[5]sheet1!B754</f>
        <v>1.6667961738878281</v>
      </c>
    </row>
    <row r="758" spans="37:38" ht="12.75" customHeight="1">
      <c r="AK758" s="82">
        <v>7.52</v>
      </c>
      <c r="AL758" s="246">
        <f>[5]sheet1!B755</f>
        <v>1.6682106788736006</v>
      </c>
    </row>
    <row r="759" spans="37:38" ht="12.75" customHeight="1">
      <c r="AK759" s="82">
        <v>7.53</v>
      </c>
      <c r="AL759" s="246">
        <f>[5]sheet1!B756</f>
        <v>1.6696237696619425</v>
      </c>
    </row>
    <row r="760" spans="37:38" ht="12.75" customHeight="1">
      <c r="AK760" s="82">
        <v>7.54</v>
      </c>
      <c r="AL760" s="246">
        <f>[5]sheet1!B757</f>
        <v>1.671035447714518</v>
      </c>
    </row>
    <row r="761" spans="37:38" ht="12.75" customHeight="1">
      <c r="AK761" s="82">
        <v>7.55</v>
      </c>
      <c r="AL761" s="246">
        <f>[5]sheet1!B758</f>
        <v>1.6724457144922011</v>
      </c>
    </row>
    <row r="762" spans="37:38" ht="12.75" customHeight="1">
      <c r="AK762" s="82">
        <v>7.56</v>
      </c>
      <c r="AL762" s="246">
        <f>[5]sheet1!B759</f>
        <v>1.673854571455077</v>
      </c>
    </row>
    <row r="763" spans="37:38" ht="12.75" customHeight="1">
      <c r="AK763" s="82">
        <v>7.57</v>
      </c>
      <c r="AL763" s="246">
        <f>[5]sheet1!B760</f>
        <v>1.675262020062442</v>
      </c>
    </row>
    <row r="764" spans="37:38" ht="12.75" customHeight="1">
      <c r="AK764" s="82">
        <v>7.58</v>
      </c>
      <c r="AL764" s="246">
        <f>[5]sheet1!B761</f>
        <v>1.6766680617728023</v>
      </c>
    </row>
    <row r="765" spans="37:38" ht="12.75" customHeight="1">
      <c r="AK765" s="82">
        <v>7.59</v>
      </c>
      <c r="AL765" s="246">
        <f>[5]sheet1!B762</f>
        <v>1.6780726980438752</v>
      </c>
    </row>
    <row r="766" spans="37:38" ht="12.75" customHeight="1">
      <c r="AK766" s="82">
        <v>7.6</v>
      </c>
      <c r="AL766" s="246">
        <f>[5]sheet1!B763</f>
        <v>1.6794759303325899</v>
      </c>
    </row>
    <row r="767" spans="37:38" ht="12.75" customHeight="1">
      <c r="AK767" s="82">
        <v>7.61</v>
      </c>
      <c r="AL767" s="246">
        <f>[5]sheet1!B764</f>
        <v>1.6808777600950873</v>
      </c>
    </row>
    <row r="768" spans="37:38" ht="12.75" customHeight="1">
      <c r="AK768" s="82">
        <v>7.62</v>
      </c>
      <c r="AL768" s="246">
        <f>[5]sheet1!B765</f>
        <v>1.6822781887867184</v>
      </c>
    </row>
    <row r="769" spans="37:38" ht="12.75" customHeight="1">
      <c r="AK769" s="82">
        <v>7.63</v>
      </c>
      <c r="AL769" s="246">
        <f>[5]sheet1!B766</f>
        <v>1.6836772178620485</v>
      </c>
    </row>
    <row r="770" spans="37:38" ht="12.75" customHeight="1">
      <c r="AK770" s="82">
        <v>7.64</v>
      </c>
      <c r="AL770" s="246">
        <f>[5]sheet1!B767</f>
        <v>1.6850748487748526</v>
      </c>
    </row>
    <row r="771" spans="37:38" ht="12.75" customHeight="1">
      <c r="AK771" s="82">
        <v>7.65</v>
      </c>
      <c r="AL771" s="246">
        <f>[5]sheet1!B768</f>
        <v>1.6864710829781191</v>
      </c>
    </row>
    <row r="772" spans="37:38" ht="12.75" customHeight="1">
      <c r="AK772" s="82">
        <v>7.66</v>
      </c>
      <c r="AL772" s="246">
        <f>[5]sheet1!B769</f>
        <v>1.6878659219240482</v>
      </c>
    </row>
    <row r="773" spans="37:38" ht="12.75" customHeight="1">
      <c r="AK773" s="82">
        <v>7.67</v>
      </c>
      <c r="AL773" s="246">
        <f>[5]sheet1!B770</f>
        <v>1.6892593670640534</v>
      </c>
    </row>
    <row r="774" spans="37:38" ht="12.75" customHeight="1">
      <c r="AK774" s="82">
        <v>7.68</v>
      </c>
      <c r="AL774" s="246">
        <f>[5]sheet1!B771</f>
        <v>1.6906514198487599</v>
      </c>
    </row>
    <row r="775" spans="37:38" ht="12.75" customHeight="1">
      <c r="AK775" s="82">
        <v>7.69</v>
      </c>
      <c r="AL775" s="246">
        <f>[5]sheet1!B772</f>
        <v>1.6920420817280077</v>
      </c>
    </row>
    <row r="776" spans="37:38" ht="12.75" customHeight="1">
      <c r="AK776" s="82">
        <v>7.7</v>
      </c>
      <c r="AL776" s="246">
        <f>[5]sheet1!B773</f>
        <v>1.6934313541508474</v>
      </c>
    </row>
    <row r="777" spans="37:38" ht="12.75" customHeight="1">
      <c r="AK777" s="82">
        <v>7.71</v>
      </c>
      <c r="AL777" s="246">
        <f>[5]sheet1!B774</f>
        <v>1.6948192385655441</v>
      </c>
    </row>
    <row r="778" spans="37:38" ht="12.75" customHeight="1">
      <c r="AK778" s="82">
        <v>7.72</v>
      </c>
      <c r="AL778" s="246">
        <f>[5]sheet1!B775</f>
        <v>1.6962057364195768</v>
      </c>
    </row>
    <row r="779" spans="37:38" ht="12.75" customHeight="1">
      <c r="AK779" s="82">
        <v>7.73</v>
      </c>
      <c r="AL779" s="246">
        <f>[5]sheet1!B776</f>
        <v>1.6975908491596374</v>
      </c>
    </row>
    <row r="780" spans="37:38" ht="12.75" customHeight="1">
      <c r="AK780" s="82">
        <v>7.74</v>
      </c>
      <c r="AL780" s="246">
        <f>[5]sheet1!B777</f>
        <v>1.6989745782316332</v>
      </c>
    </row>
    <row r="781" spans="37:38" ht="12.75" customHeight="1">
      <c r="AK781" s="82">
        <v>7.75</v>
      </c>
      <c r="AL781" s="246">
        <f>[5]sheet1!B778</f>
        <v>1.7003569250806836</v>
      </c>
    </row>
    <row r="782" spans="37:38" ht="12.75" customHeight="1">
      <c r="AK782" s="82">
        <v>7.76</v>
      </c>
      <c r="AL782" s="246">
        <f>[5]sheet1!B779</f>
        <v>1.7017378911511221</v>
      </c>
    </row>
    <row r="783" spans="37:38" ht="12.75" customHeight="1">
      <c r="AK783" s="82">
        <v>7.77</v>
      </c>
      <c r="AL783" s="246">
        <f>[5]sheet1!B780</f>
        <v>1.7031174778864986</v>
      </c>
    </row>
    <row r="784" spans="37:38" ht="12.75" customHeight="1">
      <c r="AK784" s="82">
        <v>7.78</v>
      </c>
      <c r="AL784" s="246">
        <f>[5]sheet1!B781</f>
        <v>1.7044956867295766</v>
      </c>
    </row>
    <row r="785" spans="37:38" ht="12.75" customHeight="1">
      <c r="AK785" s="82">
        <v>7.79</v>
      </c>
      <c r="AL785" s="246">
        <f>[5]sheet1!B782</f>
        <v>1.7058725191223334</v>
      </c>
    </row>
    <row r="786" spans="37:38" ht="12.75" customHeight="1">
      <c r="AK786" s="82">
        <v>7.8</v>
      </c>
      <c r="AL786" s="246">
        <f>[5]sheet1!B783</f>
        <v>1.7072479765059625</v>
      </c>
    </row>
    <row r="787" spans="37:38" ht="12.75" customHeight="1">
      <c r="AK787" s="82">
        <v>7.81</v>
      </c>
      <c r="AL787" s="246">
        <f>[5]sheet1!B784</f>
        <v>1.7086220603208715</v>
      </c>
    </row>
    <row r="788" spans="37:38" ht="12.75" customHeight="1">
      <c r="AK788" s="82">
        <v>7.82</v>
      </c>
      <c r="AL788" s="246">
        <f>[5]sheet1!B785</f>
        <v>1.7099947720066848</v>
      </c>
    </row>
    <row r="789" spans="37:38" ht="12.75" customHeight="1">
      <c r="AK789" s="82">
        <v>7.83</v>
      </c>
      <c r="AL789" s="246">
        <f>[5]sheet1!B786</f>
        <v>1.7113661130022413</v>
      </c>
    </row>
    <row r="790" spans="37:38" ht="12.75" customHeight="1">
      <c r="AK790" s="82">
        <v>7.84</v>
      </c>
      <c r="AL790" s="246">
        <f>[5]sheet1!B787</f>
        <v>1.712736084745595</v>
      </c>
    </row>
    <row r="791" spans="37:38" ht="12.75" customHeight="1">
      <c r="AK791" s="82">
        <v>7.85</v>
      </c>
      <c r="AL791" s="246">
        <f>[5]sheet1!B788</f>
        <v>1.714104688674017</v>
      </c>
    </row>
    <row r="792" spans="37:38" ht="12.75" customHeight="1">
      <c r="AK792" s="82">
        <v>7.86</v>
      </c>
      <c r="AL792" s="246">
        <f>[5]sheet1!B789</f>
        <v>1.7154719262239935</v>
      </c>
    </row>
    <row r="793" spans="37:38" ht="12.75" customHeight="1">
      <c r="AK793" s="82">
        <v>7.87</v>
      </c>
      <c r="AL793" s="246">
        <f>[5]sheet1!B790</f>
        <v>1.7168377988312282</v>
      </c>
    </row>
    <row r="794" spans="37:38" ht="12.75" customHeight="1">
      <c r="AK794" s="82">
        <v>7.88</v>
      </c>
      <c r="AL794" s="246">
        <f>[5]sheet1!B791</f>
        <v>1.718202307930639</v>
      </c>
    </row>
    <row r="795" spans="37:38" ht="12.75" customHeight="1">
      <c r="AK795" s="82">
        <v>7.89</v>
      </c>
      <c r="AL795" s="246">
        <f>[5]sheet1!B792</f>
        <v>1.7195654549563628</v>
      </c>
    </row>
    <row r="796" spans="37:38" ht="12.75" customHeight="1">
      <c r="AK796" s="82">
        <v>7.9</v>
      </c>
      <c r="AL796" s="246">
        <f>[5]sheet1!B793</f>
        <v>1.7209272413417518</v>
      </c>
    </row>
    <row r="797" spans="37:38" ht="12.75" customHeight="1">
      <c r="AK797" s="82">
        <v>7.91</v>
      </c>
      <c r="AL797" s="246">
        <f>[5]sheet1!B794</f>
        <v>1.7222876685193758</v>
      </c>
    </row>
    <row r="798" spans="37:38" ht="12.75" customHeight="1">
      <c r="AK798" s="82">
        <v>7.92</v>
      </c>
      <c r="AL798" s="246">
        <f>[5]sheet1!B795</f>
        <v>1.7236467379210216</v>
      </c>
    </row>
    <row r="799" spans="37:38" ht="12.75" customHeight="1">
      <c r="AK799" s="82">
        <v>7.93</v>
      </c>
      <c r="AL799" s="246">
        <f>[5]sheet1!B796</f>
        <v>1.7250044509776932</v>
      </c>
    </row>
    <row r="800" spans="37:38" ht="12.75" customHeight="1">
      <c r="AK800" s="82">
        <v>7.94</v>
      </c>
      <c r="AL800" s="246">
        <f>[5]sheet1!B797</f>
        <v>1.7263608091196119</v>
      </c>
    </row>
    <row r="801" spans="37:38" ht="12.75" customHeight="1">
      <c r="AK801" s="82">
        <v>7.95</v>
      </c>
      <c r="AL801" s="246">
        <f>[5]sheet1!B798</f>
        <v>1.7277158137762174</v>
      </c>
    </row>
    <row r="802" spans="37:38" ht="12.75" customHeight="1">
      <c r="AK802" s="82">
        <v>7.96</v>
      </c>
      <c r="AL802" s="246">
        <f>[5]sheet1!B799</f>
        <v>1.7290694663761668</v>
      </c>
    </row>
    <row r="803" spans="37:38" ht="12.75" customHeight="1">
      <c r="AK803" s="82">
        <v>7.97</v>
      </c>
      <c r="AL803" s="246">
        <f>[5]sheet1!B800</f>
        <v>1.7304217683473353</v>
      </c>
    </row>
    <row r="804" spans="37:38" ht="12.75" customHeight="1">
      <c r="AK804" s="82">
        <v>7.98</v>
      </c>
      <c r="AL804" s="246">
        <f>[5]sheet1!B801</f>
        <v>1.7317727211168166</v>
      </c>
    </row>
    <row r="805" spans="37:38" ht="12.75" customHeight="1">
      <c r="AK805" s="82">
        <v>7.99</v>
      </c>
      <c r="AL805" s="246">
        <f>[5]sheet1!B802</f>
        <v>1.7331223261109223</v>
      </c>
    </row>
    <row r="806" spans="37:38" ht="12.75" customHeight="1">
      <c r="AK806" s="82">
        <v>8</v>
      </c>
      <c r="AL806" s="246">
        <f>[5]sheet1!B803</f>
        <v>1.7344705847551829</v>
      </c>
    </row>
    <row r="807" spans="37:38" ht="12.75" customHeight="1">
      <c r="AK807" s="82">
        <v>8.01</v>
      </c>
      <c r="AL807" s="246">
        <f>[5]sheet1!B804</f>
        <v>1.7358174984743484</v>
      </c>
    </row>
    <row r="808" spans="37:38" ht="12.75" customHeight="1">
      <c r="AK808" s="82">
        <v>8.02</v>
      </c>
      <c r="AL808" s="246">
        <f>[5]sheet1!B805</f>
        <v>1.7371630686923867</v>
      </c>
    </row>
    <row r="809" spans="37:38" ht="12.75" customHeight="1">
      <c r="AK809" s="82">
        <v>8.0299999999999994</v>
      </c>
      <c r="AL809" s="246">
        <f>[5]sheet1!B806</f>
        <v>1.7385072968324853</v>
      </c>
    </row>
    <row r="810" spans="37:38" ht="12.75" customHeight="1">
      <c r="AK810" s="82">
        <v>8.0399999999999991</v>
      </c>
      <c r="AL810" s="246">
        <f>[5]sheet1!B807</f>
        <v>1.7398501843170511</v>
      </c>
    </row>
    <row r="811" spans="37:38" ht="12.75" customHeight="1">
      <c r="AK811" s="82">
        <v>8.0500000000000007</v>
      </c>
      <c r="AL811" s="246">
        <f>[5]sheet1!B808</f>
        <v>1.7411917325677109</v>
      </c>
    </row>
    <row r="812" spans="37:38" ht="12.75" customHeight="1">
      <c r="AK812" s="82">
        <v>8.06</v>
      </c>
      <c r="AL812" s="246">
        <f>[5]sheet1!B809</f>
        <v>1.7425319430053101</v>
      </c>
    </row>
    <row r="813" spans="37:38" ht="12.75" customHeight="1">
      <c r="AK813" s="82">
        <v>8.07</v>
      </c>
      <c r="AL813" s="246">
        <f>[5]sheet1!B810</f>
        <v>1.7438708170499158</v>
      </c>
    </row>
    <row r="814" spans="37:38" ht="12.75" customHeight="1">
      <c r="AK814" s="82">
        <v>8.08</v>
      </c>
      <c r="AL814" s="246">
        <f>[5]sheet1!B811</f>
        <v>1.7452083561208129</v>
      </c>
    </row>
    <row r="815" spans="37:38" ht="12.75" customHeight="1">
      <c r="AK815" s="82">
        <v>8.09</v>
      </c>
      <c r="AL815" s="246">
        <f>[5]sheet1!B812</f>
        <v>1.7465445616365085</v>
      </c>
    </row>
    <row r="816" spans="37:38" ht="12.75" customHeight="1">
      <c r="AK816" s="82">
        <v>8.1</v>
      </c>
      <c r="AL816" s="246">
        <f>[5]sheet1!B813</f>
        <v>1.7478794350147293</v>
      </c>
    </row>
    <row r="817" spans="37:38" ht="12.75" customHeight="1">
      <c r="AK817" s="82">
        <v>8.11</v>
      </c>
      <c r="AL817" s="246">
        <f>[5]sheet1!B814</f>
        <v>1.7492129776724232</v>
      </c>
    </row>
    <row r="818" spans="37:38" ht="12.75" customHeight="1">
      <c r="AK818" s="82">
        <v>8.1199999999999992</v>
      </c>
      <c r="AL818" s="246">
        <f>[5]sheet1!B815</f>
        <v>1.7505451910257579</v>
      </c>
    </row>
    <row r="819" spans="37:38" ht="12.75" customHeight="1">
      <c r="AK819" s="82">
        <v>8.1300000000000008</v>
      </c>
      <c r="AL819" s="246">
        <f>[5]sheet1!B816</f>
        <v>1.7518760764901231</v>
      </c>
    </row>
    <row r="820" spans="37:38" ht="12.75" customHeight="1">
      <c r="AK820" s="82">
        <v>8.14</v>
      </c>
      <c r="AL820" s="246">
        <f>[5]sheet1!B817</f>
        <v>1.7532056354801293</v>
      </c>
    </row>
    <row r="821" spans="37:38" ht="12.75" customHeight="1">
      <c r="AK821" s="82">
        <v>8.15</v>
      </c>
      <c r="AL821" s="246">
        <f>[5]sheet1!B818</f>
        <v>1.754533869409608</v>
      </c>
    </row>
    <row r="822" spans="37:38" ht="12.75" customHeight="1">
      <c r="AK822" s="82">
        <v>8.16</v>
      </c>
      <c r="AL822" s="246">
        <f>[5]sheet1!B819</f>
        <v>1.7558607796916128</v>
      </c>
    </row>
    <row r="823" spans="37:38" ht="12.75" customHeight="1">
      <c r="AK823" s="82">
        <v>8.17</v>
      </c>
      <c r="AL823" s="246">
        <f>[5]sheet1!B820</f>
        <v>1.757186367738419</v>
      </c>
    </row>
    <row r="824" spans="37:38" ht="12.75" customHeight="1">
      <c r="AK824" s="82">
        <v>8.18</v>
      </c>
      <c r="AL824" s="246">
        <f>[5]sheet1!B821</f>
        <v>1.7585106349615236</v>
      </c>
    </row>
    <row r="825" spans="37:38" ht="12.75" customHeight="1">
      <c r="AK825" s="82">
        <v>8.19</v>
      </c>
      <c r="AL825" s="246">
        <f>[5]sheet1!B822</f>
        <v>1.759833582771646</v>
      </c>
    </row>
    <row r="826" spans="37:38" ht="12.75" customHeight="1">
      <c r="AK826" s="82">
        <v>8.1999999999999993</v>
      </c>
      <c r="AL826" s="246">
        <f>[5]sheet1!B823</f>
        <v>1.7611552125787275</v>
      </c>
    </row>
    <row r="827" spans="37:38" ht="12.75" customHeight="1">
      <c r="AK827" s="82">
        <v>8.2100000000000009</v>
      </c>
      <c r="AL827" s="246">
        <f>[5]sheet1!B824</f>
        <v>1.762475525791932</v>
      </c>
    </row>
    <row r="828" spans="37:38" ht="12.75" customHeight="1">
      <c r="AK828" s="82">
        <v>8.2200000000000006</v>
      </c>
      <c r="AL828" s="246">
        <f>[5]sheet1!B825</f>
        <v>1.7637945238196466</v>
      </c>
    </row>
    <row r="829" spans="37:38" ht="12.75" customHeight="1">
      <c r="AK829" s="82">
        <v>8.23</v>
      </c>
      <c r="AL829" s="246">
        <f>[5]sheet1!B826</f>
        <v>1.7651122080694803</v>
      </c>
    </row>
    <row r="830" spans="37:38" ht="12.75" customHeight="1">
      <c r="AK830" s="82">
        <v>8.24</v>
      </c>
      <c r="AL830" s="246">
        <f>[5]sheet1!B827</f>
        <v>1.7664285799482655</v>
      </c>
    </row>
    <row r="831" spans="37:38" ht="12.75" customHeight="1">
      <c r="AK831" s="82">
        <v>8.25</v>
      </c>
      <c r="AL831" s="246">
        <f>[5]sheet1!B828</f>
        <v>1.7677436408620586</v>
      </c>
    </row>
    <row r="832" spans="37:38" ht="12.75" customHeight="1">
      <c r="AK832" s="82">
        <v>8.26</v>
      </c>
      <c r="AL832" s="246">
        <f>[5]sheet1!B829</f>
        <v>1.7690573922161379</v>
      </c>
    </row>
    <row r="833" spans="37:38" ht="12.75" customHeight="1">
      <c r="AK833" s="82">
        <v>8.27</v>
      </c>
      <c r="AL833" s="246">
        <f>[5]sheet1!B830</f>
        <v>1.7703698354150061</v>
      </c>
    </row>
    <row r="834" spans="37:38" ht="12.75" customHeight="1">
      <c r="AK834" s="82">
        <v>8.2799999999999994</v>
      </c>
      <c r="AL834" s="246">
        <f>[5]sheet1!B831</f>
        <v>1.77168097186239</v>
      </c>
    </row>
    <row r="835" spans="37:38" ht="12.75" customHeight="1">
      <c r="AK835" s="82">
        <v>8.2899999999999991</v>
      </c>
      <c r="AL835" s="246">
        <f>[5]sheet1!B832</f>
        <v>1.7729908029612405</v>
      </c>
    </row>
    <row r="836" spans="37:38" ht="12.75" customHeight="1">
      <c r="AK836" s="82">
        <v>8.3000000000000007</v>
      </c>
      <c r="AL836" s="246">
        <f>[5]sheet1!B833</f>
        <v>1.7742993301137309</v>
      </c>
    </row>
    <row r="837" spans="37:38" ht="12.75" customHeight="1">
      <c r="AK837" s="82">
        <v>8.31</v>
      </c>
      <c r="AL837" s="246">
        <f>[5]sheet1!B834</f>
        <v>1.7756065547212605</v>
      </c>
    </row>
    <row r="838" spans="37:38" ht="12.75" customHeight="1">
      <c r="AK838" s="82">
        <v>8.32</v>
      </c>
      <c r="AL838" s="246">
        <f>[5]sheet1!B835</f>
        <v>1.776912478184453</v>
      </c>
    </row>
    <row r="839" spans="37:38" ht="12.75" customHeight="1">
      <c r="AK839" s="82">
        <v>8.33</v>
      </c>
      <c r="AL839" s="246">
        <f>[5]sheet1!B836</f>
        <v>1.7782171019031559</v>
      </c>
    </row>
    <row r="840" spans="37:38" ht="12.75" customHeight="1">
      <c r="AK840" s="82">
        <v>8.34</v>
      </c>
      <c r="AL840" s="246">
        <f>[5]sheet1!B837</f>
        <v>1.779520427276442</v>
      </c>
    </row>
    <row r="841" spans="37:38" ht="12.75" customHeight="1">
      <c r="AK841" s="82">
        <v>8.35</v>
      </c>
      <c r="AL841" s="246">
        <f>[5]sheet1!B838</f>
        <v>1.7808224557026093</v>
      </c>
    </row>
    <row r="842" spans="37:38" ht="12.75" customHeight="1">
      <c r="AK842" s="82">
        <v>8.36</v>
      </c>
      <c r="AL842" s="246">
        <f>[5]sheet1!B839</f>
        <v>1.7821231885791813</v>
      </c>
    </row>
    <row r="843" spans="37:38" ht="12.75" customHeight="1">
      <c r="AK843" s="82">
        <v>8.3699999999999992</v>
      </c>
      <c r="AL843" s="246">
        <f>[5]sheet1!B840</f>
        <v>1.7834226273029059</v>
      </c>
    </row>
    <row r="844" spans="37:38" ht="12.75" customHeight="1">
      <c r="AK844" s="82">
        <v>8.3800000000000008</v>
      </c>
      <c r="AL844" s="246">
        <f>[5]sheet1!B841</f>
        <v>1.7847207732697576</v>
      </c>
    </row>
    <row r="845" spans="37:38" ht="12.75" customHeight="1">
      <c r="AK845" s="82">
        <v>8.39</v>
      </c>
      <c r="AL845" s="246">
        <f>[5]sheet1!B842</f>
        <v>1.786017627874936</v>
      </c>
    </row>
    <row r="846" spans="37:38" ht="12.75" customHeight="1">
      <c r="AK846" s="82">
        <v>8.4</v>
      </c>
      <c r="AL846" s="246">
        <f>[5]sheet1!B843</f>
        <v>1.7873131925128674</v>
      </c>
    </row>
    <row r="847" spans="37:38" ht="12.75" customHeight="1">
      <c r="AK847" s="82">
        <v>8.41</v>
      </c>
      <c r="AL847" s="246">
        <f>[5]sheet1!B844</f>
        <v>1.7886074685772033</v>
      </c>
    </row>
    <row r="848" spans="37:38" ht="12.75" customHeight="1">
      <c r="AK848" s="82">
        <v>8.42</v>
      </c>
      <c r="AL848" s="246">
        <f>[5]sheet1!B845</f>
        <v>1.7899004574608224</v>
      </c>
    </row>
    <row r="849" spans="37:38" ht="12.75" customHeight="1">
      <c r="AK849" s="82">
        <v>8.43</v>
      </c>
      <c r="AL849" s="246">
        <f>[5]sheet1!B846</f>
        <v>1.7911921605558292</v>
      </c>
    </row>
    <row r="850" spans="37:38" ht="12.75" customHeight="1">
      <c r="AK850" s="82">
        <v>8.44</v>
      </c>
      <c r="AL850" s="246">
        <f>[5]sheet1!B847</f>
        <v>1.7924825792535553</v>
      </c>
    </row>
    <row r="851" spans="37:38" ht="12.75" customHeight="1">
      <c r="AK851" s="82">
        <v>8.4499999999999993</v>
      </c>
      <c r="AL851" s="246">
        <f>[5]sheet1!B848</f>
        <v>1.7937717149445593</v>
      </c>
    </row>
    <row r="852" spans="37:38" ht="12.75" customHeight="1">
      <c r="AK852" s="82">
        <v>8.4600000000000009</v>
      </c>
      <c r="AL852" s="246">
        <f>[5]sheet1!B849</f>
        <v>1.7950595690186264</v>
      </c>
    </row>
    <row r="853" spans="37:38" ht="12.75" customHeight="1">
      <c r="AK853" s="82">
        <v>8.4700000000000006</v>
      </c>
      <c r="AL853" s="246">
        <f>[5]sheet1!B850</f>
        <v>1.7963461428647696</v>
      </c>
    </row>
    <row r="854" spans="37:38" ht="12.75" customHeight="1">
      <c r="AK854" s="82">
        <v>8.48</v>
      </c>
      <c r="AL854" s="246">
        <f>[5]sheet1!B851</f>
        <v>1.797631437871229</v>
      </c>
    </row>
    <row r="855" spans="37:38" ht="12.75" customHeight="1">
      <c r="AK855" s="82">
        <v>8.49</v>
      </c>
      <c r="AL855" s="246">
        <f>[5]sheet1!B852</f>
        <v>1.7989154554254723</v>
      </c>
    </row>
    <row r="856" spans="37:38" ht="12.75" customHeight="1">
      <c r="AK856" s="82">
        <v>8.5</v>
      </c>
      <c r="AL856" s="246">
        <f>[5]sheet1!B853</f>
        <v>1.8001981969141949</v>
      </c>
    </row>
    <row r="857" spans="37:38" ht="12.75" customHeight="1">
      <c r="AK857" s="82">
        <v>8.51</v>
      </c>
      <c r="AL857" s="246">
        <f>[5]sheet1!B854</f>
        <v>1.8014796637233204</v>
      </c>
    </row>
    <row r="858" spans="37:38" ht="12.75" customHeight="1">
      <c r="AK858" s="82">
        <v>8.52</v>
      </c>
      <c r="AL858" s="246">
        <f>[5]sheet1!B855</f>
        <v>1.8027598572380008</v>
      </c>
    </row>
    <row r="859" spans="37:38" ht="12.75" customHeight="1">
      <c r="AK859" s="82">
        <v>8.5299999999999994</v>
      </c>
      <c r="AL859" s="246">
        <f>[5]sheet1!B856</f>
        <v>1.804038778842616</v>
      </c>
    </row>
    <row r="860" spans="37:38" ht="12.75" customHeight="1">
      <c r="AK860" s="82">
        <v>8.5399999999999991</v>
      </c>
      <c r="AL860" s="246">
        <f>[5]sheet1!B857</f>
        <v>1.8053164299207745</v>
      </c>
    </row>
    <row r="861" spans="37:38" ht="12.75" customHeight="1">
      <c r="AK861" s="82">
        <v>8.5500000000000007</v>
      </c>
      <c r="AL861" s="246">
        <f>[5]sheet1!B858</f>
        <v>1.8065928118553138</v>
      </c>
    </row>
    <row r="862" spans="37:38" ht="12.75" customHeight="1">
      <c r="AK862" s="82">
        <v>8.56</v>
      </c>
      <c r="AL862" s="246">
        <f>[5]sheet1!B859</f>
        <v>1.8078679260282997</v>
      </c>
    </row>
    <row r="863" spans="37:38" ht="12.75" customHeight="1">
      <c r="AK863" s="82">
        <v>8.57</v>
      </c>
      <c r="AL863" s="246">
        <f>[5]sheet1!B860</f>
        <v>1.8091417738210274</v>
      </c>
    </row>
    <row r="864" spans="37:38" ht="12.75" customHeight="1">
      <c r="AK864" s="82">
        <v>8.58</v>
      </c>
      <c r="AL864" s="246">
        <f>[5]sheet1!B861</f>
        <v>1.8104143566140221</v>
      </c>
    </row>
    <row r="865" spans="37:38" ht="12.75" customHeight="1">
      <c r="AK865" s="82">
        <v>8.59</v>
      </c>
      <c r="AL865" s="246">
        <f>[5]sheet1!B862</f>
        <v>1.811685675787037</v>
      </c>
    </row>
    <row r="866" spans="37:38" ht="12.75" customHeight="1">
      <c r="AK866" s="82">
        <v>8.6</v>
      </c>
      <c r="AL866" s="246">
        <f>[5]sheet1!B863</f>
        <v>1.8129557327190564</v>
      </c>
    </row>
    <row r="867" spans="37:38" ht="12.75" customHeight="1">
      <c r="AK867" s="82">
        <v>8.61</v>
      </c>
      <c r="AL867" s="246">
        <f>[5]sheet1!B864</f>
        <v>1.8142245287882932</v>
      </c>
    </row>
    <row r="868" spans="37:38" ht="12.75" customHeight="1">
      <c r="AK868" s="82">
        <v>8.6199999999999992</v>
      </c>
      <c r="AL868" s="246">
        <f>[5]sheet1!B865</f>
        <v>1.8154920653721915</v>
      </c>
    </row>
    <row r="869" spans="37:38" ht="12.75" customHeight="1">
      <c r="AK869" s="82">
        <v>8.6300000000000008</v>
      </c>
      <c r="AL869" s="246">
        <f>[5]sheet1!B866</f>
        <v>1.8167583438474244</v>
      </c>
    </row>
    <row r="870" spans="37:38" ht="12.75" customHeight="1">
      <c r="AK870" s="82">
        <v>8.64</v>
      </c>
      <c r="AL870" s="246">
        <f>[5]sheet1!B867</f>
        <v>1.8180233655898956</v>
      </c>
    </row>
    <row r="871" spans="37:38" ht="12.75" customHeight="1">
      <c r="AK871" s="82">
        <v>8.65</v>
      </c>
      <c r="AL871" s="246">
        <f>[5]sheet1!B868</f>
        <v>1.8192871319747406</v>
      </c>
    </row>
    <row r="872" spans="37:38" ht="12.75" customHeight="1">
      <c r="AK872" s="82">
        <v>8.66</v>
      </c>
      <c r="AL872" s="246">
        <f>[5]sheet1!B869</f>
        <v>1.820549644376324</v>
      </c>
    </row>
    <row r="873" spans="37:38" ht="12.75" customHeight="1">
      <c r="AK873" s="82">
        <v>8.67</v>
      </c>
      <c r="AL873" s="246">
        <f>[5]sheet1!B870</f>
        <v>1.821810904168242</v>
      </c>
    </row>
    <row r="874" spans="37:38" ht="12.75" customHeight="1">
      <c r="AK874" s="82">
        <v>8.68</v>
      </c>
      <c r="AL874" s="246">
        <f>[5]sheet1!B871</f>
        <v>1.823070912723322</v>
      </c>
    </row>
    <row r="875" spans="37:38" ht="12.75" customHeight="1">
      <c r="AK875" s="82">
        <v>8.69</v>
      </c>
      <c r="AL875" s="246">
        <f>[5]sheet1!B872</f>
        <v>1.8243296714136228</v>
      </c>
    </row>
    <row r="876" spans="37:38" ht="12.75" customHeight="1">
      <c r="AK876" s="82">
        <v>8.6999999999999993</v>
      </c>
      <c r="AL876" s="246">
        <f>[5]sheet1!B873</f>
        <v>1.8255871816104343</v>
      </c>
    </row>
    <row r="877" spans="37:38" ht="12.75" customHeight="1">
      <c r="AK877" s="82">
        <v>8.7100000000000009</v>
      </c>
      <c r="AL877" s="246">
        <f>[5]sheet1!B874</f>
        <v>1.8268434446842774</v>
      </c>
    </row>
    <row r="878" spans="37:38" ht="12.75" customHeight="1">
      <c r="AK878" s="82">
        <v>8.7200000000000006</v>
      </c>
      <c r="AL878" s="246">
        <f>[5]sheet1!B875</f>
        <v>1.8280984620049072</v>
      </c>
    </row>
    <row r="879" spans="37:38" ht="12.75" customHeight="1">
      <c r="AK879" s="82">
        <v>8.73</v>
      </c>
      <c r="AL879" s="246">
        <f>[5]sheet1!B876</f>
        <v>1.8293522349413078</v>
      </c>
    </row>
    <row r="880" spans="37:38" ht="12.75" customHeight="1">
      <c r="AK880" s="82">
        <v>8.74</v>
      </c>
      <c r="AL880" s="246">
        <f>[5]sheet1!B877</f>
        <v>1.8306047648616981</v>
      </c>
    </row>
    <row r="881" spans="37:38" ht="12.75" customHeight="1">
      <c r="AK881" s="82">
        <v>8.75</v>
      </c>
      <c r="AL881" s="246">
        <f>[5]sheet1!B878</f>
        <v>1.8318560531335273</v>
      </c>
    </row>
    <row r="882" spans="37:38" ht="12.75" customHeight="1">
      <c r="AK882" s="82">
        <v>8.76</v>
      </c>
      <c r="AL882" s="246">
        <f>[5]sheet1!B879</f>
        <v>1.8331061011234786</v>
      </c>
    </row>
    <row r="883" spans="37:38" ht="12.75" customHeight="1">
      <c r="AK883" s="82">
        <v>8.77</v>
      </c>
      <c r="AL883" s="246">
        <f>[5]sheet1!B880</f>
        <v>1.834354910197467</v>
      </c>
    </row>
    <row r="884" spans="37:38" ht="12.75" customHeight="1">
      <c r="AK884" s="82">
        <v>8.7799999999999994</v>
      </c>
      <c r="AL884" s="246">
        <f>[5]sheet1!B881</f>
        <v>1.835602481720642</v>
      </c>
    </row>
    <row r="885" spans="37:38" ht="12.75" customHeight="1">
      <c r="AK885" s="82">
        <v>8.7899999999999991</v>
      </c>
      <c r="AL885" s="246">
        <f>[5]sheet1!B882</f>
        <v>1.836848817057384</v>
      </c>
    </row>
    <row r="886" spans="37:38" ht="12.75" customHeight="1">
      <c r="AK886" s="82">
        <v>8.8000000000000007</v>
      </c>
      <c r="AL886" s="246">
        <f>[5]sheet1!B883</f>
        <v>1.8380939175713082</v>
      </c>
    </row>
    <row r="887" spans="37:38" ht="12.75" customHeight="1">
      <c r="AK887" s="82">
        <v>8.81</v>
      </c>
      <c r="AL887" s="246">
        <f>[5]sheet1!B884</f>
        <v>1.839337784625263</v>
      </c>
    </row>
    <row r="888" spans="37:38" ht="12.75" customHeight="1">
      <c r="AK888" s="82">
        <v>8.82</v>
      </c>
      <c r="AL888" s="246">
        <f>[5]sheet1!B885</f>
        <v>1.8405804195813302</v>
      </c>
    </row>
    <row r="889" spans="37:38" ht="12.75" customHeight="1">
      <c r="AK889" s="82">
        <v>8.83</v>
      </c>
      <c r="AL889" s="246">
        <f>[5]sheet1!B886</f>
        <v>1.8418218238008257</v>
      </c>
    </row>
    <row r="890" spans="37:38" ht="12.75" customHeight="1">
      <c r="AK890" s="82">
        <v>8.84</v>
      </c>
      <c r="AL890" s="246">
        <f>[5]sheet1!B887</f>
        <v>1.8430619986442995</v>
      </c>
    </row>
    <row r="891" spans="37:38" ht="12.75" customHeight="1">
      <c r="AK891" s="82">
        <v>8.85</v>
      </c>
      <c r="AL891" s="246">
        <f>[5]sheet1!B888</f>
        <v>1.8443009454715353</v>
      </c>
    </row>
    <row r="892" spans="37:38" ht="12.75" customHeight="1">
      <c r="AK892" s="82">
        <v>8.86</v>
      </c>
      <c r="AL892" s="246">
        <f>[5]sheet1!B889</f>
        <v>1.845538665641552</v>
      </c>
    </row>
    <row r="893" spans="37:38" ht="12.75" customHeight="1">
      <c r="AK893" s="82">
        <v>8.8699999999999992</v>
      </c>
      <c r="AL893" s="246">
        <f>[5]sheet1!B890</f>
        <v>1.8467751605126028</v>
      </c>
    </row>
    <row r="894" spans="37:38" ht="12.75" customHeight="1">
      <c r="AK894" s="82">
        <v>8.8800000000000008</v>
      </c>
      <c r="AL894" s="246">
        <f>[5]sheet1!B891</f>
        <v>1.848010431442175</v>
      </c>
    </row>
    <row r="895" spans="37:38" ht="12.75" customHeight="1">
      <c r="AK895" s="82">
        <v>8.89</v>
      </c>
      <c r="AL895" s="246">
        <f>[5]sheet1!B892</f>
        <v>1.8492444797869916</v>
      </c>
    </row>
    <row r="896" spans="37:38" ht="12.75" customHeight="1">
      <c r="AK896" s="82">
        <v>8.9</v>
      </c>
      <c r="AL896" s="246">
        <f>[5]sheet1!B893</f>
        <v>1.8504773069030112</v>
      </c>
    </row>
    <row r="897" spans="37:38" ht="12.75" customHeight="1">
      <c r="AK897" s="82">
        <v>8.91</v>
      </c>
      <c r="AL897" s="246">
        <f>[5]sheet1!B894</f>
        <v>1.8517089141454259</v>
      </c>
    </row>
    <row r="898" spans="37:38" ht="12.75" customHeight="1">
      <c r="AK898" s="82">
        <v>8.92</v>
      </c>
      <c r="AL898" s="246">
        <f>[5]sheet1!B895</f>
        <v>1.8529393028686656</v>
      </c>
    </row>
    <row r="899" spans="37:38" ht="12.75" customHeight="1">
      <c r="AK899" s="82">
        <v>8.93</v>
      </c>
      <c r="AL899" s="246">
        <f>[5]sheet1!B896</f>
        <v>1.8541684744263944</v>
      </c>
    </row>
    <row r="900" spans="37:38" ht="12.75" customHeight="1">
      <c r="AK900" s="82">
        <v>8.94</v>
      </c>
      <c r="AL900" s="246">
        <f>[5]sheet1!B897</f>
        <v>1.855396430171512</v>
      </c>
    </row>
    <row r="901" spans="37:38" ht="12.75" customHeight="1">
      <c r="AK901" s="82">
        <v>8.9499999999999993</v>
      </c>
      <c r="AL901" s="246">
        <f>[5]sheet1!B898</f>
        <v>1.8566231714561556</v>
      </c>
    </row>
    <row r="902" spans="37:38" ht="12.75" customHeight="1">
      <c r="AK902" s="82">
        <v>8.9600000000000009</v>
      </c>
      <c r="AL902" s="246">
        <f>[5]sheet1!B899</f>
        <v>1.8578486996316979</v>
      </c>
    </row>
    <row r="903" spans="37:38" ht="12.75" customHeight="1">
      <c r="AK903" s="82">
        <v>8.9700000000000006</v>
      </c>
      <c r="AL903" s="246">
        <f>[5]sheet1!B900</f>
        <v>1.8590730160487479</v>
      </c>
    </row>
    <row r="904" spans="37:38" ht="12.75" customHeight="1">
      <c r="AK904" s="82">
        <v>8.98</v>
      </c>
      <c r="AL904" s="246">
        <f>[5]sheet1!B901</f>
        <v>1.8602961220571506</v>
      </c>
    </row>
    <row r="905" spans="37:38" ht="12.75" customHeight="1">
      <c r="AK905" s="82">
        <v>8.99</v>
      </c>
      <c r="AL905" s="246">
        <f>[5]sheet1!B902</f>
        <v>1.861518019005989</v>
      </c>
    </row>
    <row r="906" spans="37:38" ht="12.75" customHeight="1">
      <c r="AK906" s="82">
        <v>9</v>
      </c>
      <c r="AL906" s="246">
        <f>[5]sheet1!B903</f>
        <v>1.8627387082435827</v>
      </c>
    </row>
    <row r="907" spans="37:38" ht="12.75" customHeight="1">
      <c r="AK907" s="82">
        <v>9.01</v>
      </c>
      <c r="AL907" s="246">
        <f>[5]sheet1!B904</f>
        <v>1.8639581911174872</v>
      </c>
    </row>
    <row r="908" spans="37:38" ht="12.75" customHeight="1">
      <c r="AK908" s="82">
        <v>9.02</v>
      </c>
      <c r="AL908" s="246">
        <f>[5]sheet1!B905</f>
        <v>1.8651764689744978</v>
      </c>
    </row>
    <row r="909" spans="37:38" ht="12.75" customHeight="1">
      <c r="AK909" s="82">
        <v>9.0299999999999994</v>
      </c>
      <c r="AL909" s="246">
        <f>[5]sheet1!B906</f>
        <v>1.8663935431606458</v>
      </c>
    </row>
    <row r="910" spans="37:38" ht="12.75" customHeight="1">
      <c r="AK910" s="82">
        <v>9.0399999999999991</v>
      </c>
      <c r="AL910" s="246">
        <f>[5]sheet1!B907</f>
        <v>1.8676094150211997</v>
      </c>
    </row>
    <row r="911" spans="37:38" ht="12.75" customHeight="1">
      <c r="AK911" s="82">
        <v>9.0500000000000007</v>
      </c>
      <c r="AL911" s="246">
        <f>[5]sheet1!B908</f>
        <v>1.8688240859006666</v>
      </c>
    </row>
    <row r="912" spans="37:38" ht="12.75" customHeight="1">
      <c r="AK912" s="82">
        <v>9.06</v>
      </c>
      <c r="AL912" s="246">
        <f>[5]sheet1!B909</f>
        <v>1.8700375571427921</v>
      </c>
    </row>
    <row r="913" spans="37:38" ht="12.75" customHeight="1">
      <c r="AK913" s="82">
        <v>9.07</v>
      </c>
      <c r="AL913" s="246">
        <f>[5]sheet1!B910</f>
        <v>1.8712498300905596</v>
      </c>
    </row>
    <row r="914" spans="37:38" ht="12.75" customHeight="1">
      <c r="AK914" s="82">
        <v>9.08</v>
      </c>
      <c r="AL914" s="246">
        <f>[5]sheet1!B911</f>
        <v>1.872460906086191</v>
      </c>
    </row>
    <row r="915" spans="37:38" ht="12.75" customHeight="1">
      <c r="AK915" s="82">
        <v>9.09</v>
      </c>
      <c r="AL915" s="246">
        <f>[5]sheet1!B912</f>
        <v>1.8736707864711464</v>
      </c>
    </row>
    <row r="916" spans="37:38" ht="12.75" customHeight="1">
      <c r="AK916" s="82">
        <v>9.1</v>
      </c>
      <c r="AL916" s="246">
        <f>[5]sheet1!B913</f>
        <v>1.8748794725861251</v>
      </c>
    </row>
    <row r="917" spans="37:38" ht="12.75" customHeight="1">
      <c r="AK917" s="82">
        <v>9.11</v>
      </c>
      <c r="AL917" s="246">
        <f>[5]sheet1!B914</f>
        <v>1.8760869657710653</v>
      </c>
    </row>
    <row r="918" spans="37:38" ht="12.75" customHeight="1">
      <c r="AK918" s="82">
        <v>9.1199999999999992</v>
      </c>
      <c r="AL918" s="246">
        <f>[5]sheet1!B915</f>
        <v>1.877293267365145</v>
      </c>
    </row>
    <row r="919" spans="37:38" ht="12.75" customHeight="1">
      <c r="AK919" s="82">
        <v>9.1300000000000008</v>
      </c>
      <c r="AL919" s="246">
        <f>[5]sheet1!B916</f>
        <v>1.8784983787067806</v>
      </c>
    </row>
    <row r="920" spans="37:38" ht="12.75" customHeight="1">
      <c r="AK920" s="82">
        <v>9.14</v>
      </c>
      <c r="AL920" s="246">
        <f>[5]sheet1!B917</f>
        <v>1.8797023011336287</v>
      </c>
    </row>
    <row r="921" spans="37:38" ht="12.75" customHeight="1">
      <c r="AK921" s="82">
        <v>9.15</v>
      </c>
      <c r="AL921" s="246">
        <f>[5]sheet1!B918</f>
        <v>1.8809050359825854</v>
      </c>
    </row>
    <row r="922" spans="37:38" ht="12.75" customHeight="1">
      <c r="AK922" s="82">
        <v>9.16</v>
      </c>
      <c r="AL922" s="246">
        <f>[5]sheet1!B919</f>
        <v>1.8821065845897862</v>
      </c>
    </row>
    <row r="923" spans="37:38" ht="12.75" customHeight="1">
      <c r="AK923" s="82">
        <v>9.17</v>
      </c>
      <c r="AL923" s="246">
        <f>[5]sheet1!B920</f>
        <v>1.8833069482906077</v>
      </c>
    </row>
    <row r="924" spans="37:38" ht="12.75" customHeight="1">
      <c r="AK924" s="82">
        <v>9.18</v>
      </c>
      <c r="AL924" s="246">
        <f>[5]sheet1!B921</f>
        <v>1.8845061284196662</v>
      </c>
    </row>
    <row r="925" spans="37:38" ht="12.75" customHeight="1">
      <c r="AK925" s="82">
        <v>9.19</v>
      </c>
      <c r="AL925" s="246">
        <f>[5]sheet1!B922</f>
        <v>1.8857041263108185</v>
      </c>
    </row>
    <row r="926" spans="37:38" ht="12.75" customHeight="1">
      <c r="AK926" s="82">
        <v>9.1999999999999993</v>
      </c>
      <c r="AL926" s="246">
        <f>[5]sheet1!B923</f>
        <v>1.8869009432971615</v>
      </c>
    </row>
    <row r="927" spans="37:38" ht="12.75" customHeight="1">
      <c r="AK927" s="82">
        <v>9.2100000000000009</v>
      </c>
      <c r="AL927" s="246">
        <f>[5]sheet1!B924</f>
        <v>1.8880965807110346</v>
      </c>
    </row>
    <row r="928" spans="37:38" ht="12.75" customHeight="1">
      <c r="AK928" s="82">
        <v>9.2200000000000006</v>
      </c>
      <c r="AL928" s="246">
        <f>[5]sheet1!B925</f>
        <v>1.8892910398840166</v>
      </c>
    </row>
    <row r="929" spans="37:38" ht="12.75" customHeight="1">
      <c r="AK929" s="82">
        <v>9.23</v>
      </c>
      <c r="AL929" s="246">
        <f>[5]sheet1!B926</f>
        <v>1.8904843221469279</v>
      </c>
    </row>
    <row r="930" spans="37:38" ht="12.75" customHeight="1">
      <c r="AK930" s="82">
        <v>9.24</v>
      </c>
      <c r="AL930" s="246">
        <f>[5]sheet1!B927</f>
        <v>1.89167642882983</v>
      </c>
    </row>
    <row r="931" spans="37:38" ht="12.75" customHeight="1">
      <c r="AK931" s="82">
        <v>9.25</v>
      </c>
      <c r="AL931" s="246">
        <f>[5]sheet1!B928</f>
        <v>1.8928673612620275</v>
      </c>
    </row>
    <row r="932" spans="37:38" ht="12.75" customHeight="1">
      <c r="AK932" s="82">
        <v>9.26</v>
      </c>
      <c r="AL932" s="246">
        <f>[5]sheet1!B929</f>
        <v>1.8940571207720649</v>
      </c>
    </row>
    <row r="933" spans="37:38" ht="12.75" customHeight="1">
      <c r="AK933" s="82">
        <v>9.27</v>
      </c>
      <c r="AL933" s="246">
        <f>[5]sheet1!B930</f>
        <v>1.8952457086877292</v>
      </c>
    </row>
    <row r="934" spans="37:38" ht="12.75" customHeight="1">
      <c r="AK934" s="82">
        <v>9.2799999999999994</v>
      </c>
      <c r="AL934" s="246">
        <f>[5]sheet1!B931</f>
        <v>1.8964331263360503</v>
      </c>
    </row>
    <row r="935" spans="37:38" ht="12.75" customHeight="1">
      <c r="AK935" s="82">
        <v>9.2899999999999991</v>
      </c>
      <c r="AL935" s="246">
        <f>[5]sheet1!B932</f>
        <v>1.8976193750432993</v>
      </c>
    </row>
    <row r="936" spans="37:38" ht="12.75" customHeight="1">
      <c r="AK936" s="82">
        <v>9.3000000000000007</v>
      </c>
      <c r="AL936" s="246">
        <f>[5]sheet1!B933</f>
        <v>1.8988044561349897</v>
      </c>
    </row>
    <row r="937" spans="37:38" ht="12.75" customHeight="1">
      <c r="AK937" s="82">
        <v>9.31</v>
      </c>
      <c r="AL937" s="246">
        <f>[5]sheet1!B934</f>
        <v>1.8999883709358791</v>
      </c>
    </row>
    <row r="938" spans="37:38" ht="12.75" customHeight="1">
      <c r="AK938" s="82">
        <v>9.32</v>
      </c>
      <c r="AL938" s="246">
        <f>[5]sheet1!B935</f>
        <v>1.9011711207699671</v>
      </c>
    </row>
    <row r="939" spans="37:38" ht="12.75" customHeight="1">
      <c r="AK939" s="82">
        <v>9.33</v>
      </c>
      <c r="AL939" s="246">
        <f>[5]sheet1!B936</f>
        <v>1.9023527069604957</v>
      </c>
    </row>
    <row r="940" spans="37:38" ht="12.75" customHeight="1">
      <c r="AK940" s="82">
        <v>9.34</v>
      </c>
      <c r="AL940" s="246">
        <f>[5]sheet1!B937</f>
        <v>1.903533130829951</v>
      </c>
    </row>
    <row r="941" spans="37:38" ht="12.75" customHeight="1">
      <c r="AK941" s="82">
        <v>9.35</v>
      </c>
      <c r="AL941" s="246">
        <f>[5]sheet1!B938</f>
        <v>1.9047123937000621</v>
      </c>
    </row>
    <row r="942" spans="37:38" ht="12.75" customHeight="1">
      <c r="AK942" s="82">
        <v>9.36</v>
      </c>
      <c r="AL942" s="246">
        <f>[5]sheet1!B939</f>
        <v>1.9058904968918016</v>
      </c>
    </row>
    <row r="943" spans="37:38" ht="12.75" customHeight="1">
      <c r="AK943" s="82">
        <v>9.3699999999999992</v>
      </c>
      <c r="AL943" s="246">
        <f>[5]sheet1!B940</f>
        <v>1.9070674417253863</v>
      </c>
    </row>
    <row r="944" spans="37:38" ht="12.75" customHeight="1">
      <c r="AK944" s="82">
        <v>9.3800000000000008</v>
      </c>
      <c r="AL944" s="246">
        <f>[5]sheet1!B941</f>
        <v>1.9082432295202769</v>
      </c>
    </row>
    <row r="945" spans="37:38" ht="12.75" customHeight="1">
      <c r="AK945" s="82">
        <v>9.39</v>
      </c>
      <c r="AL945" s="246">
        <f>[5]sheet1!B942</f>
        <v>1.909417861595178</v>
      </c>
    </row>
    <row r="946" spans="37:38" ht="12.75" customHeight="1">
      <c r="AK946" s="82">
        <v>9.4</v>
      </c>
      <c r="AL946" s="246">
        <f>[5]sheet1!B943</f>
        <v>1.9105913392680378</v>
      </c>
    </row>
    <row r="947" spans="37:38" ht="12.75" customHeight="1">
      <c r="AK947" s="82">
        <v>9.41</v>
      </c>
      <c r="AL947" s="246">
        <f>[5]sheet1!B944</f>
        <v>1.9117636638560507</v>
      </c>
    </row>
    <row r="948" spans="37:38" ht="12.75" customHeight="1">
      <c r="AK948" s="82">
        <v>9.42</v>
      </c>
      <c r="AL948" s="246">
        <f>[5]sheet1!B945</f>
        <v>1.9129348366756544</v>
      </c>
    </row>
    <row r="949" spans="37:38" ht="12.75" customHeight="1">
      <c r="AK949" s="82">
        <v>9.43</v>
      </c>
      <c r="AL949" s="246">
        <f>[5]sheet1!B946</f>
        <v>1.9141048590425314</v>
      </c>
    </row>
    <row r="950" spans="37:38" ht="12.75" customHeight="1">
      <c r="AK950" s="82">
        <v>9.44</v>
      </c>
      <c r="AL950" s="246">
        <f>[5]sheet1!B947</f>
        <v>1.9152737322716107</v>
      </c>
    </row>
    <row r="951" spans="37:38" ht="12.75" customHeight="1">
      <c r="AK951" s="82">
        <v>9.4499999999999993</v>
      </c>
      <c r="AL951" s="246">
        <f>[5]sheet1!B948</f>
        <v>1.9164414576770654</v>
      </c>
    </row>
    <row r="952" spans="37:38" ht="12.75" customHeight="1">
      <c r="AK952" s="82">
        <v>9.4600000000000009</v>
      </c>
      <c r="AL952" s="246">
        <f>[5]sheet1!B949</f>
        <v>1.9176080365723136</v>
      </c>
    </row>
    <row r="953" spans="37:38" ht="12.75" customHeight="1">
      <c r="AK953" s="82">
        <v>9.4700000000000006</v>
      </c>
      <c r="AL953" s="246">
        <f>[5]sheet1!B950</f>
        <v>1.9187734702700199</v>
      </c>
    </row>
    <row r="954" spans="37:38" ht="12.75" customHeight="1">
      <c r="AK954" s="82">
        <v>9.48</v>
      </c>
      <c r="AL954" s="246">
        <f>[5]sheet1!B951</f>
        <v>1.9199377600820946</v>
      </c>
    </row>
    <row r="955" spans="37:38" ht="12.75" customHeight="1">
      <c r="AK955" s="82">
        <v>9.49</v>
      </c>
      <c r="AL955" s="246">
        <f>[5]sheet1!B952</f>
        <v>1.9211009073196936</v>
      </c>
    </row>
    <row r="956" spans="37:38" ht="12.75" customHeight="1">
      <c r="AK956" s="82">
        <v>9.5</v>
      </c>
      <c r="AL956" s="246">
        <f>[5]sheet1!B953</f>
        <v>1.9222629132932194</v>
      </c>
    </row>
    <row r="957" spans="37:38" ht="12.75" customHeight="1">
      <c r="AK957" s="82">
        <v>9.51</v>
      </c>
      <c r="AL957" s="246">
        <f>[5]sheet1!B954</f>
        <v>1.9234237793123201</v>
      </c>
    </row>
    <row r="958" spans="37:38" ht="12.75" customHeight="1">
      <c r="AK958" s="82">
        <v>9.52</v>
      </c>
      <c r="AL958" s="246">
        <f>[5]sheet1!B955</f>
        <v>1.9245835066858912</v>
      </c>
    </row>
    <row r="959" spans="37:38" ht="12.75" customHeight="1">
      <c r="AK959" s="82">
        <v>9.5299999999999994</v>
      </c>
      <c r="AL959" s="246">
        <f>[5]sheet1!B956</f>
        <v>1.9257420967220742</v>
      </c>
    </row>
    <row r="960" spans="37:38" ht="12.75" customHeight="1">
      <c r="AK960" s="82">
        <v>9.5399999999999991</v>
      </c>
      <c r="AL960" s="246">
        <f>[5]sheet1!B957</f>
        <v>1.9268995507282576</v>
      </c>
    </row>
    <row r="961" spans="37:38" ht="12.75" customHeight="1">
      <c r="AK961" s="82">
        <v>9.5500000000000007</v>
      </c>
      <c r="AL961" s="246">
        <f>[5]sheet1!B958</f>
        <v>1.928055870011077</v>
      </c>
    </row>
    <row r="962" spans="37:38" ht="12.75" customHeight="1">
      <c r="AK962" s="82">
        <v>9.56</v>
      </c>
      <c r="AL962" s="246">
        <f>[5]sheet1!B959</f>
        <v>1.9292110558764166</v>
      </c>
    </row>
    <row r="963" spans="37:38" ht="12.75" customHeight="1">
      <c r="AK963" s="82">
        <v>9.57</v>
      </c>
      <c r="AL963" s="246">
        <f>[5]sheet1!B960</f>
        <v>1.9303651096294054</v>
      </c>
    </row>
    <row r="964" spans="37:38" ht="12.75" customHeight="1">
      <c r="AK964" s="82">
        <v>9.58</v>
      </c>
      <c r="AL964" s="246">
        <f>[5]sheet1!B961</f>
        <v>1.9315180325744223</v>
      </c>
    </row>
    <row r="965" spans="37:38" ht="12.75" customHeight="1">
      <c r="AK965" s="82">
        <v>9.59</v>
      </c>
      <c r="AL965" s="246">
        <f>[5]sheet1!B962</f>
        <v>1.9326698260150927</v>
      </c>
    </row>
    <row r="966" spans="37:38" ht="12.75" customHeight="1">
      <c r="AK966" s="82">
        <v>9.6</v>
      </c>
      <c r="AL966" s="246">
        <f>[5]sheet1!B963</f>
        <v>1.9338204912542905</v>
      </c>
    </row>
    <row r="967" spans="37:38" ht="12.75" customHeight="1">
      <c r="AK967" s="82">
        <v>9.61</v>
      </c>
      <c r="AL967" s="246">
        <f>[5]sheet1!B964</f>
        <v>1.9349700295941381</v>
      </c>
    </row>
    <row r="968" spans="37:38" ht="12.75" customHeight="1">
      <c r="AK968" s="82">
        <v>9.6199999999999992</v>
      </c>
      <c r="AL968" s="246">
        <f>[5]sheet1!B965</f>
        <v>1.9361184423360052</v>
      </c>
    </row>
    <row r="969" spans="37:38" ht="12.75" customHeight="1">
      <c r="AK969" s="82">
        <v>9.6300000000000008</v>
      </c>
      <c r="AL969" s="246">
        <f>[5]sheet1!B966</f>
        <v>1.9372657307805112</v>
      </c>
    </row>
    <row r="970" spans="37:38" ht="12.75" customHeight="1">
      <c r="AK970" s="82">
        <v>9.64</v>
      </c>
      <c r="AL970" s="246">
        <f>[5]sheet1!B967</f>
        <v>1.9384118962275239</v>
      </c>
    </row>
    <row r="971" spans="37:38" ht="12.75" customHeight="1">
      <c r="AK971" s="82">
        <v>9.65</v>
      </c>
      <c r="AL971" s="246">
        <f>[5]sheet1!B968</f>
        <v>1.9395569399761592</v>
      </c>
    </row>
    <row r="972" spans="37:38" ht="12.75" customHeight="1">
      <c r="AK972" s="82">
        <v>9.66</v>
      </c>
      <c r="AL972" s="246">
        <f>[5]sheet1!B969</f>
        <v>1.9407008633247833</v>
      </c>
    </row>
    <row r="973" spans="37:38" ht="12.75" customHeight="1">
      <c r="AK973" s="82">
        <v>9.67</v>
      </c>
      <c r="AL973" s="246">
        <f>[5]sheet1!B970</f>
        <v>1.9418436675710105</v>
      </c>
    </row>
    <row r="974" spans="37:38" ht="12.75" customHeight="1">
      <c r="AK974" s="82">
        <v>9.68</v>
      </c>
      <c r="AL974" s="246">
        <f>[5]sheet1!B971</f>
        <v>1.9429853540117057</v>
      </c>
    </row>
    <row r="975" spans="37:38" ht="12.75" customHeight="1">
      <c r="AK975" s="82">
        <v>9.69</v>
      </c>
      <c r="AL975" s="246">
        <f>[5]sheet1!B972</f>
        <v>1.9441259239429827</v>
      </c>
    </row>
    <row r="976" spans="37:38" ht="12.75" customHeight="1">
      <c r="AK976" s="82">
        <v>9.6999999999999993</v>
      </c>
      <c r="AL976" s="246">
        <f>[5]sheet1!B973</f>
        <v>1.9452653786602054</v>
      </c>
    </row>
    <row r="977" spans="37:38" ht="12.75" customHeight="1">
      <c r="AK977" s="82">
        <v>9.7100000000000009</v>
      </c>
      <c r="AL977" s="246">
        <f>[5]sheet1!B974</f>
        <v>1.9464037194579873</v>
      </c>
    </row>
    <row r="978" spans="37:38" ht="12.75" customHeight="1">
      <c r="AK978" s="82">
        <v>9.7200000000000006</v>
      </c>
      <c r="AL978" s="246">
        <f>[5]sheet1!B975</f>
        <v>1.9475409476301928</v>
      </c>
    </row>
    <row r="979" spans="37:38" ht="12.75" customHeight="1">
      <c r="AK979" s="82">
        <v>9.73</v>
      </c>
      <c r="AL979" s="246">
        <f>[5]sheet1!B976</f>
        <v>1.948677064469936</v>
      </c>
    </row>
    <row r="980" spans="37:38" ht="12.75" customHeight="1">
      <c r="AK980" s="82">
        <v>9.74</v>
      </c>
      <c r="AL980" s="246">
        <f>[5]sheet1!B977</f>
        <v>1.9498120712695821</v>
      </c>
    </row>
    <row r="981" spans="37:38" ht="12.75" customHeight="1">
      <c r="AK981" s="82">
        <v>9.75</v>
      </c>
      <c r="AL981" s="246">
        <f>[5]sheet1!B978</f>
        <v>1.9509459693207467</v>
      </c>
    </row>
    <row r="982" spans="37:38" ht="12.75" customHeight="1">
      <c r="AK982" s="82">
        <v>9.76</v>
      </c>
      <c r="AL982" s="246">
        <f>[5]sheet1!B979</f>
        <v>1.9520787599142964</v>
      </c>
    </row>
    <row r="983" spans="37:38" ht="12.75" customHeight="1">
      <c r="AK983" s="82">
        <v>9.77</v>
      </c>
      <c r="AL983" s="246">
        <f>[5]sheet1!B980</f>
        <v>1.9532104443403486</v>
      </c>
    </row>
    <row r="984" spans="37:38" ht="12.75" customHeight="1">
      <c r="AK984" s="82">
        <v>9.7799999999999994</v>
      </c>
      <c r="AL984" s="246">
        <f>[5]sheet1!B981</f>
        <v>1.9543410238882728</v>
      </c>
    </row>
    <row r="985" spans="37:38" ht="12.75" customHeight="1">
      <c r="AK985" s="82">
        <v>9.7899999999999991</v>
      </c>
      <c r="AL985" s="246">
        <f>[5]sheet1!B982</f>
        <v>1.9554704998466894</v>
      </c>
    </row>
    <row r="986" spans="37:38" ht="12.75" customHeight="1">
      <c r="AK986" s="82">
        <v>9.8000000000000007</v>
      </c>
      <c r="AL986" s="246">
        <f>[5]sheet1!B983</f>
        <v>1.9565988735034705</v>
      </c>
    </row>
    <row r="987" spans="37:38" ht="12.75" customHeight="1">
      <c r="AK987" s="82">
        <v>9.81</v>
      </c>
      <c r="AL987" s="246">
        <f>[5]sheet1!B984</f>
        <v>1.95772614614574</v>
      </c>
    </row>
    <row r="988" spans="37:38" ht="12.75" customHeight="1">
      <c r="AK988" s="82">
        <v>9.82</v>
      </c>
      <c r="AL988" s="246">
        <f>[5]sheet1!B985</f>
        <v>1.9588523190598743</v>
      </c>
    </row>
    <row r="989" spans="37:38" ht="12.75" customHeight="1">
      <c r="AK989" s="82">
        <v>9.83</v>
      </c>
      <c r="AL989" s="246">
        <f>[5]sheet1!B986</f>
        <v>1.959977393531501</v>
      </c>
    </row>
    <row r="990" spans="37:38" ht="12.75" customHeight="1">
      <c r="AK990" s="82">
        <v>9.84</v>
      </c>
      <c r="AL990" s="246">
        <f>[5]sheet1!B987</f>
        <v>1.9611013708455007</v>
      </c>
    </row>
    <row r="991" spans="37:38" ht="12.75" customHeight="1">
      <c r="AK991" s="82">
        <v>9.85</v>
      </c>
      <c r="AL991" s="246">
        <f>[5]sheet1!B988</f>
        <v>1.9622242522860072</v>
      </c>
    </row>
    <row r="992" spans="37:38" ht="12.75" customHeight="1">
      <c r="AK992" s="82">
        <v>9.86</v>
      </c>
      <c r="AL992" s="246">
        <f>[5]sheet1!B989</f>
        <v>1.9633460391364062</v>
      </c>
    </row>
    <row r="993" spans="37:38" ht="12.75" customHeight="1">
      <c r="AK993" s="82">
        <v>9.8699999999999992</v>
      </c>
      <c r="AL993" s="246">
        <f>[5]sheet1!B990</f>
        <v>1.9644667326793364</v>
      </c>
    </row>
    <row r="994" spans="37:38" ht="12.75" customHeight="1">
      <c r="AK994" s="82">
        <v>9.8800000000000008</v>
      </c>
      <c r="AL994" s="246">
        <f>[5]sheet1!B991</f>
        <v>1.9655863341966902</v>
      </c>
    </row>
    <row r="995" spans="37:38" ht="12.75" customHeight="1">
      <c r="AK995" s="82">
        <v>9.89</v>
      </c>
      <c r="AL995" s="246">
        <f>[5]sheet1!B992</f>
        <v>1.9667048449696127</v>
      </c>
    </row>
    <row r="996" spans="37:38" ht="12.75" customHeight="1">
      <c r="AK996" s="82">
        <v>9.9</v>
      </c>
      <c r="AL996" s="246">
        <f>[5]sheet1!B993</f>
        <v>1.9678222662785028</v>
      </c>
    </row>
    <row r="997" spans="37:38" ht="12.75" customHeight="1">
      <c r="AK997" s="82">
        <v>9.91</v>
      </c>
      <c r="AL997" s="246">
        <f>[5]sheet1!B994</f>
        <v>1.9689385994030131</v>
      </c>
    </row>
    <row r="998" spans="37:38" ht="12.75" customHeight="1">
      <c r="AK998" s="82">
        <v>9.92</v>
      </c>
      <c r="AL998" s="246">
        <f>[5]sheet1!B995</f>
        <v>1.9700538456220493</v>
      </c>
    </row>
    <row r="999" spans="37:38" ht="12.75" customHeight="1">
      <c r="AK999" s="82">
        <v>9.93</v>
      </c>
      <c r="AL999" s="246">
        <f>[5]sheet1!B996</f>
        <v>1.9711680062137733</v>
      </c>
    </row>
    <row r="1000" spans="37:38" ht="12.75" customHeight="1">
      <c r="AK1000" s="82">
        <v>9.94</v>
      </c>
      <c r="AL1000" s="246">
        <f>[5]sheet1!B997</f>
        <v>1.9722810824555979</v>
      </c>
    </row>
    <row r="1001" spans="37:38" ht="12.75" customHeight="1">
      <c r="AK1001" s="82">
        <v>9.9499999999999993</v>
      </c>
      <c r="AL1001" s="246">
        <f>[5]sheet1!B998</f>
        <v>1.9733930756241937</v>
      </c>
    </row>
    <row r="1002" spans="37:38" ht="12.75" customHeight="1">
      <c r="AK1002" s="82">
        <v>9.9600000000000009</v>
      </c>
      <c r="AL1002" s="246">
        <f>[5]sheet1!B999</f>
        <v>1.9745039869954839</v>
      </c>
    </row>
    <row r="1003" spans="37:38" ht="12.75" customHeight="1">
      <c r="AK1003" s="82">
        <v>9.9700000000000006</v>
      </c>
      <c r="AL1003" s="246">
        <f>[5]sheet1!B1000</f>
        <v>1.9756138178446465</v>
      </c>
    </row>
    <row r="1004" spans="37:38" ht="12.75" customHeight="1">
      <c r="AK1004" s="82">
        <v>9.98</v>
      </c>
      <c r="AL1004" s="246">
        <f>[5]sheet1!B1001</f>
        <v>1.9767225694461157</v>
      </c>
    </row>
    <row r="1005" spans="37:38" ht="12.75" customHeight="1">
      <c r="AK1005" s="82">
        <v>9.99</v>
      </c>
      <c r="AL1005" s="246">
        <f>[5]sheet1!B1002</f>
        <v>1.9778302430735792</v>
      </c>
    </row>
    <row r="1006" spans="37:38" ht="12.75" customHeight="1">
      <c r="AK1006" s="82">
        <v>10</v>
      </c>
      <c r="AL1006" s="246">
        <f>[5]sheet1!B1003</f>
        <v>1.9789368399999814</v>
      </c>
    </row>
    <row r="1007" spans="37:38" ht="12.75" customHeight="1">
      <c r="AK1007" s="82">
        <v>10.01</v>
      </c>
      <c r="AL1007" s="246">
        <f>[5]sheet1!B1004</f>
        <v>1.9800423614975218</v>
      </c>
    </row>
    <row r="1008" spans="37:38" ht="12.75" customHeight="1">
      <c r="AK1008" s="82">
        <v>10.02</v>
      </c>
      <c r="AL1008" s="246">
        <f>[5]sheet1!B1005</f>
        <v>1.9811468088376549</v>
      </c>
    </row>
    <row r="1009" spans="37:38" ht="12.75" customHeight="1">
      <c r="AK1009" s="82">
        <v>10.029999999999999</v>
      </c>
      <c r="AL1009" s="246">
        <f>[5]sheet1!B1006</f>
        <v>1.9822501832910924</v>
      </c>
    </row>
    <row r="1010" spans="37:38" ht="12.75" customHeight="1">
      <c r="AK1010" s="82">
        <v>10.039999999999999</v>
      </c>
      <c r="AL1010" s="246">
        <f>[5]sheet1!B1007</f>
        <v>1.9833524861278005</v>
      </c>
    </row>
    <row r="1011" spans="37:38" ht="12.75" customHeight="1">
      <c r="AK1011" s="82">
        <v>10.050000000000001</v>
      </c>
      <c r="AL1011" s="246">
        <f>[5]sheet1!B1008</f>
        <v>1.9844537186170033</v>
      </c>
    </row>
    <row r="1012" spans="37:38" ht="12.75" customHeight="1">
      <c r="AK1012" s="82">
        <v>10.06</v>
      </c>
      <c r="AL1012" s="246">
        <f>[5]sheet1!B1009</f>
        <v>1.9855538820271803</v>
      </c>
    </row>
    <row r="1013" spans="37:38" ht="12.75" customHeight="1">
      <c r="AK1013" s="82">
        <v>10.07</v>
      </c>
      <c r="AL1013" s="246">
        <f>[5]sheet1!B1010</f>
        <v>1.9866529776260673</v>
      </c>
    </row>
    <row r="1014" spans="37:38" ht="12.75" customHeight="1">
      <c r="AK1014" s="82">
        <v>10.08</v>
      </c>
      <c r="AL1014" s="246">
        <f>[5]sheet1!B1011</f>
        <v>1.9877510066806581</v>
      </c>
    </row>
    <row r="1015" spans="37:38" ht="12.75" customHeight="1">
      <c r="AK1015" s="82">
        <v>10.09</v>
      </c>
      <c r="AL1015" s="246">
        <f>[5]sheet1!B1012</f>
        <v>1.9888479704572026</v>
      </c>
    </row>
    <row r="1016" spans="37:38" ht="12.75" customHeight="1">
      <c r="AK1016" s="82">
        <v>10.1</v>
      </c>
      <c r="AL1016" s="246">
        <f>[5]sheet1!B1013</f>
        <v>1.9899438702212078</v>
      </c>
    </row>
    <row r="1017" spans="37:38" ht="12.75" customHeight="1">
      <c r="AK1017" s="82">
        <v>10.11</v>
      </c>
      <c r="AL1017" s="246">
        <f>[5]sheet1!B1014</f>
        <v>1.9910387072374396</v>
      </c>
    </row>
    <row r="1018" spans="37:38" ht="12.75" customHeight="1">
      <c r="AK1018" s="82">
        <v>10.119999999999999</v>
      </c>
      <c r="AL1018" s="246">
        <f>[5]sheet1!B1015</f>
        <v>1.9921324827699183</v>
      </c>
    </row>
    <row r="1019" spans="37:38" ht="12.75" customHeight="1">
      <c r="AK1019" s="82">
        <v>10.130000000000001</v>
      </c>
      <c r="AL1019" s="246">
        <f>[5]sheet1!B1016</f>
        <v>1.9932251980819247</v>
      </c>
    </row>
    <row r="1020" spans="37:38" ht="12.75" customHeight="1">
      <c r="AK1020" s="82">
        <v>10.14</v>
      </c>
      <c r="AL1020" s="246">
        <f>[5]sheet1!B1017</f>
        <v>1.9943168544359966</v>
      </c>
    </row>
    <row r="1021" spans="37:38" ht="12.75" customHeight="1">
      <c r="AK1021" s="82">
        <v>10.15</v>
      </c>
      <c r="AL1021" s="246">
        <f>[5]sheet1!B1018</f>
        <v>1.9954074530939301</v>
      </c>
    </row>
    <row r="1022" spans="37:38" ht="12.75" customHeight="1">
      <c r="AK1022" s="82">
        <v>10.16</v>
      </c>
      <c r="AL1022" s="246">
        <f>[5]sheet1!B1019</f>
        <v>1.9964969953167784</v>
      </c>
    </row>
    <row r="1023" spans="37:38" ht="12.75" customHeight="1">
      <c r="AK1023" s="82">
        <v>10.17</v>
      </c>
      <c r="AL1023" s="246">
        <f>[5]sheet1!B1020</f>
        <v>1.9975854823648556</v>
      </c>
    </row>
    <row r="1024" spans="37:38" ht="12.75" customHeight="1">
      <c r="AK1024" s="82">
        <v>10.18</v>
      </c>
      <c r="AL1024" s="246">
        <f>[5]sheet1!B1021</f>
        <v>1.9986729154977314</v>
      </c>
    </row>
    <row r="1025" spans="37:38" ht="12.75" customHeight="1">
      <c r="AK1025" s="82">
        <v>10.19</v>
      </c>
      <c r="AL1025" s="246">
        <f>[5]sheet1!B1022</f>
        <v>1.9997592959742363</v>
      </c>
    </row>
    <row r="1026" spans="37:38" ht="12.75" customHeight="1">
      <c r="AK1026" s="82">
        <v>10.199999999999999</v>
      </c>
      <c r="AL1026" s="246">
        <f>[5]sheet1!B1023</f>
        <v>2.0008446250524599</v>
      </c>
    </row>
    <row r="1027" spans="37:38" ht="12.75" customHeight="1">
      <c r="AK1027" s="82">
        <v>10.210000000000001</v>
      </c>
      <c r="AL1027" s="246">
        <f>[5]sheet1!B1024</f>
        <v>2.0019289039897505</v>
      </c>
    </row>
    <row r="1028" spans="37:38" ht="12.75" customHeight="1">
      <c r="AK1028" s="82">
        <v>10.220000000000001</v>
      </c>
      <c r="AL1028" s="246">
        <f>[5]sheet1!B1025</f>
        <v>2.0030121340427143</v>
      </c>
    </row>
    <row r="1029" spans="37:38" ht="12.75" customHeight="1">
      <c r="AK1029" s="82">
        <v>10.23</v>
      </c>
      <c r="AL1029" s="246">
        <f>[5]sheet1!B1026</f>
        <v>2.0040943164672198</v>
      </c>
    </row>
    <row r="1030" spans="37:38" ht="12.75" customHeight="1">
      <c r="AK1030" s="82">
        <v>10.24</v>
      </c>
      <c r="AL1030" s="246">
        <f>[5]sheet1!B1027</f>
        <v>2.0051754525183934</v>
      </c>
    </row>
    <row r="1031" spans="37:38" ht="12.75" customHeight="1">
      <c r="AK1031" s="82">
        <v>10.25</v>
      </c>
      <c r="AL1031" s="246">
        <f>[5]sheet1!B1028</f>
        <v>2.0062555434506226</v>
      </c>
    </row>
    <row r="1032" spans="37:38" ht="12.75" customHeight="1">
      <c r="AK1032" s="82">
        <v>10.26</v>
      </c>
      <c r="AL1032" s="246">
        <f>[5]sheet1!B1029</f>
        <v>2.0073345905175533</v>
      </c>
    </row>
    <row r="1033" spans="37:38" ht="12.75" customHeight="1">
      <c r="AK1033" s="82">
        <v>10.27</v>
      </c>
      <c r="AL1033" s="246">
        <f>[5]sheet1!B1030</f>
        <v>2.0084125949720928</v>
      </c>
    </row>
    <row r="1034" spans="37:38" ht="12.75" customHeight="1">
      <c r="AK1034" s="82">
        <v>10.28</v>
      </c>
      <c r="AL1034" s="246">
        <f>[5]sheet1!B1031</f>
        <v>2.0094895580664085</v>
      </c>
    </row>
    <row r="1035" spans="37:38" ht="12.75" customHeight="1">
      <c r="AK1035" s="82">
        <v>10.29</v>
      </c>
      <c r="AL1035" s="246">
        <f>[5]sheet1!B1032</f>
        <v>2.0105654810519304</v>
      </c>
    </row>
    <row r="1036" spans="37:38" ht="12.75" customHeight="1">
      <c r="AK1036" s="82">
        <v>10.3</v>
      </c>
      <c r="AL1036" s="246">
        <f>[5]sheet1!B1033</f>
        <v>2.0116403651793462</v>
      </c>
    </row>
    <row r="1037" spans="37:38" ht="12.75" customHeight="1">
      <c r="AK1037" s="82">
        <v>10.31</v>
      </c>
      <c r="AL1037" s="246">
        <f>[5]sheet1!B1034</f>
        <v>2.0127142116986052</v>
      </c>
    </row>
    <row r="1038" spans="37:38" ht="12.75" customHeight="1">
      <c r="AK1038" s="82">
        <v>10.32</v>
      </c>
      <c r="AL1038" s="246">
        <f>[5]sheet1!B1035</f>
        <v>2.0137870218589211</v>
      </c>
    </row>
    <row r="1039" spans="37:38" ht="12.75" customHeight="1">
      <c r="AK1039" s="82">
        <v>10.33</v>
      </c>
      <c r="AL1039" s="246">
        <f>[5]sheet1!B1036</f>
        <v>2.0148587969087655</v>
      </c>
    </row>
    <row r="1040" spans="37:38" ht="12.75" customHeight="1">
      <c r="AK1040" s="82">
        <v>10.34</v>
      </c>
      <c r="AL1040" s="246">
        <f>[5]sheet1!B1037</f>
        <v>2.0159295380958726</v>
      </c>
    </row>
    <row r="1041" spans="37:38" ht="12.75" customHeight="1">
      <c r="AK1041" s="82">
        <v>10.35</v>
      </c>
      <c r="AL1041" s="246">
        <f>[5]sheet1!B1038</f>
        <v>2.016999246667238</v>
      </c>
    </row>
    <row r="1042" spans="37:38" ht="12.75" customHeight="1">
      <c r="AK1042" s="82">
        <v>10.36</v>
      </c>
      <c r="AL1042" s="246">
        <f>[5]sheet1!B1039</f>
        <v>2.018067923869121</v>
      </c>
    </row>
    <row r="1043" spans="37:38" ht="12.75" customHeight="1">
      <c r="AK1043" s="82">
        <v>10.37</v>
      </c>
      <c r="AL1043" s="246">
        <f>[5]sheet1!B1040</f>
        <v>2.0191355709470407</v>
      </c>
    </row>
    <row r="1044" spans="37:38" ht="12.75" customHeight="1">
      <c r="AK1044" s="82">
        <v>10.38</v>
      </c>
      <c r="AL1044" s="246">
        <f>[5]sheet1!B1041</f>
        <v>2.0202021891457802</v>
      </c>
    </row>
    <row r="1045" spans="37:38" ht="12.75" customHeight="1">
      <c r="AK1045" s="82">
        <v>10.39</v>
      </c>
      <c r="AL1045" s="246">
        <f>[5]sheet1!B1042</f>
        <v>2.0212677797093845</v>
      </c>
    </row>
    <row r="1046" spans="37:38" ht="12.75" customHeight="1">
      <c r="AK1046" s="82">
        <v>10.4</v>
      </c>
      <c r="AL1046" s="246">
        <f>[5]sheet1!B1043</f>
        <v>2.02233234388116</v>
      </c>
    </row>
    <row r="1047" spans="37:38" ht="12.75" customHeight="1">
      <c r="AK1047" s="82">
        <v>10.41</v>
      </c>
      <c r="AL1047" s="246">
        <f>[5]sheet1!B1044</f>
        <v>2.0233958829036789</v>
      </c>
    </row>
    <row r="1048" spans="37:38" ht="12.75" customHeight="1">
      <c r="AK1048" s="82">
        <v>10.42</v>
      </c>
      <c r="AL1048" s="246">
        <f>[5]sheet1!B1045</f>
        <v>2.0244583980187745</v>
      </c>
    </row>
    <row r="1049" spans="37:38" ht="12.75" customHeight="1">
      <c r="AK1049" s="82">
        <v>10.43</v>
      </c>
      <c r="AL1049" s="246">
        <f>[5]sheet1!B1046</f>
        <v>2.0255198904675424</v>
      </c>
    </row>
    <row r="1050" spans="37:38" ht="12.75" customHeight="1">
      <c r="AK1050" s="82">
        <v>10.44</v>
      </c>
      <c r="AL1050" s="246">
        <f>[5]sheet1!B1047</f>
        <v>2.0265803614903426</v>
      </c>
    </row>
    <row r="1051" spans="37:38" ht="12.75" customHeight="1">
      <c r="AK1051" s="82">
        <v>10.45</v>
      </c>
      <c r="AL1051" s="246">
        <f>[5]sheet1!B1048</f>
        <v>2.0276398123267998</v>
      </c>
    </row>
    <row r="1052" spans="37:38" ht="12.75" customHeight="1">
      <c r="AK1052" s="82">
        <v>10.46</v>
      </c>
      <c r="AL1052" s="246">
        <f>[5]sheet1!B1049</f>
        <v>2.0286982442158017</v>
      </c>
    </row>
    <row r="1053" spans="37:38" ht="12.75" customHeight="1">
      <c r="AK1053" s="82">
        <v>10.47</v>
      </c>
      <c r="AL1053" s="246">
        <f>[5]sheet1!B1050</f>
        <v>2.0297556583954997</v>
      </c>
    </row>
    <row r="1054" spans="37:38" ht="12.75" customHeight="1">
      <c r="AK1054" s="82">
        <v>10.48</v>
      </c>
      <c r="AL1054" s="246">
        <f>[5]sheet1!B1051</f>
        <v>2.0308120561033078</v>
      </c>
    </row>
    <row r="1055" spans="37:38" ht="12.75" customHeight="1">
      <c r="AK1055" s="82">
        <v>10.49</v>
      </c>
      <c r="AL1055" s="246">
        <f>[5]sheet1!B1052</f>
        <v>2.0318674385759077</v>
      </c>
    </row>
    <row r="1056" spans="37:38" ht="12.75" customHeight="1">
      <c r="AK1056" s="82">
        <v>10.5</v>
      </c>
      <c r="AL1056" s="246">
        <f>[5]sheet1!B1053</f>
        <v>2.0329218070492439</v>
      </c>
    </row>
    <row r="1057" spans="37:38" ht="12.75" customHeight="1">
      <c r="AK1057" s="82">
        <v>10.51</v>
      </c>
      <c r="AL1057" s="246">
        <f>[5]sheet1!B1054</f>
        <v>2.0339751627585239</v>
      </c>
    </row>
    <row r="1058" spans="37:38" ht="12.75" customHeight="1">
      <c r="AK1058" s="82">
        <v>10.52</v>
      </c>
      <c r="AL1058" s="246">
        <f>[5]sheet1!B1055</f>
        <v>2.0350275069382233</v>
      </c>
    </row>
    <row r="1059" spans="37:38" ht="12.75" customHeight="1">
      <c r="AK1059" s="82">
        <v>10.53</v>
      </c>
      <c r="AL1059" s="246">
        <f>[5]sheet1!B1056</f>
        <v>2.0360788408220811</v>
      </c>
    </row>
    <row r="1060" spans="37:38" ht="12.75" customHeight="1">
      <c r="AK1060" s="82">
        <v>10.54</v>
      </c>
      <c r="AL1060" s="246">
        <f>[5]sheet1!B1057</f>
        <v>2.0371291656431008</v>
      </c>
    </row>
    <row r="1061" spans="37:38" ht="12.75" customHeight="1">
      <c r="AK1061" s="82">
        <v>10.55</v>
      </c>
      <c r="AL1061" s="246">
        <f>[5]sheet1!B1058</f>
        <v>2.0381784826335521</v>
      </c>
    </row>
    <row r="1062" spans="37:38" ht="12.75" customHeight="1">
      <c r="AK1062" s="82">
        <v>10.56</v>
      </c>
      <c r="AL1062" s="246">
        <f>[5]sheet1!B1059</f>
        <v>2.0392267930249712</v>
      </c>
    </row>
    <row r="1063" spans="37:38" ht="12.75" customHeight="1">
      <c r="AK1063" s="82">
        <v>10.57</v>
      </c>
      <c r="AL1063" s="246">
        <f>[5]sheet1!B1060</f>
        <v>2.0402740980481586</v>
      </c>
    </row>
    <row r="1064" spans="37:38" ht="12.75" customHeight="1">
      <c r="AK1064" s="82">
        <v>10.58</v>
      </c>
      <c r="AL1064" s="246">
        <f>[5]sheet1!B1061</f>
        <v>2.041320398933181</v>
      </c>
    </row>
    <row r="1065" spans="37:38" ht="12.75" customHeight="1">
      <c r="AK1065" s="82">
        <v>10.59</v>
      </c>
      <c r="AL1065" s="246">
        <f>[5]sheet1!B1062</f>
        <v>2.0423656969093726</v>
      </c>
    </row>
    <row r="1066" spans="37:38" ht="12.75" customHeight="1">
      <c r="AK1066" s="82">
        <v>10.6</v>
      </c>
      <c r="AL1066" s="246">
        <f>[5]sheet1!B1063</f>
        <v>2.0434099932053327</v>
      </c>
    </row>
    <row r="1067" spans="37:38" ht="12.75" customHeight="1">
      <c r="AK1067" s="82">
        <v>10.61</v>
      </c>
      <c r="AL1067" s="246">
        <f>[5]sheet1!B1064</f>
        <v>2.0444532890489282</v>
      </c>
    </row>
    <row r="1068" spans="37:38" ht="12.75" customHeight="1">
      <c r="AK1068" s="82">
        <v>10.62</v>
      </c>
      <c r="AL1068" s="246">
        <f>[5]sheet1!B1065</f>
        <v>2.0454955856672901</v>
      </c>
    </row>
    <row r="1069" spans="37:38" ht="12.75" customHeight="1">
      <c r="AK1069" s="82">
        <v>10.63</v>
      </c>
      <c r="AL1069" s="246">
        <f>[5]sheet1!B1066</f>
        <v>2.0465368842868195</v>
      </c>
    </row>
    <row r="1070" spans="37:38" ht="12.75" customHeight="1">
      <c r="AK1070" s="82">
        <v>10.64</v>
      </c>
      <c r="AL1070" s="246">
        <f>[5]sheet1!B1067</f>
        <v>2.0475771861331835</v>
      </c>
    </row>
    <row r="1071" spans="37:38" ht="12.75" customHeight="1">
      <c r="AK1071" s="82">
        <v>10.65</v>
      </c>
      <c r="AL1071" s="246">
        <f>[5]sheet1!B1068</f>
        <v>2.0486164924313148</v>
      </c>
    </row>
    <row r="1072" spans="37:38" ht="12.75" customHeight="1">
      <c r="AK1072" s="82">
        <v>10.66</v>
      </c>
      <c r="AL1072" s="246">
        <f>[5]sheet1!B1069</f>
        <v>2.0496548044054164</v>
      </c>
    </row>
    <row r="1073" spans="37:38" ht="12.75" customHeight="1">
      <c r="AK1073" s="82">
        <v>10.67</v>
      </c>
      <c r="AL1073" s="246">
        <f>[5]sheet1!B1070</f>
        <v>2.0506921232789574</v>
      </c>
    </row>
    <row r="1074" spans="37:38" ht="12.75" customHeight="1">
      <c r="AK1074" s="82">
        <v>10.68</v>
      </c>
      <c r="AL1074" s="246">
        <f>[5]sheet1!B1071</f>
        <v>2.0517284502746733</v>
      </c>
    </row>
    <row r="1075" spans="37:38" ht="12.75" customHeight="1">
      <c r="AK1075" s="82">
        <v>10.69</v>
      </c>
      <c r="AL1075" s="246">
        <f>[5]sheet1!B1072</f>
        <v>2.0527637866145705</v>
      </c>
    </row>
    <row r="1076" spans="37:38" ht="12.75" customHeight="1">
      <c r="AK1076" s="82">
        <v>10.7</v>
      </c>
      <c r="AL1076" s="246">
        <f>[5]sheet1!B1073</f>
        <v>2.0537981335199214</v>
      </c>
    </row>
    <row r="1077" spans="37:38" ht="12.75" customHeight="1">
      <c r="AK1077" s="82">
        <v>10.71</v>
      </c>
      <c r="AL1077" s="246">
        <f>[5]sheet1!B1074</f>
        <v>2.0548314922112678</v>
      </c>
    </row>
    <row r="1078" spans="37:38" ht="12.75" customHeight="1">
      <c r="AK1078" s="82">
        <v>10.72</v>
      </c>
      <c r="AL1078" s="246">
        <f>[5]sheet1!B1075</f>
        <v>2.0558638639084199</v>
      </c>
    </row>
    <row r="1079" spans="37:38" ht="12.75" customHeight="1">
      <c r="AK1079" s="82">
        <v>10.73</v>
      </c>
      <c r="AL1079" s="246">
        <f>[5]sheet1!B1076</f>
        <v>2.0568952498304562</v>
      </c>
    </row>
    <row r="1080" spans="37:38" ht="12.75" customHeight="1">
      <c r="AK1080" s="82">
        <v>10.74</v>
      </c>
      <c r="AL1080" s="246">
        <f>[5]sheet1!B1077</f>
        <v>2.057925651195724</v>
      </c>
    </row>
    <row r="1081" spans="37:38" ht="12.75" customHeight="1">
      <c r="AK1081" s="82">
        <v>10.75</v>
      </c>
      <c r="AL1081" s="246">
        <f>[5]sheet1!B1078</f>
        <v>2.0589550692218417</v>
      </c>
    </row>
    <row r="1082" spans="37:38" ht="12.75" customHeight="1">
      <c r="AK1082" s="82">
        <v>10.76</v>
      </c>
      <c r="AL1082" s="246">
        <f>[5]sheet1!B1079</f>
        <v>2.0599835051256945</v>
      </c>
    </row>
    <row r="1083" spans="37:38" ht="12.75" customHeight="1">
      <c r="AK1083" s="82">
        <v>10.77</v>
      </c>
      <c r="AL1083" s="246">
        <f>[5]sheet1!B1080</f>
        <v>2.0610109601234372</v>
      </c>
    </row>
    <row r="1084" spans="37:38" ht="12.75" customHeight="1">
      <c r="AK1084" s="82">
        <v>10.78</v>
      </c>
      <c r="AL1084" s="246">
        <f>[5]sheet1!B1081</f>
        <v>2.0620374354304953</v>
      </c>
    </row>
    <row r="1085" spans="37:38" ht="12.75" customHeight="1">
      <c r="AK1085" s="82">
        <v>10.79</v>
      </c>
      <c r="AL1085" s="246">
        <f>[5]sheet1!B1082</f>
        <v>2.0630629322615648</v>
      </c>
    </row>
    <row r="1086" spans="37:38" ht="12.75" customHeight="1">
      <c r="AK1086" s="82">
        <v>10.8</v>
      </c>
      <c r="AL1086" s="246">
        <f>[5]sheet1!B1083</f>
        <v>2.0640874518306096</v>
      </c>
    </row>
    <row r="1087" spans="37:38" ht="12.75" customHeight="1">
      <c r="AK1087" s="82">
        <v>10.81</v>
      </c>
      <c r="AL1087" s="246">
        <f>[5]sheet1!B1084</f>
        <v>2.0651109953508655</v>
      </c>
    </row>
    <row r="1088" spans="37:38" ht="12.75" customHeight="1">
      <c r="AK1088" s="82">
        <v>10.82</v>
      </c>
      <c r="AL1088" s="246">
        <f>[5]sheet1!B1085</f>
        <v>2.0661335640348382</v>
      </c>
    </row>
    <row r="1089" spans="37:38" ht="12.75" customHeight="1">
      <c r="AK1089" s="82">
        <v>10.83</v>
      </c>
      <c r="AL1089" s="246">
        <f>[5]sheet1!B1086</f>
        <v>2.067155159094304</v>
      </c>
    </row>
    <row r="1090" spans="37:38" ht="12.75" customHeight="1">
      <c r="AK1090" s="82">
        <v>10.84</v>
      </c>
      <c r="AL1090" s="246">
        <f>[5]sheet1!B1087</f>
        <v>2.0681757817403095</v>
      </c>
    </row>
    <row r="1091" spans="37:38" ht="12.75" customHeight="1">
      <c r="AK1091" s="82">
        <v>10.85</v>
      </c>
      <c r="AL1091" s="246">
        <f>[5]sheet1!B1088</f>
        <v>2.0691954331831721</v>
      </c>
    </row>
    <row r="1092" spans="37:38" ht="12.75" customHeight="1">
      <c r="AK1092" s="82">
        <v>10.86</v>
      </c>
      <c r="AL1092" s="246">
        <f>[5]sheet1!B1089</f>
        <v>2.0702141146324817</v>
      </c>
    </row>
    <row r="1093" spans="37:38" ht="12.75" customHeight="1">
      <c r="AK1093" s="82">
        <v>10.87</v>
      </c>
      <c r="AL1093" s="246">
        <f>[5]sheet1!B1090</f>
        <v>2.0712318272970989</v>
      </c>
    </row>
    <row r="1094" spans="37:38" ht="12.75" customHeight="1">
      <c r="AK1094" s="82">
        <v>10.88</v>
      </c>
      <c r="AL1094" s="246">
        <f>[5]sheet1!B1091</f>
        <v>2.072248572385154</v>
      </c>
    </row>
    <row r="1095" spans="37:38" ht="12.75" customHeight="1">
      <c r="AK1095" s="82">
        <v>10.89</v>
      </c>
      <c r="AL1095" s="246">
        <f>[5]sheet1!B1092</f>
        <v>2.0732643511040516</v>
      </c>
    </row>
    <row r="1096" spans="37:38" ht="12.75" customHeight="1">
      <c r="AK1096" s="82">
        <v>10.9</v>
      </c>
      <c r="AL1096" s="246">
        <f>[5]sheet1!B1093</f>
        <v>2.0742791646604664</v>
      </c>
    </row>
    <row r="1097" spans="37:38" ht="12.75" customHeight="1">
      <c r="AK1097" s="82">
        <v>10.91</v>
      </c>
      <c r="AL1097" s="246">
        <f>[5]sheet1!B1094</f>
        <v>2.0752930142603461</v>
      </c>
    </row>
    <row r="1098" spans="37:38" ht="12.75" customHeight="1">
      <c r="AK1098" s="82">
        <v>10.92</v>
      </c>
      <c r="AL1098" s="246">
        <f>[5]sheet1!B1095</f>
        <v>2.0763059011089102</v>
      </c>
    </row>
    <row r="1099" spans="37:38" ht="12.75" customHeight="1">
      <c r="AK1099" s="82">
        <v>10.93</v>
      </c>
      <c r="AL1099" s="246">
        <f>[5]sheet1!B1096</f>
        <v>2.0773178264106509</v>
      </c>
    </row>
    <row r="1100" spans="37:38" ht="12.75" customHeight="1">
      <c r="AK1100" s="82">
        <v>10.94</v>
      </c>
      <c r="AL1100" s="246">
        <f>[5]sheet1!B1097</f>
        <v>2.0783287913693318</v>
      </c>
    </row>
    <row r="1101" spans="37:38" ht="12.75" customHeight="1">
      <c r="AK1101" s="82">
        <v>10.95</v>
      </c>
      <c r="AL1101" s="246">
        <f>[5]sheet1!B1098</f>
        <v>2.0793387971879906</v>
      </c>
    </row>
    <row r="1102" spans="37:38" ht="12.75" customHeight="1">
      <c r="AK1102" s="82">
        <v>10.96</v>
      </c>
      <c r="AL1102" s="246">
        <f>[5]sheet1!B1099</f>
        <v>2.0803478450689386</v>
      </c>
    </row>
    <row r="1103" spans="37:38" ht="12.75" customHeight="1">
      <c r="AK1103" s="82">
        <v>10.97</v>
      </c>
      <c r="AL1103" s="246">
        <f>[5]sheet1!B1100</f>
        <v>2.0813559362137579</v>
      </c>
    </row>
    <row r="1104" spans="37:38" ht="12.75" customHeight="1">
      <c r="AK1104" s="82">
        <v>10.98</v>
      </c>
      <c r="AL1104" s="246">
        <f>[5]sheet1!B1101</f>
        <v>2.0823630718233055</v>
      </c>
    </row>
    <row r="1105" spans="37:38" ht="12.75" customHeight="1">
      <c r="AK1105" s="82">
        <v>10.99</v>
      </c>
      <c r="AL1105" s="246">
        <f>[5]sheet1!B1102</f>
        <v>2.0833692530977124</v>
      </c>
    </row>
    <row r="1106" spans="37:38" ht="12.75" customHeight="1">
      <c r="AK1106" s="82">
        <v>11</v>
      </c>
      <c r="AL1106" s="246">
        <f>[5]sheet1!B1103</f>
        <v>2.0843744812363809</v>
      </c>
    </row>
    <row r="1107" spans="37:38" ht="12.75" customHeight="1">
      <c r="AK1107" s="82">
        <v>11.01</v>
      </c>
      <c r="AL1107" s="246">
        <f>[5]sheet1!B1104</f>
        <v>2.0853787574379901</v>
      </c>
    </row>
    <row r="1108" spans="37:38" ht="12.75" customHeight="1">
      <c r="AK1108" s="82">
        <v>11.02</v>
      </c>
      <c r="AL1108" s="246">
        <f>[5]sheet1!B1105</f>
        <v>2.0863820829004918</v>
      </c>
    </row>
    <row r="1109" spans="37:38" ht="12.75" customHeight="1">
      <c r="AK1109" s="82">
        <v>11.03</v>
      </c>
      <c r="AL1109" s="246">
        <f>[5]sheet1!B1106</f>
        <v>2.087384458821111</v>
      </c>
    </row>
    <row r="1110" spans="37:38" ht="12.75" customHeight="1">
      <c r="AK1110" s="82">
        <v>11.04</v>
      </c>
      <c r="AL1110" s="246">
        <f>[5]sheet1!B1107</f>
        <v>2.0883858863963494</v>
      </c>
    </row>
    <row r="1111" spans="37:38" ht="12.75" customHeight="1">
      <c r="AK1111" s="82">
        <v>11.05</v>
      </c>
      <c r="AL1111" s="246">
        <f>[5]sheet1!B1108</f>
        <v>2.089386366821981</v>
      </c>
    </row>
    <row r="1112" spans="37:38" ht="12.75" customHeight="1">
      <c r="AK1112" s="82">
        <v>11.06</v>
      </c>
      <c r="AL1112" s="246">
        <f>[5]sheet1!B1109</f>
        <v>2.090385901293057</v>
      </c>
    </row>
    <row r="1113" spans="37:38" ht="12.75" customHeight="1">
      <c r="AK1113" s="82">
        <v>11.07</v>
      </c>
      <c r="AL1113" s="246">
        <f>[5]sheet1!B1110</f>
        <v>2.0913844910039008</v>
      </c>
    </row>
    <row r="1114" spans="37:38" ht="12.75" customHeight="1">
      <c r="AK1114" s="82">
        <v>11.08</v>
      </c>
      <c r="AL1114" s="246">
        <f>[5]sheet1!B1111</f>
        <v>2.0923821371481131</v>
      </c>
    </row>
    <row r="1115" spans="37:38" ht="12.75" customHeight="1">
      <c r="AK1115" s="82">
        <v>11.09</v>
      </c>
      <c r="AL1115" s="246">
        <f>[5]sheet1!B1112</f>
        <v>2.093378840918569</v>
      </c>
    </row>
    <row r="1116" spans="37:38" ht="12.75" customHeight="1">
      <c r="AK1116" s="82">
        <v>11.1</v>
      </c>
      <c r="AL1116" s="246">
        <f>[5]sheet1!B1113</f>
        <v>2.0943746035074202</v>
      </c>
    </row>
    <row r="1117" spans="37:38" ht="12.75" customHeight="1">
      <c r="AK1117" s="82">
        <v>11.11</v>
      </c>
      <c r="AL1117" s="246">
        <f>[5]sheet1!B1114</f>
        <v>2.0953694261060924</v>
      </c>
    </row>
    <row r="1118" spans="37:38" ht="12.75" customHeight="1">
      <c r="AK1118" s="82">
        <v>11.12</v>
      </c>
      <c r="AL1118" s="246">
        <f>[5]sheet1!B1115</f>
        <v>2.0963633099052879</v>
      </c>
    </row>
    <row r="1119" spans="37:38" ht="12.75" customHeight="1">
      <c r="AK1119" s="82">
        <v>11.13</v>
      </c>
      <c r="AL1119" s="246">
        <f>[5]sheet1!B1116</f>
        <v>2.0973562560949852</v>
      </c>
    </row>
    <row r="1120" spans="37:38" ht="12.75" customHeight="1">
      <c r="AK1120" s="82">
        <v>11.14</v>
      </c>
      <c r="AL1120" s="246">
        <f>[5]sheet1!B1117</f>
        <v>2.0983482658644399</v>
      </c>
    </row>
    <row r="1121" spans="37:38" ht="12.75" customHeight="1">
      <c r="AK1121" s="82">
        <v>11.15</v>
      </c>
      <c r="AL1121" s="246">
        <f>[5]sheet1!B1118</f>
        <v>2.0993393404021825</v>
      </c>
    </row>
    <row r="1122" spans="37:38" ht="12.75" customHeight="1">
      <c r="AK1122" s="82">
        <v>11.16</v>
      </c>
      <c r="AL1122" s="246">
        <f>[5]sheet1!B1119</f>
        <v>2.1003294808960207</v>
      </c>
    </row>
    <row r="1123" spans="37:38" ht="12.75" customHeight="1">
      <c r="AK1123" s="82">
        <v>11.17</v>
      </c>
      <c r="AL1123" s="246">
        <f>[5]sheet1!B1120</f>
        <v>2.1013186885330399</v>
      </c>
    </row>
    <row r="1124" spans="37:38" ht="12.75" customHeight="1">
      <c r="AK1124" s="82">
        <v>11.18</v>
      </c>
      <c r="AL1124" s="246">
        <f>[5]sheet1!B1121</f>
        <v>2.1023069644996011</v>
      </c>
    </row>
    <row r="1125" spans="37:38" ht="12.75" customHeight="1">
      <c r="AK1125" s="82">
        <v>11.19</v>
      </c>
      <c r="AL1125" s="246">
        <f>[5]sheet1!B1122</f>
        <v>2.1032943099813433</v>
      </c>
    </row>
    <row r="1126" spans="37:38" ht="12.75" customHeight="1">
      <c r="AK1126" s="82">
        <v>11.2</v>
      </c>
      <c r="AL1126" s="246">
        <f>[5]sheet1!B1123</f>
        <v>2.1042807261631835</v>
      </c>
    </row>
    <row r="1127" spans="37:38" ht="12.75" customHeight="1">
      <c r="AK1127" s="82">
        <v>11.21</v>
      </c>
      <c r="AL1127" s="246">
        <f>[5]sheet1!B1124</f>
        <v>2.1052662142293137</v>
      </c>
    </row>
    <row r="1128" spans="37:38" ht="12.75" customHeight="1">
      <c r="AK1128" s="82">
        <v>11.22</v>
      </c>
      <c r="AL1128" s="246">
        <f>[5]sheet1!B1125</f>
        <v>2.1062507753632063</v>
      </c>
    </row>
    <row r="1129" spans="37:38" ht="12.75" customHeight="1">
      <c r="AK1129" s="82">
        <v>11.23</v>
      </c>
      <c r="AL1129" s="246">
        <f>[5]sheet1!B1126</f>
        <v>2.1072344107476106</v>
      </c>
    </row>
    <row r="1130" spans="37:38" ht="12.75" customHeight="1">
      <c r="AK1130" s="82">
        <v>11.24</v>
      </c>
      <c r="AL1130" s="246">
        <f>[5]sheet1!B1127</f>
        <v>2.1082171215645538</v>
      </c>
    </row>
    <row r="1131" spans="37:38" ht="12.75" customHeight="1">
      <c r="AK1131" s="82">
        <v>11.25</v>
      </c>
      <c r="AL1131" s="246">
        <f>[5]sheet1!B1128</f>
        <v>2.1091989089953427</v>
      </c>
    </row>
    <row r="1132" spans="37:38" ht="12.75" customHeight="1">
      <c r="AK1132" s="82">
        <v>11.26</v>
      </c>
      <c r="AL1132" s="246">
        <f>[5]sheet1!B1129</f>
        <v>2.1101797742205597</v>
      </c>
    </row>
    <row r="1133" spans="37:38" ht="12.75" customHeight="1">
      <c r="AK1133" s="82">
        <v>11.27</v>
      </c>
      <c r="AL1133" s="246">
        <f>[5]sheet1!B1130</f>
        <v>2.1111597184200686</v>
      </c>
    </row>
    <row r="1134" spans="37:38" ht="12.75" customHeight="1">
      <c r="AK1134" s="82">
        <v>11.28</v>
      </c>
      <c r="AL1134" s="246">
        <f>[5]sheet1!B1131</f>
        <v>2.1121387427730109</v>
      </c>
    </row>
    <row r="1135" spans="37:38" ht="12.75" customHeight="1">
      <c r="AK1135" s="82">
        <v>11.29</v>
      </c>
      <c r="AL1135" s="246">
        <f>[5]sheet1!B1132</f>
        <v>2.1131168484578073</v>
      </c>
    </row>
    <row r="1136" spans="37:38" ht="12.75" customHeight="1">
      <c r="AK1136" s="82">
        <v>11.3</v>
      </c>
      <c r="AL1136" s="246">
        <f>[5]sheet1!B1133</f>
        <v>2.114094036652157</v>
      </c>
    </row>
    <row r="1137" spans="37:38" ht="12.75" customHeight="1">
      <c r="AK1137" s="82">
        <v>11.31</v>
      </c>
      <c r="AL1137" s="246">
        <f>[5]sheet1!B1134</f>
        <v>2.1150703085330407</v>
      </c>
    </row>
    <row r="1138" spans="37:38" ht="12.75" customHeight="1">
      <c r="AK1138" s="82">
        <v>11.32</v>
      </c>
      <c r="AL1138" s="246">
        <f>[5]sheet1!B1135</f>
        <v>2.1160456652767157</v>
      </c>
    </row>
    <row r="1139" spans="37:38" ht="12.75" customHeight="1">
      <c r="AK1139" s="82">
        <v>11.33</v>
      </c>
      <c r="AL1139" s="246">
        <f>[5]sheet1!B1136</f>
        <v>2.1170201080587212</v>
      </c>
    </row>
    <row r="1140" spans="37:38" ht="12.75" customHeight="1">
      <c r="AK1140" s="82">
        <v>11.34</v>
      </c>
      <c r="AL1140" s="246">
        <f>[5]sheet1!B1137</f>
        <v>2.1179936380538753</v>
      </c>
    </row>
    <row r="1141" spans="37:38" ht="12.75" customHeight="1">
      <c r="AK1141" s="82">
        <v>11.35</v>
      </c>
      <c r="AL1141" s="246">
        <f>[5]sheet1!B1138</f>
        <v>2.1189662564362775</v>
      </c>
    </row>
    <row r="1142" spans="37:38" ht="12.75" customHeight="1">
      <c r="AK1142" s="82">
        <v>11.36</v>
      </c>
      <c r="AL1142" s="246">
        <f>[5]sheet1!B1139</f>
        <v>2.1199379643793046</v>
      </c>
    </row>
    <row r="1143" spans="37:38" ht="12.75" customHeight="1">
      <c r="AK1143" s="82">
        <v>11.37</v>
      </c>
      <c r="AL1143" s="246">
        <f>[5]sheet1!B1140</f>
        <v>2.1209087630556178</v>
      </c>
    </row>
    <row r="1144" spans="37:38" ht="12.75" customHeight="1">
      <c r="AK1144" s="82">
        <v>11.38</v>
      </c>
      <c r="AL1144" s="246">
        <f>[5]sheet1!B1141</f>
        <v>2.1218786536371566</v>
      </c>
    </row>
    <row r="1145" spans="37:38" ht="12.75" customHeight="1">
      <c r="AK1145" s="82">
        <v>11.39</v>
      </c>
      <c r="AL1145" s="246">
        <f>[5]sheet1!B1142</f>
        <v>2.1228476372951417</v>
      </c>
    </row>
    <row r="1146" spans="37:38" ht="12.75" customHeight="1">
      <c r="AK1146" s="82">
        <v>11.4</v>
      </c>
      <c r="AL1146" s="246">
        <f>[5]sheet1!B1143</f>
        <v>2.1238157152000747</v>
      </c>
    </row>
    <row r="1147" spans="37:38" ht="12.75" customHeight="1">
      <c r="AK1147" s="82">
        <v>11.41</v>
      </c>
      <c r="AL1147" s="246">
        <f>[5]sheet1!B1144</f>
        <v>2.1247828885217395</v>
      </c>
    </row>
    <row r="1148" spans="37:38" ht="12.75" customHeight="1">
      <c r="AK1148" s="82">
        <v>11.42</v>
      </c>
      <c r="AL1148" s="246">
        <f>[5]sheet1!B1145</f>
        <v>2.1257491584291994</v>
      </c>
    </row>
    <row r="1149" spans="37:38" ht="12.75" customHeight="1">
      <c r="AK1149" s="82">
        <v>11.43</v>
      </c>
      <c r="AL1149" s="246">
        <f>[5]sheet1!B1146</f>
        <v>2.1267145260908018</v>
      </c>
    </row>
    <row r="1150" spans="37:38" ht="12.75" customHeight="1">
      <c r="AK1150" s="82">
        <v>11.44</v>
      </c>
      <c r="AL1150" s="246">
        <f>[5]sheet1!B1147</f>
        <v>2.1276789926741735</v>
      </c>
    </row>
    <row r="1151" spans="37:38" ht="12.75" customHeight="1">
      <c r="AK1151" s="82">
        <v>11.45</v>
      </c>
      <c r="AL1151" s="246">
        <f>[5]sheet1!B1148</f>
        <v>2.1286425593462246</v>
      </c>
    </row>
    <row r="1152" spans="37:38" ht="12.75" customHeight="1">
      <c r="AK1152" s="82">
        <v>11.46</v>
      </c>
      <c r="AL1152" s="246">
        <f>[5]sheet1!B1149</f>
        <v>2.1296052272731458</v>
      </c>
    </row>
    <row r="1153" spans="37:38" ht="12.75" customHeight="1">
      <c r="AK1153" s="82">
        <v>11.47</v>
      </c>
      <c r="AL1153" s="246">
        <f>[5]sheet1!B1150</f>
        <v>2.1305669976204129</v>
      </c>
    </row>
    <row r="1154" spans="37:38" ht="12.75" customHeight="1">
      <c r="AK1154" s="82">
        <v>11.48</v>
      </c>
      <c r="AL1154" s="246">
        <f>[5]sheet1!B1151</f>
        <v>2.1315278715527826</v>
      </c>
    </row>
    <row r="1155" spans="37:38" ht="12.75" customHeight="1">
      <c r="AK1155" s="82">
        <v>11.49</v>
      </c>
      <c r="AL1155" s="246">
        <f>[5]sheet1!B1152</f>
        <v>2.1324878502342939</v>
      </c>
    </row>
    <row r="1156" spans="37:38" ht="12.75" customHeight="1">
      <c r="AK1156" s="82">
        <v>11.5</v>
      </c>
      <c r="AL1156" s="246">
        <f>[5]sheet1!B1153</f>
        <v>2.1334469348282679</v>
      </c>
    </row>
    <row r="1157" spans="37:38" ht="12.75" customHeight="1">
      <c r="AK1157" s="82">
        <v>11.51</v>
      </c>
      <c r="AL1157" s="246">
        <f>[5]sheet1!B1154</f>
        <v>2.1344051264973118</v>
      </c>
    </row>
    <row r="1158" spans="37:38" ht="12.75" customHeight="1">
      <c r="AK1158" s="82">
        <v>11.52</v>
      </c>
      <c r="AL1158" s="246">
        <f>[5]sheet1!B1155</f>
        <v>2.1353624264033124</v>
      </c>
    </row>
    <row r="1159" spans="37:38" ht="12.75" customHeight="1">
      <c r="AK1159" s="82">
        <v>11.53</v>
      </c>
      <c r="AL1159" s="246">
        <f>[5]sheet1!B1156</f>
        <v>2.1363188357074434</v>
      </c>
    </row>
    <row r="1160" spans="37:38" ht="12.75" customHeight="1">
      <c r="AK1160" s="82">
        <v>11.54</v>
      </c>
      <c r="AL1160" s="246">
        <f>[5]sheet1!B1157</f>
        <v>2.1372743555701592</v>
      </c>
    </row>
    <row r="1161" spans="37:38" ht="12.75" customHeight="1">
      <c r="AK1161" s="82">
        <v>11.55</v>
      </c>
      <c r="AL1161" s="246">
        <f>[5]sheet1!B1158</f>
        <v>2.1382289871511984</v>
      </c>
    </row>
    <row r="1162" spans="37:38" ht="12.75" customHeight="1">
      <c r="AK1162" s="82">
        <v>11.56</v>
      </c>
      <c r="AL1162" s="246">
        <f>[5]sheet1!B1159</f>
        <v>2.1391827316095857</v>
      </c>
    </row>
    <row r="1163" spans="37:38" ht="12.75" customHeight="1">
      <c r="AK1163" s="82">
        <v>11.57</v>
      </c>
      <c r="AL1163" s="246">
        <f>[5]sheet1!B1160</f>
        <v>2.1401355901036276</v>
      </c>
    </row>
    <row r="1164" spans="37:38" ht="12.75" customHeight="1">
      <c r="AK1164" s="82">
        <v>11.58</v>
      </c>
      <c r="AL1164" s="246">
        <f>[5]sheet1!B1161</f>
        <v>2.1410875637909168</v>
      </c>
    </row>
    <row r="1165" spans="37:38" ht="12.75" customHeight="1">
      <c r="AK1165" s="82">
        <v>11.59</v>
      </c>
      <c r="AL1165" s="246">
        <f>[5]sheet1!B1162</f>
        <v>2.1420386538283283</v>
      </c>
    </row>
    <row r="1166" spans="37:38" ht="12.75" customHeight="1">
      <c r="AK1166" s="82">
        <v>11.6</v>
      </c>
      <c r="AL1166" s="246">
        <f>[5]sheet1!B1163</f>
        <v>2.1429888613720247</v>
      </c>
    </row>
    <row r="1167" spans="37:38" ht="12.75" customHeight="1">
      <c r="AK1167" s="82">
        <v>11.61</v>
      </c>
      <c r="AL1167" s="246">
        <f>[5]sheet1!B1164</f>
        <v>2.1439381875774499</v>
      </c>
    </row>
    <row r="1168" spans="37:38" ht="12.75" customHeight="1">
      <c r="AK1168" s="82">
        <v>11.62</v>
      </c>
      <c r="AL1168" s="246">
        <f>[5]sheet1!B1165</f>
        <v>2.1448866335993362</v>
      </c>
    </row>
    <row r="1169" spans="37:38" ht="12.75" customHeight="1">
      <c r="AK1169" s="82">
        <v>11.63</v>
      </c>
      <c r="AL1169" s="246">
        <f>[5]sheet1!B1166</f>
        <v>2.1458342005916995</v>
      </c>
    </row>
    <row r="1170" spans="37:38" ht="12.75" customHeight="1">
      <c r="AK1170" s="82">
        <v>11.64</v>
      </c>
      <c r="AL1170" s="246">
        <f>[5]sheet1!B1167</f>
        <v>2.1467808897078409</v>
      </c>
    </row>
    <row r="1171" spans="37:38" ht="12.75" customHeight="1">
      <c r="AK1171" s="82">
        <v>11.65</v>
      </c>
      <c r="AL1171" s="246">
        <f>[5]sheet1!B1168</f>
        <v>2.1477267021003486</v>
      </c>
    </row>
    <row r="1172" spans="37:38" ht="12.75" customHeight="1">
      <c r="AK1172" s="82">
        <v>11.66</v>
      </c>
      <c r="AL1172" s="246">
        <f>[5]sheet1!B1169</f>
        <v>2.1486716389210949</v>
      </c>
    </row>
    <row r="1173" spans="37:38" ht="12.75" customHeight="1">
      <c r="AK1173" s="82">
        <v>11.67</v>
      </c>
      <c r="AL1173" s="246">
        <f>[5]sheet1!B1170</f>
        <v>2.1496157013212387</v>
      </c>
    </row>
    <row r="1174" spans="37:38" ht="12.75" customHeight="1">
      <c r="AK1174" s="82">
        <v>11.68</v>
      </c>
      <c r="AL1174" s="246">
        <f>[5]sheet1!B1171</f>
        <v>2.1505588904512254</v>
      </c>
    </row>
    <row r="1175" spans="37:38" ht="12.75" customHeight="1">
      <c r="AK1175" s="82">
        <v>11.69</v>
      </c>
      <c r="AL1175" s="246">
        <f>[5]sheet1!B1172</f>
        <v>2.1515012074607873</v>
      </c>
    </row>
    <row r="1176" spans="37:38" ht="12.75" customHeight="1">
      <c r="AK1176" s="82">
        <v>11.7</v>
      </c>
      <c r="AL1176" s="246">
        <f>[5]sheet1!B1173</f>
        <v>2.1524426534989414</v>
      </c>
    </row>
    <row r="1177" spans="37:38" ht="12.75" customHeight="1">
      <c r="AK1177" s="82">
        <v>11.71</v>
      </c>
      <c r="AL1177" s="246">
        <f>[5]sheet1!B1174</f>
        <v>2.1533832297139921</v>
      </c>
    </row>
    <row r="1178" spans="37:38" ht="12.75" customHeight="1">
      <c r="AK1178" s="82">
        <v>11.72</v>
      </c>
      <c r="AL1178" s="246">
        <f>[5]sheet1!B1175</f>
        <v>2.1543229372535326</v>
      </c>
    </row>
    <row r="1179" spans="37:38" ht="12.75" customHeight="1">
      <c r="AK1179" s="82">
        <v>11.73</v>
      </c>
      <c r="AL1179" s="246">
        <f>[5]sheet1!B1176</f>
        <v>2.1552617772644407</v>
      </c>
    </row>
    <row r="1180" spans="37:38" ht="12.75" customHeight="1">
      <c r="AK1180" s="82">
        <v>11.74</v>
      </c>
      <c r="AL1180" s="246">
        <f>[5]sheet1!B1177</f>
        <v>2.1561997508928821</v>
      </c>
    </row>
    <row r="1181" spans="37:38" ht="12.75" customHeight="1">
      <c r="AK1181" s="82">
        <v>11.75</v>
      </c>
      <c r="AL1181" s="246">
        <f>[5]sheet1!B1178</f>
        <v>2.1571368592843116</v>
      </c>
    </row>
    <row r="1182" spans="37:38" ht="12.75" customHeight="1">
      <c r="AK1182" s="82">
        <v>11.76</v>
      </c>
      <c r="AL1182" s="246">
        <f>[5]sheet1!B1179</f>
        <v>2.1580731035834693</v>
      </c>
    </row>
    <row r="1183" spans="37:38" ht="12.75" customHeight="1">
      <c r="AK1183" s="82">
        <v>11.77</v>
      </c>
      <c r="AL1183" s="246">
        <f>[5]sheet1!B1180</f>
        <v>2.1590084849343842</v>
      </c>
    </row>
    <row r="1184" spans="37:38" ht="12.75" customHeight="1">
      <c r="AK1184" s="82">
        <v>11.78</v>
      </c>
      <c r="AL1184" s="246">
        <f>[5]sheet1!B1181</f>
        <v>2.159943004480374</v>
      </c>
    </row>
    <row r="1185" spans="37:38" ht="12.75" customHeight="1">
      <c r="AK1185" s="82">
        <v>11.79</v>
      </c>
      <c r="AL1185" s="246">
        <f>[5]sheet1!B1182</f>
        <v>2.1608766633640419</v>
      </c>
    </row>
    <row r="1186" spans="37:38" ht="12.75" customHeight="1">
      <c r="AK1186" s="82">
        <v>11.8</v>
      </c>
      <c r="AL1186" s="246">
        <f>[5]sheet1!B1183</f>
        <v>2.1618094627272839</v>
      </c>
    </row>
    <row r="1187" spans="37:38" ht="12.75" customHeight="1">
      <c r="AK1187" s="82">
        <v>11.81</v>
      </c>
      <c r="AL1187" s="246">
        <f>[5]sheet1!B1184</f>
        <v>2.1627414037112809</v>
      </c>
    </row>
    <row r="1188" spans="37:38" ht="12.75" customHeight="1">
      <c r="AK1188" s="82">
        <v>11.82</v>
      </c>
      <c r="AL1188" s="246">
        <f>[5]sheet1!B1185</f>
        <v>2.1636724874565036</v>
      </c>
    </row>
    <row r="1189" spans="37:38" ht="12.75" customHeight="1">
      <c r="AK1189" s="82">
        <v>11.83</v>
      </c>
      <c r="AL1189" s="246">
        <f>[5]sheet1!B1186</f>
        <v>2.1646027151027121</v>
      </c>
    </row>
    <row r="1190" spans="37:38" ht="12.75" customHeight="1">
      <c r="AK1190" s="82">
        <v>11.84</v>
      </c>
      <c r="AL1190" s="246">
        <f>[5]sheet1!B1187</f>
        <v>2.165532087788955</v>
      </c>
    </row>
    <row r="1191" spans="37:38" ht="12.75" customHeight="1">
      <c r="AK1191" s="82">
        <v>11.85</v>
      </c>
      <c r="AL1191" s="246">
        <f>[5]sheet1!B1188</f>
        <v>2.1664606066535703</v>
      </c>
    </row>
    <row r="1192" spans="37:38" ht="12.75" customHeight="1">
      <c r="AK1192" s="82">
        <v>11.86</v>
      </c>
      <c r="AL1192" s="246">
        <f>[5]sheet1!B1189</f>
        <v>2.1673882728341853</v>
      </c>
    </row>
    <row r="1193" spans="37:38" ht="12.75" customHeight="1">
      <c r="AK1193" s="82">
        <v>11.87</v>
      </c>
      <c r="AL1193" s="246">
        <f>[5]sheet1!B1190</f>
        <v>2.1683150874677186</v>
      </c>
    </row>
    <row r="1194" spans="37:38" ht="12.75" customHeight="1">
      <c r="AK1194" s="82">
        <v>11.88</v>
      </c>
      <c r="AL1194" s="246">
        <f>[5]sheet1!B1191</f>
        <v>2.169241051690376</v>
      </c>
    </row>
    <row r="1195" spans="37:38" ht="12.75" customHeight="1">
      <c r="AK1195" s="82">
        <v>11.89</v>
      </c>
      <c r="AL1195" s="246">
        <f>[5]sheet1!B1192</f>
        <v>2.1701661666376548</v>
      </c>
    </row>
    <row r="1196" spans="37:38" ht="12.75" customHeight="1">
      <c r="AK1196" s="82">
        <v>11.9</v>
      </c>
      <c r="AL1196" s="246">
        <f>[5]sheet1!B1193</f>
        <v>2.1710904334443422</v>
      </c>
    </row>
    <row r="1197" spans="37:38" ht="12.75" customHeight="1">
      <c r="AK1197" s="82">
        <v>11.91</v>
      </c>
      <c r="AL1197" s="246">
        <f>[5]sheet1!B1194</f>
        <v>2.1720138532445161</v>
      </c>
    </row>
    <row r="1198" spans="37:38" ht="12.75" customHeight="1">
      <c r="AK1198" s="82">
        <v>11.92</v>
      </c>
      <c r="AL1198" s="246">
        <f>[5]sheet1!B1195</f>
        <v>2.1729364271715452</v>
      </c>
    </row>
    <row r="1199" spans="37:38" ht="12.75" customHeight="1">
      <c r="AK1199" s="82">
        <v>11.93</v>
      </c>
      <c r="AL1199" s="246">
        <f>[5]sheet1!B1196</f>
        <v>2.1738581563580883</v>
      </c>
    </row>
    <row r="1200" spans="37:38" ht="12.75" customHeight="1">
      <c r="AK1200" s="82">
        <v>11.94</v>
      </c>
      <c r="AL1200" s="246">
        <f>[5]sheet1!B1197</f>
        <v>2.1747790419360951</v>
      </c>
    </row>
    <row r="1201" spans="37:38" ht="12.75" customHeight="1">
      <c r="AK1201" s="82">
        <v>11.95</v>
      </c>
      <c r="AL1201" s="246">
        <f>[5]sheet1!B1198</f>
        <v>2.1756990850368076</v>
      </c>
    </row>
    <row r="1202" spans="37:38" ht="12.75" customHeight="1">
      <c r="AK1202" s="82">
        <v>11.96</v>
      </c>
      <c r="AL1202" s="246">
        <f>[5]sheet1!B1199</f>
        <v>2.1766182867907564</v>
      </c>
    </row>
    <row r="1203" spans="37:38" ht="12.75" customHeight="1">
      <c r="AK1203" s="82">
        <v>11.97</v>
      </c>
      <c r="AL1203" s="246">
        <f>[5]sheet1!B1200</f>
        <v>2.1775366483277674</v>
      </c>
    </row>
    <row r="1204" spans="37:38" ht="12.75" customHeight="1">
      <c r="AK1204" s="82">
        <v>11.98</v>
      </c>
      <c r="AL1204" s="246">
        <f>[5]sheet1!B1201</f>
        <v>2.1784541707769538</v>
      </c>
    </row>
    <row r="1205" spans="37:38" ht="12.75" customHeight="1">
      <c r="AK1205" s="82">
        <v>11.99</v>
      </c>
      <c r="AL1205" s="246">
        <f>[5]sheet1!B1202</f>
        <v>2.1793708552667264</v>
      </c>
    </row>
    <row r="1206" spans="37:38" ht="12.75" customHeight="1">
      <c r="AK1206" s="82">
        <v>12</v>
      </c>
      <c r="AL1206" s="246">
        <f>[5]sheet1!B1203</f>
        <v>2.1802867029247808</v>
      </c>
    </row>
    <row r="1207" spans="37:38" ht="12.75" customHeight="1">
      <c r="AK1207" s="82">
        <v>12.01</v>
      </c>
      <c r="AL1207" s="246">
        <f>[5]sheet1!B1204</f>
        <v>2.1812017148781115</v>
      </c>
    </row>
    <row r="1208" spans="37:38" ht="12.75" customHeight="1">
      <c r="AK1208" s="82">
        <v>12.02</v>
      </c>
      <c r="AL1208" s="246">
        <f>[5]sheet1!B1205</f>
        <v>2.1821158922530017</v>
      </c>
    </row>
    <row r="1209" spans="37:38" ht="12.75" customHeight="1">
      <c r="AK1209" s="82">
        <v>12.03</v>
      </c>
      <c r="AL1209" s="246">
        <f>[5]sheet1!B1206</f>
        <v>2.1830292361750283</v>
      </c>
    </row>
    <row r="1210" spans="37:38" ht="12.75" customHeight="1">
      <c r="AK1210" s="82">
        <v>12.04</v>
      </c>
      <c r="AL1210" s="246">
        <f>[5]sheet1!B1207</f>
        <v>2.1839417477690604</v>
      </c>
    </row>
    <row r="1211" spans="37:38" ht="12.75" customHeight="1">
      <c r="AK1211" s="82">
        <v>12.05</v>
      </c>
      <c r="AL1211" s="246">
        <f>[5]sheet1!B1208</f>
        <v>2.1848534281592609</v>
      </c>
    </row>
    <row r="1212" spans="37:38" ht="12.75" customHeight="1">
      <c r="AK1212" s="82">
        <v>12.06</v>
      </c>
      <c r="AL1212" s="246">
        <f>[5]sheet1!B1209</f>
        <v>2.1857642784690845</v>
      </c>
    </row>
    <row r="1213" spans="37:38" ht="12.75" customHeight="1">
      <c r="AK1213" s="82">
        <v>12.07</v>
      </c>
      <c r="AL1213" s="246">
        <f>[5]sheet1!B1210</f>
        <v>2.1866742998212816</v>
      </c>
    </row>
    <row r="1214" spans="37:38" ht="12.75" customHeight="1">
      <c r="AK1214" s="82">
        <v>12.08</v>
      </c>
      <c r="AL1214" s="246">
        <f>[5]sheet1!B1211</f>
        <v>2.1875834933378933</v>
      </c>
    </row>
    <row r="1215" spans="37:38" ht="12.75" customHeight="1">
      <c r="AK1215" s="82">
        <v>12.09</v>
      </c>
      <c r="AL1215" s="246">
        <f>[5]sheet1!B1212</f>
        <v>2.1884918601402568</v>
      </c>
    </row>
    <row r="1216" spans="37:38" ht="12.75" customHeight="1">
      <c r="AK1216" s="82">
        <v>12.1</v>
      </c>
      <c r="AL1216" s="246">
        <f>[5]sheet1!B1213</f>
        <v>2.1893994013489997</v>
      </c>
    </row>
    <row r="1217" spans="37:38" ht="12.75" customHeight="1">
      <c r="AK1217" s="82">
        <v>12.11</v>
      </c>
      <c r="AL1217" s="246">
        <f>[5]sheet1!B1214</f>
        <v>2.1903061180840497</v>
      </c>
    </row>
    <row r="1218" spans="37:38" ht="12.75" customHeight="1">
      <c r="AK1218" s="82">
        <v>12.12</v>
      </c>
      <c r="AL1218" s="246">
        <f>[5]sheet1!B1215</f>
        <v>2.1912120114646219</v>
      </c>
    </row>
    <row r="1219" spans="37:38" ht="12.75" customHeight="1">
      <c r="AK1219" s="82">
        <v>12.13</v>
      </c>
      <c r="AL1219" s="246">
        <f>[5]sheet1!B1216</f>
        <v>2.1921170826092315</v>
      </c>
    </row>
    <row r="1220" spans="37:38" ht="12.75" customHeight="1">
      <c r="AK1220" s="82">
        <v>12.14</v>
      </c>
      <c r="AL1220" s="246">
        <f>[5]sheet1!B1217</f>
        <v>2.1930213326356838</v>
      </c>
    </row>
    <row r="1221" spans="37:38" ht="12.75" customHeight="1">
      <c r="AK1221" s="82">
        <v>12.15</v>
      </c>
      <c r="AL1221" s="246">
        <f>[5]sheet1!B1218</f>
        <v>2.1939247626610814</v>
      </c>
    </row>
    <row r="1222" spans="37:38" ht="12.75" customHeight="1">
      <c r="AK1222" s="82">
        <v>12.16</v>
      </c>
      <c r="AL1222" s="246">
        <f>[5]sheet1!B1219</f>
        <v>2.1948273738018225</v>
      </c>
    </row>
    <row r="1223" spans="37:38" ht="12.75" customHeight="1">
      <c r="AK1223" s="82">
        <v>12.17</v>
      </c>
      <c r="AL1223" s="246">
        <f>[5]sheet1!B1220</f>
        <v>2.1957291671735981</v>
      </c>
    </row>
    <row r="1224" spans="37:38" ht="12.75" customHeight="1">
      <c r="AK1224" s="82">
        <v>12.18</v>
      </c>
      <c r="AL1224" s="246">
        <f>[5]sheet1!B1221</f>
        <v>2.1966301438913969</v>
      </c>
    </row>
    <row r="1225" spans="37:38" ht="12.75" customHeight="1">
      <c r="AK1225" s="82">
        <v>12.19</v>
      </c>
      <c r="AL1225" s="246">
        <f>[5]sheet1!B1222</f>
        <v>2.1975303050695012</v>
      </c>
    </row>
    <row r="1226" spans="37:38" ht="12.75" customHeight="1">
      <c r="AK1226" s="82">
        <v>12.2</v>
      </c>
      <c r="AL1226" s="246">
        <f>[5]sheet1!B1223</f>
        <v>2.1984296518214901</v>
      </c>
    </row>
    <row r="1227" spans="37:38" ht="12.75" customHeight="1">
      <c r="AK1227" s="82">
        <v>12.21</v>
      </c>
      <c r="AL1227" s="246">
        <f>[5]sheet1!B1224</f>
        <v>2.1993281852602382</v>
      </c>
    </row>
    <row r="1228" spans="37:38" ht="12.75" customHeight="1">
      <c r="AK1228" s="82">
        <v>12.22</v>
      </c>
      <c r="AL1228" s="246">
        <f>[5]sheet1!B1225</f>
        <v>2.2002259064979173</v>
      </c>
    </row>
    <row r="1229" spans="37:38" ht="12.75" customHeight="1">
      <c r="AK1229" s="82">
        <v>12.23</v>
      </c>
      <c r="AL1229" s="246">
        <f>[5]sheet1!B1226</f>
        <v>2.2011228166459929</v>
      </c>
    </row>
    <row r="1230" spans="37:38" ht="12.75" customHeight="1">
      <c r="AK1230" s="82">
        <v>12.24</v>
      </c>
      <c r="AL1230" s="246">
        <f>[5]sheet1!B1227</f>
        <v>2.2020189168152293</v>
      </c>
    </row>
    <row r="1231" spans="37:38" ht="12.75" customHeight="1">
      <c r="AK1231" s="82">
        <v>12.25</v>
      </c>
      <c r="AL1231" s="246">
        <f>[5]sheet1!B1228</f>
        <v>2.2029142081156872</v>
      </c>
    </row>
    <row r="1232" spans="37:38" ht="12.75" customHeight="1">
      <c r="AK1232" s="82">
        <v>12.26</v>
      </c>
      <c r="AL1232" s="246">
        <f>[5]sheet1!B1229</f>
        <v>2.2038086916567234</v>
      </c>
    </row>
    <row r="1233" spans="37:38" ht="12.75" customHeight="1">
      <c r="AK1233" s="82">
        <v>12.27</v>
      </c>
      <c r="AL1233" s="246">
        <f>[5]sheet1!B1230</f>
        <v>2.2047023685469904</v>
      </c>
    </row>
    <row r="1234" spans="37:38" ht="12.75" customHeight="1">
      <c r="AK1234" s="82">
        <v>12.28</v>
      </c>
      <c r="AL1234" s="246">
        <f>[5]sheet1!B1231</f>
        <v>2.2055952398944423</v>
      </c>
    </row>
    <row r="1235" spans="37:38" ht="12.75" customHeight="1">
      <c r="AK1235" s="82">
        <v>12.29</v>
      </c>
      <c r="AL1235" s="246">
        <f>[5]sheet1!B1232</f>
        <v>2.2064873068063249</v>
      </c>
    </row>
    <row r="1236" spans="37:38" ht="12.75" customHeight="1">
      <c r="AK1236" s="82">
        <v>12.3</v>
      </c>
      <c r="AL1236" s="246">
        <f>[5]sheet1!B1233</f>
        <v>2.2073785703891851</v>
      </c>
    </row>
    <row r="1237" spans="37:38" ht="12.75" customHeight="1">
      <c r="AK1237" s="82">
        <v>12.31</v>
      </c>
      <c r="AL1237" s="246">
        <f>[5]sheet1!B1234</f>
        <v>2.2082690317488671</v>
      </c>
    </row>
    <row r="1238" spans="37:38" ht="12.75" customHeight="1">
      <c r="AK1238" s="82">
        <v>12.32</v>
      </c>
      <c r="AL1238" s="246">
        <f>[5]sheet1!B1235</f>
        <v>2.2091586919905124</v>
      </c>
    </row>
    <row r="1239" spans="37:38" ht="12.75" customHeight="1">
      <c r="AK1239" s="82">
        <v>12.33</v>
      </c>
      <c r="AL1239" s="246">
        <f>[5]sheet1!B1236</f>
        <v>2.2100475522185614</v>
      </c>
    </row>
    <row r="1240" spans="37:38" ht="12.75" customHeight="1">
      <c r="AK1240" s="82">
        <v>12.34</v>
      </c>
      <c r="AL1240" s="246">
        <f>[5]sheet1!B1237</f>
        <v>2.2109356135367517</v>
      </c>
    </row>
    <row r="1241" spans="37:38" ht="12.75" customHeight="1">
      <c r="AK1241" s="82">
        <v>12.35</v>
      </c>
      <c r="AL1241" s="246">
        <f>[5]sheet1!B1238</f>
        <v>2.2118228770481192</v>
      </c>
    </row>
    <row r="1242" spans="37:38" ht="12.75" customHeight="1">
      <c r="AK1242" s="82">
        <v>12.36</v>
      </c>
      <c r="AL1242" s="246">
        <f>[5]sheet1!B1239</f>
        <v>2.2127093438550003</v>
      </c>
    </row>
    <row r="1243" spans="37:38" ht="12.75" customHeight="1">
      <c r="AK1243" s="82">
        <v>12.37</v>
      </c>
      <c r="AL1243" s="246">
        <f>[5]sheet1!B1240</f>
        <v>2.2135950150590284</v>
      </c>
    </row>
    <row r="1244" spans="37:38" ht="12.75" customHeight="1">
      <c r="AK1244" s="82">
        <v>12.38</v>
      </c>
      <c r="AL1244" s="246">
        <f>[5]sheet1!B1241</f>
        <v>2.2144798917611368</v>
      </c>
    </row>
    <row r="1245" spans="37:38" ht="12.75" customHeight="1">
      <c r="AK1245" s="82">
        <v>12.39</v>
      </c>
      <c r="AL1245" s="246">
        <f>[5]sheet1!B1242</f>
        <v>2.2153639750615577</v>
      </c>
    </row>
    <row r="1246" spans="37:38" ht="12.75" customHeight="1">
      <c r="AK1246" s="82">
        <v>12.4</v>
      </c>
      <c r="AL1246" s="246">
        <f>[5]sheet1!B1243</f>
        <v>2.2162472660598227</v>
      </c>
    </row>
    <row r="1247" spans="37:38" ht="12.75" customHeight="1">
      <c r="AK1247" s="82">
        <v>12.41</v>
      </c>
      <c r="AL1247" s="246">
        <f>[5]sheet1!B1244</f>
        <v>2.2171297658547631</v>
      </c>
    </row>
    <row r="1248" spans="37:38" ht="12.75" customHeight="1">
      <c r="AK1248" s="82">
        <v>12.42</v>
      </c>
      <c r="AL1248" s="246">
        <f>[5]sheet1!B1245</f>
        <v>2.2180114755445093</v>
      </c>
    </row>
    <row r="1249" spans="37:38" ht="12.75" customHeight="1">
      <c r="AK1249" s="82">
        <v>12.43</v>
      </c>
      <c r="AL1249" s="246">
        <f>[5]sheet1!B1246</f>
        <v>2.2188923962264933</v>
      </c>
    </row>
    <row r="1250" spans="37:38" ht="12.75" customHeight="1">
      <c r="AK1250" s="82">
        <v>12.44</v>
      </c>
      <c r="AL1250" s="246">
        <f>[5]sheet1!B1247</f>
        <v>2.2197725289974448</v>
      </c>
    </row>
    <row r="1251" spans="37:38" ht="12.75" customHeight="1">
      <c r="AK1251" s="82">
        <v>12.45</v>
      </c>
      <c r="AL1251" s="246">
        <f>[5]sheet1!B1248</f>
        <v>2.2206518749533979</v>
      </c>
    </row>
    <row r="1252" spans="37:38" ht="12.75" customHeight="1">
      <c r="AK1252" s="82">
        <v>12.46</v>
      </c>
      <c r="AL1252" s="246">
        <f>[5]sheet1!B1249</f>
        <v>2.2215304351896807</v>
      </c>
    </row>
    <row r="1253" spans="37:38" ht="12.75" customHeight="1">
      <c r="AK1253" s="82">
        <v>12.47</v>
      </c>
      <c r="AL1253" s="246">
        <f>[5]sheet1!B1250</f>
        <v>2.2224082108009284</v>
      </c>
    </row>
    <row r="1254" spans="37:38" ht="12.75" customHeight="1">
      <c r="AK1254" s="82">
        <v>12.48</v>
      </c>
      <c r="AL1254" s="246">
        <f>[5]sheet1!B1251</f>
        <v>2.2232852028810735</v>
      </c>
    </row>
    <row r="1255" spans="37:38" ht="12.75" customHeight="1">
      <c r="AK1255" s="82">
        <v>12.49</v>
      </c>
      <c r="AL1255" s="246">
        <f>[5]sheet1!B1252</f>
        <v>2.2241614125233502</v>
      </c>
    </row>
    <row r="1256" spans="37:38" ht="12.75" customHeight="1">
      <c r="AK1256" s="82">
        <v>12.5</v>
      </c>
      <c r="AL1256" s="246">
        <f>[5]sheet1!B1253</f>
        <v>2.2250368408202936</v>
      </c>
    </row>
    <row r="1257" spans="37:38" ht="12.75" customHeight="1">
      <c r="AK1257" s="82">
        <v>12.51</v>
      </c>
      <c r="AL1257" s="246">
        <f>[5]sheet1!B1254</f>
        <v>2.225911488863741</v>
      </c>
    </row>
    <row r="1258" spans="37:38" ht="12.75" customHeight="1">
      <c r="AK1258" s="82">
        <v>12.52</v>
      </c>
      <c r="AL1258" s="246">
        <f>[5]sheet1!B1255</f>
        <v>2.2267853577448324</v>
      </c>
    </row>
    <row r="1259" spans="37:38" ht="12.75" customHeight="1">
      <c r="AK1259" s="82">
        <v>12.53</v>
      </c>
      <c r="AL1259" s="246">
        <f>[5]sheet1!B1256</f>
        <v>2.2276584485540063</v>
      </c>
    </row>
    <row r="1260" spans="37:38" ht="12.75" customHeight="1">
      <c r="AK1260" s="82">
        <v>12.54</v>
      </c>
      <c r="AL1260" s="246">
        <f>[5]sheet1!B1257</f>
        <v>2.228530762381006</v>
      </c>
    </row>
    <row r="1261" spans="37:38" ht="12.75" customHeight="1">
      <c r="AK1261" s="82">
        <v>12.55</v>
      </c>
      <c r="AL1261" s="246">
        <f>[5]sheet1!B1258</f>
        <v>2.229402300314876</v>
      </c>
    </row>
    <row r="1262" spans="37:38" ht="12.75" customHeight="1">
      <c r="AK1262" s="82">
        <v>12.56</v>
      </c>
      <c r="AL1262" s="246">
        <f>[5]sheet1!B1259</f>
        <v>2.2302730634439625</v>
      </c>
    </row>
    <row r="1263" spans="37:38" ht="12.75" customHeight="1">
      <c r="AK1263" s="82">
        <v>12.57</v>
      </c>
      <c r="AL1263" s="246">
        <f>[5]sheet1!B1260</f>
        <v>2.2311430528559146</v>
      </c>
    </row>
    <row r="1264" spans="37:38" ht="12.75" customHeight="1">
      <c r="AK1264" s="82">
        <v>12.58</v>
      </c>
      <c r="AL1264" s="246">
        <f>[5]sheet1!B1261</f>
        <v>2.2320122696376856</v>
      </c>
    </row>
    <row r="1265" spans="37:38" ht="12.75" customHeight="1">
      <c r="AK1265" s="82">
        <v>12.59</v>
      </c>
      <c r="AL1265" s="246">
        <f>[5]sheet1!B1262</f>
        <v>2.2328807148755292</v>
      </c>
    </row>
    <row r="1266" spans="37:38" ht="12.75" customHeight="1">
      <c r="AK1266" s="82">
        <v>12.6</v>
      </c>
      <c r="AL1266" s="246">
        <f>[5]sheet1!B1263</f>
        <v>2.2337483896550032</v>
      </c>
    </row>
    <row r="1267" spans="37:38" ht="12.75" customHeight="1">
      <c r="AK1267" s="82">
        <v>12.61</v>
      </c>
      <c r="AL1267" s="246">
        <f>[5]sheet1!B1264</f>
        <v>2.2346152950609692</v>
      </c>
    </row>
    <row r="1268" spans="37:38" ht="12.75" customHeight="1">
      <c r="AK1268" s="82">
        <v>12.62</v>
      </c>
      <c r="AL1268" s="246">
        <f>[5]sheet1!B1265</f>
        <v>2.235481432177592</v>
      </c>
    </row>
    <row r="1269" spans="37:38" ht="12.75" customHeight="1">
      <c r="AK1269" s="82">
        <v>12.63</v>
      </c>
      <c r="AL1269" s="246">
        <f>[5]sheet1!B1266</f>
        <v>2.2363468020883395</v>
      </c>
    </row>
    <row r="1270" spans="37:38" ht="12.75" customHeight="1">
      <c r="AK1270" s="82">
        <v>12.64</v>
      </c>
      <c r="AL1270" s="246">
        <f>[5]sheet1!B1267</f>
        <v>2.2372114058759824</v>
      </c>
    </row>
    <row r="1271" spans="37:38" ht="12.75" customHeight="1">
      <c r="AK1271" s="82">
        <v>12.65</v>
      </c>
      <c r="AL1271" s="246">
        <f>[5]sheet1!B1268</f>
        <v>2.2380752446225984</v>
      </c>
    </row>
    <row r="1272" spans="37:38" ht="12.75" customHeight="1">
      <c r="AK1272" s="82">
        <v>12.66</v>
      </c>
      <c r="AL1272" s="246">
        <f>[5]sheet1!B1269</f>
        <v>2.2389383194095678</v>
      </c>
    </row>
    <row r="1273" spans="37:38" ht="12.75" customHeight="1">
      <c r="AK1273" s="82">
        <v>12.67</v>
      </c>
      <c r="AL1273" s="246">
        <f>[5]sheet1!B1270</f>
        <v>2.2398006313175731</v>
      </c>
    </row>
    <row r="1274" spans="37:38" ht="12.75" customHeight="1">
      <c r="AK1274" s="82">
        <v>12.68</v>
      </c>
      <c r="AL1274" s="246">
        <f>[5]sheet1!B1271</f>
        <v>2.2406621814266043</v>
      </c>
    </row>
    <row r="1275" spans="37:38" ht="12.75" customHeight="1">
      <c r="AK1275" s="82">
        <v>12.69</v>
      </c>
      <c r="AL1275" s="246">
        <f>[5]sheet1!B1272</f>
        <v>2.2415229708159559</v>
      </c>
    </row>
    <row r="1276" spans="37:38" ht="12.75" customHeight="1">
      <c r="AK1276" s="82">
        <v>12.7</v>
      </c>
      <c r="AL1276" s="246">
        <f>[5]sheet1!B1273</f>
        <v>2.2423830005642249</v>
      </c>
    </row>
    <row r="1277" spans="37:38" ht="12.75" customHeight="1">
      <c r="AK1277" s="82">
        <v>12.71</v>
      </c>
      <c r="AL1277" s="246">
        <f>[5]sheet1!B1274</f>
        <v>2.2432422717493159</v>
      </c>
    </row>
    <row r="1278" spans="37:38" ht="12.75" customHeight="1">
      <c r="AK1278" s="82">
        <v>12.72</v>
      </c>
      <c r="AL1278" s="246">
        <f>[5]sheet1!B1275</f>
        <v>2.2441007854484374</v>
      </c>
    </row>
    <row r="1279" spans="37:38" ht="12.75" customHeight="1">
      <c r="AK1279" s="82">
        <v>12.73</v>
      </c>
      <c r="AL1279" s="246">
        <f>[5]sheet1!B1276</f>
        <v>2.2449585427381038</v>
      </c>
    </row>
    <row r="1280" spans="37:38" ht="12.75" customHeight="1">
      <c r="AK1280" s="82">
        <v>12.74</v>
      </c>
      <c r="AL1280" s="246">
        <f>[5]sheet1!B1277</f>
        <v>2.245815544694135</v>
      </c>
    </row>
    <row r="1281" spans="37:38" ht="12.75" customHeight="1">
      <c r="AK1281" s="82">
        <v>12.75</v>
      </c>
      <c r="AL1281" s="246">
        <f>[5]sheet1!B1278</f>
        <v>2.2466717923916568</v>
      </c>
    </row>
    <row r="1282" spans="37:38" ht="12.75" customHeight="1">
      <c r="AK1282" s="82">
        <v>12.76</v>
      </c>
      <c r="AL1282" s="246">
        <f>[5]sheet1!B1279</f>
        <v>2.2475272869051008</v>
      </c>
    </row>
    <row r="1283" spans="37:38" ht="12.75" customHeight="1">
      <c r="AK1283" s="82">
        <v>12.77</v>
      </c>
      <c r="AL1283" s="246">
        <f>[5]sheet1!B1280</f>
        <v>2.2483820293082051</v>
      </c>
    </row>
    <row r="1284" spans="37:38" ht="12.75" customHeight="1">
      <c r="AK1284" s="82">
        <v>12.78</v>
      </c>
      <c r="AL1284" s="246">
        <f>[5]sheet1!B1281</f>
        <v>2.2492360206740143</v>
      </c>
    </row>
    <row r="1285" spans="37:38" ht="12.75" customHeight="1">
      <c r="AK1285" s="82">
        <v>12.79</v>
      </c>
      <c r="AL1285" s="246">
        <f>[5]sheet1!B1282</f>
        <v>2.2500892620748782</v>
      </c>
    </row>
    <row r="1286" spans="37:38" ht="12.75" customHeight="1">
      <c r="AK1286" s="82">
        <v>12.8</v>
      </c>
      <c r="AL1286" s="246">
        <f>[5]sheet1!B1283</f>
        <v>2.2509417545824548</v>
      </c>
    </row>
    <row r="1287" spans="37:38" ht="12.75" customHeight="1">
      <c r="AK1287" s="82">
        <v>12.81</v>
      </c>
      <c r="AL1287" s="246">
        <f>[5]sheet1!B1284</f>
        <v>2.2517934992677096</v>
      </c>
    </row>
    <row r="1288" spans="37:38" ht="12.75" customHeight="1">
      <c r="AK1288" s="82">
        <v>12.82</v>
      </c>
      <c r="AL1288" s="246">
        <f>[5]sheet1!B1285</f>
        <v>2.252644497200913</v>
      </c>
    </row>
    <row r="1289" spans="37:38" ht="12.75" customHeight="1">
      <c r="AK1289" s="82">
        <v>12.83</v>
      </c>
      <c r="AL1289" s="246">
        <f>[5]sheet1!B1286</f>
        <v>2.2534947494516437</v>
      </c>
    </row>
    <row r="1290" spans="37:38" ht="12.75" customHeight="1">
      <c r="AK1290" s="82">
        <v>12.84</v>
      </c>
      <c r="AL1290" s="246">
        <f>[5]sheet1!B1287</f>
        <v>2.2543442570887886</v>
      </c>
    </row>
    <row r="1291" spans="37:38" ht="12.75" customHeight="1">
      <c r="AK1291" s="82">
        <v>12.85</v>
      </c>
      <c r="AL1291" s="246">
        <f>[5]sheet1!B1288</f>
        <v>2.255193021180542</v>
      </c>
    </row>
    <row r="1292" spans="37:38" ht="12.75" customHeight="1">
      <c r="AK1292" s="82">
        <v>12.86</v>
      </c>
      <c r="AL1292" s="246">
        <f>[5]sheet1!B1289</f>
        <v>2.2560410427944042</v>
      </c>
    </row>
    <row r="1293" spans="37:38" ht="12.75" customHeight="1">
      <c r="AK1293" s="82">
        <v>12.87</v>
      </c>
      <c r="AL1293" s="246">
        <f>[5]sheet1!B1290</f>
        <v>2.2568883229971863</v>
      </c>
    </row>
    <row r="1294" spans="37:38" ht="12.75" customHeight="1">
      <c r="AK1294" s="82">
        <v>12.88</v>
      </c>
      <c r="AL1294" s="246">
        <f>[5]sheet1!B1291</f>
        <v>2.2577348628550054</v>
      </c>
    </row>
    <row r="1295" spans="37:38" ht="12.75" customHeight="1">
      <c r="AK1295" s="82">
        <v>12.89</v>
      </c>
      <c r="AL1295" s="246">
        <f>[5]sheet1!B1292</f>
        <v>2.2585806634332894</v>
      </c>
    </row>
    <row r="1296" spans="37:38" ht="12.75" customHeight="1">
      <c r="AK1296" s="82">
        <v>12.9</v>
      </c>
      <c r="AL1296" s="246">
        <f>[5]sheet1!B1293</f>
        <v>2.2594257257967705</v>
      </c>
    </row>
    <row r="1297" spans="37:38" ht="12.75" customHeight="1">
      <c r="AK1297" s="82">
        <v>12.91</v>
      </c>
      <c r="AL1297" s="246">
        <f>[5]sheet1!B1294</f>
        <v>2.2602700510094946</v>
      </c>
    </row>
    <row r="1298" spans="37:38" ht="12.75" customHeight="1">
      <c r="AK1298" s="82">
        <v>12.92</v>
      </c>
      <c r="AL1298" s="246">
        <f>[5]sheet1!B1295</f>
        <v>2.2611136401348131</v>
      </c>
    </row>
    <row r="1299" spans="37:38" ht="12.75" customHeight="1">
      <c r="AK1299" s="82">
        <v>12.93</v>
      </c>
      <c r="AL1299" s="246">
        <f>[5]sheet1!B1296</f>
        <v>2.2619564942353887</v>
      </c>
    </row>
    <row r="1300" spans="37:38" ht="12.75" customHeight="1">
      <c r="AK1300" s="82">
        <v>12.94</v>
      </c>
      <c r="AL1300" s="246">
        <f>[5]sheet1!B1297</f>
        <v>2.262798614373192</v>
      </c>
    </row>
    <row r="1301" spans="37:38" ht="12.75" customHeight="1">
      <c r="AK1301" s="82">
        <v>12.95</v>
      </c>
      <c r="AL1301" s="246">
        <f>[5]sheet1!B1298</f>
        <v>2.2636400016095028</v>
      </c>
    </row>
    <row r="1302" spans="37:38" ht="12.75" customHeight="1">
      <c r="AK1302" s="82">
        <v>12.96</v>
      </c>
      <c r="AL1302" s="246">
        <f>[5]sheet1!B1299</f>
        <v>2.2644806570049116</v>
      </c>
    </row>
    <row r="1303" spans="37:38" ht="12.75" customHeight="1">
      <c r="AK1303" s="82">
        <v>12.97</v>
      </c>
      <c r="AL1303" s="246">
        <f>[5]sheet1!B1300</f>
        <v>2.2653205816193189</v>
      </c>
    </row>
    <row r="1304" spans="37:38" ht="12.75" customHeight="1">
      <c r="AK1304" s="82">
        <v>12.98</v>
      </c>
      <c r="AL1304" s="246">
        <f>[5]sheet1!B1301</f>
        <v>2.2661597765119343</v>
      </c>
    </row>
    <row r="1305" spans="37:38" ht="12.75" customHeight="1">
      <c r="AK1305" s="82">
        <v>12.99</v>
      </c>
      <c r="AL1305" s="246">
        <f>[5]sheet1!B1302</f>
        <v>2.2669982427412778</v>
      </c>
    </row>
    <row r="1306" spans="37:38" ht="12.75" customHeight="1">
      <c r="AK1306" s="82">
        <v>13</v>
      </c>
      <c r="AL1306" s="246">
        <f>[5]sheet1!B1303</f>
        <v>2.2678359813651805</v>
      </c>
    </row>
    <row r="1307" spans="37:38" ht="12.75" customHeight="1">
      <c r="AK1307" s="82">
        <v>13.01</v>
      </c>
      <c r="AL1307" s="246">
        <f>[5]sheet1!B1304</f>
        <v>2.2686729934407839</v>
      </c>
    </row>
    <row r="1308" spans="37:38" ht="12.75" customHeight="1">
      <c r="AK1308" s="82">
        <v>13.02</v>
      </c>
      <c r="AL1308" s="246">
        <f>[5]sheet1!B1305</f>
        <v>2.2695092800245384</v>
      </c>
    </row>
    <row r="1309" spans="37:38" ht="12.75" customHeight="1">
      <c r="AK1309" s="82">
        <v>13.03</v>
      </c>
      <c r="AL1309" s="246">
        <f>[5]sheet1!B1306</f>
        <v>2.2703448421722081</v>
      </c>
    </row>
    <row r="1310" spans="37:38" ht="12.75" customHeight="1">
      <c r="AK1310" s="82">
        <v>13.04</v>
      </c>
      <c r="AL1310" s="246">
        <f>[5]sheet1!B1307</f>
        <v>2.2711796809388671</v>
      </c>
    </row>
    <row r="1311" spans="37:38" ht="12.75" customHeight="1">
      <c r="AK1311" s="82">
        <v>13.05</v>
      </c>
      <c r="AL1311" s="246">
        <f>[5]sheet1!B1308</f>
        <v>2.2720137973789014</v>
      </c>
    </row>
    <row r="1312" spans="37:38" ht="12.75" customHeight="1">
      <c r="AK1312" s="82">
        <v>13.06</v>
      </c>
      <c r="AL1312" s="246">
        <f>[5]sheet1!B1309</f>
        <v>2.2728471925460063</v>
      </c>
    </row>
    <row r="1313" spans="37:38" ht="12.75" customHeight="1">
      <c r="AK1313" s="82">
        <v>13.07</v>
      </c>
      <c r="AL1313" s="246">
        <f>[5]sheet1!B1310</f>
        <v>2.2736798674931906</v>
      </c>
    </row>
    <row r="1314" spans="37:38" ht="12.75" customHeight="1">
      <c r="AK1314" s="82">
        <v>13.08</v>
      </c>
      <c r="AL1314" s="246">
        <f>[5]sheet1!B1311</f>
        <v>2.2745118232727761</v>
      </c>
    </row>
    <row r="1315" spans="37:38" ht="12.75" customHeight="1">
      <c r="AK1315" s="82">
        <v>13.09</v>
      </c>
      <c r="AL1315" s="246">
        <f>[5]sheet1!B1312</f>
        <v>2.2753430609363932</v>
      </c>
    </row>
    <row r="1316" spans="37:38" ht="12.75" customHeight="1">
      <c r="AK1316" s="82">
        <v>13.1</v>
      </c>
      <c r="AL1316" s="246">
        <f>[5]sheet1!B1313</f>
        <v>2.2761735815349882</v>
      </c>
    </row>
    <row r="1317" spans="37:38" ht="12.75" customHeight="1">
      <c r="AK1317" s="82">
        <v>13.11</v>
      </c>
      <c r="AL1317" s="246">
        <f>[5]sheet1!B1314</f>
        <v>2.2770033861188175</v>
      </c>
    </row>
    <row r="1318" spans="37:38" ht="12.75" customHeight="1">
      <c r="AK1318" s="82">
        <v>13.12</v>
      </c>
      <c r="AL1318" s="246">
        <f>[5]sheet1!B1315</f>
        <v>2.2778324757374508</v>
      </c>
    </row>
    <row r="1319" spans="37:38" ht="12.75" customHeight="1">
      <c r="AK1319" s="82">
        <v>13.13</v>
      </c>
      <c r="AL1319" s="246">
        <f>[5]sheet1!B1316</f>
        <v>2.2786608514397715</v>
      </c>
    </row>
    <row r="1320" spans="37:38" ht="12.75" customHeight="1">
      <c r="AK1320" s="82">
        <v>13.14</v>
      </c>
      <c r="AL1320" s="246">
        <f>[5]sheet1!B1317</f>
        <v>2.2794885142739743</v>
      </c>
    </row>
    <row r="1321" spans="37:38" ht="12.75" customHeight="1">
      <c r="AK1321" s="82">
        <v>13.15</v>
      </c>
      <c r="AL1321" s="246">
        <f>[5]sheet1!B1318</f>
        <v>2.2803154652875679</v>
      </c>
    </row>
    <row r="1322" spans="37:38" ht="12.75" customHeight="1">
      <c r="AK1322" s="82">
        <v>13.16</v>
      </c>
      <c r="AL1322" s="246">
        <f>[5]sheet1!B1319</f>
        <v>2.2811417055273737</v>
      </c>
    </row>
    <row r="1323" spans="37:38" ht="12.75" customHeight="1">
      <c r="AK1323" s="82">
        <v>13.17</v>
      </c>
      <c r="AL1323" s="246">
        <f>[5]sheet1!B1320</f>
        <v>2.2819672360395278</v>
      </c>
    </row>
    <row r="1324" spans="37:38" ht="12.75" customHeight="1">
      <c r="AK1324" s="82">
        <v>13.18</v>
      </c>
      <c r="AL1324" s="246">
        <f>[5]sheet1!B1321</f>
        <v>2.2827920578694796</v>
      </c>
    </row>
    <row r="1325" spans="37:38" ht="12.75" customHeight="1">
      <c r="AK1325" s="82">
        <v>13.19</v>
      </c>
      <c r="AL1325" s="246">
        <f>[5]sheet1!B1322</f>
        <v>2.2836161720619916</v>
      </c>
    </row>
    <row r="1326" spans="37:38" ht="12.75" customHeight="1">
      <c r="AK1326" s="82">
        <v>13.2</v>
      </c>
      <c r="AL1326" s="246">
        <f>[5]sheet1!B1323</f>
        <v>2.2844395796611408</v>
      </c>
    </row>
    <row r="1327" spans="37:38" ht="12.75" customHeight="1">
      <c r="AK1327" s="82">
        <v>13.21</v>
      </c>
      <c r="AL1327" s="246">
        <f>[5]sheet1!B1324</f>
        <v>2.285262281710319</v>
      </c>
    </row>
    <row r="1328" spans="37:38" ht="12.75" customHeight="1">
      <c r="AK1328" s="82">
        <v>13.22</v>
      </c>
      <c r="AL1328" s="246">
        <f>[5]sheet1!B1325</f>
        <v>2.2860842792522322</v>
      </c>
    </row>
    <row r="1329" spans="37:38" ht="12.75" customHeight="1">
      <c r="AK1329" s="82">
        <v>13.23</v>
      </c>
      <c r="AL1329" s="246">
        <f>[5]sheet1!B1326</f>
        <v>2.2869055733289008</v>
      </c>
    </row>
    <row r="1330" spans="37:38" ht="12.75" customHeight="1">
      <c r="AK1330" s="82">
        <v>13.24</v>
      </c>
      <c r="AL1330" s="246">
        <f>[5]sheet1!B1327</f>
        <v>2.2877261649816587</v>
      </c>
    </row>
    <row r="1331" spans="37:38" ht="12.75" customHeight="1">
      <c r="AK1331" s="82">
        <v>13.25</v>
      </c>
      <c r="AL1331" s="246">
        <f>[5]sheet1!B1328</f>
        <v>2.2885460552511572</v>
      </c>
    </row>
    <row r="1332" spans="37:38" ht="12.75" customHeight="1">
      <c r="AK1332" s="82">
        <v>13.26</v>
      </c>
      <c r="AL1332" s="246">
        <f>[5]sheet1!B1329</f>
        <v>2.2893652451773621</v>
      </c>
    </row>
    <row r="1333" spans="37:38" ht="12.75" customHeight="1">
      <c r="AK1333" s="82">
        <v>13.27</v>
      </c>
      <c r="AL1333" s="246">
        <f>[5]sheet1!B1330</f>
        <v>2.2901837357995536</v>
      </c>
    </row>
    <row r="1334" spans="37:38" ht="12.75" customHeight="1">
      <c r="AK1334" s="82">
        <v>13.28</v>
      </c>
      <c r="AL1334" s="246">
        <f>[5]sheet1!B1331</f>
        <v>2.2910015281563276</v>
      </c>
    </row>
    <row r="1335" spans="37:38" ht="12.75" customHeight="1">
      <c r="AK1335" s="82">
        <v>13.29</v>
      </c>
      <c r="AL1335" s="246">
        <f>[5]sheet1!B1332</f>
        <v>2.2918186232855975</v>
      </c>
    </row>
    <row r="1336" spans="37:38" ht="12.75" customHeight="1">
      <c r="AK1336" s="82">
        <v>13.3</v>
      </c>
      <c r="AL1336" s="246">
        <f>[5]sheet1!B1333</f>
        <v>2.292635022224589</v>
      </c>
    </row>
    <row r="1337" spans="37:38" ht="12.75" customHeight="1">
      <c r="AK1337" s="82">
        <v>13.31</v>
      </c>
      <c r="AL1337" s="246">
        <f>[5]sheet1!B1334</f>
        <v>2.2934507260098487</v>
      </c>
    </row>
    <row r="1338" spans="37:38" ht="12.75" customHeight="1">
      <c r="AK1338" s="82">
        <v>13.32</v>
      </c>
      <c r="AL1338" s="246">
        <f>[5]sheet1!B1335</f>
        <v>2.2942657356772336</v>
      </c>
    </row>
    <row r="1339" spans="37:38" ht="12.75" customHeight="1">
      <c r="AK1339" s="82">
        <v>13.33</v>
      </c>
      <c r="AL1339" s="246">
        <f>[5]sheet1!B1336</f>
        <v>2.2950800522619241</v>
      </c>
    </row>
    <row r="1340" spans="37:38" ht="12.75" customHeight="1">
      <c r="AK1340" s="82">
        <v>13.34</v>
      </c>
      <c r="AL1340" s="246">
        <f>[5]sheet1!B1337</f>
        <v>2.2958936767984102</v>
      </c>
    </row>
    <row r="1341" spans="37:38" ht="12.75" customHeight="1">
      <c r="AK1341" s="82">
        <v>13.35</v>
      </c>
      <c r="AL1341" s="246">
        <f>[5]sheet1!B1338</f>
        <v>2.2967066103205047</v>
      </c>
    </row>
    <row r="1342" spans="37:38" ht="12.75" customHeight="1">
      <c r="AK1342" s="82">
        <v>13.36</v>
      </c>
      <c r="AL1342" s="246">
        <f>[5]sheet1!B1339</f>
        <v>2.2975188538613329</v>
      </c>
    </row>
    <row r="1343" spans="37:38" ht="12.75" customHeight="1">
      <c r="AK1343" s="82">
        <v>13.37</v>
      </c>
      <c r="AL1343" s="246">
        <f>[5]sheet1!B1340</f>
        <v>2.2983304084533405</v>
      </c>
    </row>
    <row r="1344" spans="37:38" ht="12.75" customHeight="1">
      <c r="AK1344" s="82">
        <v>13.38</v>
      </c>
      <c r="AL1344" s="246">
        <f>[5]sheet1!B1341</f>
        <v>2.2991412751282883</v>
      </c>
    </row>
    <row r="1345" spans="37:38" ht="12.75" customHeight="1">
      <c r="AK1345" s="82">
        <v>13.39</v>
      </c>
      <c r="AL1345" s="246">
        <f>[5]sheet1!B1342</f>
        <v>2.2999514549172564</v>
      </c>
    </row>
    <row r="1346" spans="37:38" ht="12.75" customHeight="1">
      <c r="AK1346" s="82">
        <v>13.4</v>
      </c>
      <c r="AL1346" s="246">
        <f>[5]sheet1!B1343</f>
        <v>2.3007609488506411</v>
      </c>
    </row>
    <row r="1347" spans="37:38" ht="12.75" customHeight="1">
      <c r="AK1347" s="82">
        <v>13.41</v>
      </c>
      <c r="AL1347" s="246">
        <f>[5]sheet1!B1344</f>
        <v>2.3015697579581578</v>
      </c>
    </row>
    <row r="1348" spans="37:38" ht="12.75" customHeight="1">
      <c r="AK1348" s="82">
        <v>13.42</v>
      </c>
      <c r="AL1348" s="246">
        <f>[5]sheet1!B1345</f>
        <v>2.3023778832688389</v>
      </c>
    </row>
    <row r="1349" spans="37:38" ht="12.75" customHeight="1">
      <c r="AK1349" s="82">
        <v>13.43</v>
      </c>
      <c r="AL1349" s="246">
        <f>[5]sheet1!B1346</f>
        <v>2.3031853258110373</v>
      </c>
    </row>
    <row r="1350" spans="37:38" ht="12.75" customHeight="1">
      <c r="AK1350" s="82">
        <v>13.44</v>
      </c>
      <c r="AL1350" s="246">
        <f>[5]sheet1!B1347</f>
        <v>2.3039920866124208</v>
      </c>
    </row>
    <row r="1351" spans="37:38" ht="12.75" customHeight="1">
      <c r="AK1351" s="82">
        <v>13.45</v>
      </c>
      <c r="AL1351" s="246">
        <f>[5]sheet1!B1348</f>
        <v>2.3047981666999795</v>
      </c>
    </row>
    <row r="1352" spans="37:38" ht="12.75" customHeight="1">
      <c r="AK1352" s="82">
        <v>13.46</v>
      </c>
      <c r="AL1352" s="246">
        <f>[5]sheet1!B1349</f>
        <v>2.3056035671000203</v>
      </c>
    </row>
    <row r="1353" spans="37:38" ht="12.75" customHeight="1">
      <c r="AK1353" s="82">
        <v>13.47</v>
      </c>
      <c r="AL1353" s="246">
        <f>[5]sheet1!B1350</f>
        <v>2.3064082888381692</v>
      </c>
    </row>
    <row r="1354" spans="37:38" ht="12.75" customHeight="1">
      <c r="AK1354" s="82">
        <v>13.48</v>
      </c>
      <c r="AL1354" s="246">
        <f>[5]sheet1!B1351</f>
        <v>2.3072123329393714</v>
      </c>
    </row>
    <row r="1355" spans="37:38" ht="12.75" customHeight="1">
      <c r="AK1355" s="82">
        <v>13.49</v>
      </c>
      <c r="AL1355" s="246">
        <f>[5]sheet1!B1352</f>
        <v>2.3080157004278936</v>
      </c>
    </row>
    <row r="1356" spans="37:38" ht="12.75" customHeight="1">
      <c r="AK1356" s="82">
        <v>13.5</v>
      </c>
      <c r="AL1356" s="246">
        <f>[5]sheet1!B1353</f>
        <v>2.3088183923273173</v>
      </c>
    </row>
    <row r="1357" spans="37:38" ht="12.75" customHeight="1">
      <c r="AK1357" s="82">
        <v>13.51</v>
      </c>
      <c r="AL1357" s="246">
        <f>[5]sheet1!B1354</f>
        <v>2.3096204096605502</v>
      </c>
    </row>
    <row r="1358" spans="37:38" ht="12.75" customHeight="1">
      <c r="AK1358" s="82">
        <v>13.52</v>
      </c>
      <c r="AL1358" s="246">
        <f>[5]sheet1!B1355</f>
        <v>2.3104217534498144</v>
      </c>
    </row>
    <row r="1359" spans="37:38" ht="12.75" customHeight="1">
      <c r="AK1359" s="82">
        <v>13.53</v>
      </c>
      <c r="AL1359" s="246">
        <f>[5]sheet1!B1356</f>
        <v>2.3112224247166555</v>
      </c>
    </row>
    <row r="1360" spans="37:38" ht="12.75" customHeight="1">
      <c r="AK1360" s="82">
        <v>13.54</v>
      </c>
      <c r="AL1360" s="246">
        <f>[5]sheet1!B1357</f>
        <v>2.3120224244819365</v>
      </c>
    </row>
    <row r="1361" spans="37:38" ht="12.75" customHeight="1">
      <c r="AK1361" s="82">
        <v>13.55</v>
      </c>
      <c r="AL1361" s="246">
        <f>[5]sheet1!B1358</f>
        <v>2.312821753765844</v>
      </c>
    </row>
    <row r="1362" spans="37:38" ht="12.75" customHeight="1">
      <c r="AK1362" s="82">
        <v>13.56</v>
      </c>
      <c r="AL1362" s="246">
        <f>[5]sheet1!B1359</f>
        <v>2.3136204135878828</v>
      </c>
    </row>
    <row r="1363" spans="37:38" ht="12.75" customHeight="1">
      <c r="AK1363" s="82">
        <v>13.57</v>
      </c>
      <c r="AL1363" s="246">
        <f>[5]sheet1!B1360</f>
        <v>2.3144184049668808</v>
      </c>
    </row>
    <row r="1364" spans="37:38" ht="12.75" customHeight="1">
      <c r="AK1364" s="82">
        <v>13.58</v>
      </c>
      <c r="AL1364" s="246">
        <f>[5]sheet1!B1361</f>
        <v>2.3152157289209856</v>
      </c>
    </row>
    <row r="1365" spans="37:38" ht="12.75" customHeight="1">
      <c r="AK1365" s="82">
        <v>13.59</v>
      </c>
      <c r="AL1365" s="246">
        <f>[5]sheet1!B1362</f>
        <v>2.3160123864676647</v>
      </c>
    </row>
    <row r="1366" spans="37:38" ht="12.75" customHeight="1">
      <c r="AK1366" s="82">
        <v>13.6</v>
      </c>
      <c r="AL1366" s="246">
        <f>[5]sheet1!B1363</f>
        <v>2.3168083786237106</v>
      </c>
    </row>
    <row r="1367" spans="37:38" ht="12.75" customHeight="1">
      <c r="AK1367" s="82">
        <v>13.61</v>
      </c>
      <c r="AL1367" s="246">
        <f>[5]sheet1!B1364</f>
        <v>2.3176037064052326</v>
      </c>
    </row>
    <row r="1368" spans="37:38" ht="12.75" customHeight="1">
      <c r="AK1368" s="82">
        <v>13.62</v>
      </c>
      <c r="AL1368" s="246">
        <f>[5]sheet1!B1365</f>
        <v>2.3183983708276674</v>
      </c>
    </row>
    <row r="1369" spans="37:38" ht="12.75" customHeight="1">
      <c r="AK1369" s="82">
        <v>13.63</v>
      </c>
      <c r="AL1369" s="246">
        <f>[5]sheet1!B1366</f>
        <v>2.3191923729057682</v>
      </c>
    </row>
    <row r="1370" spans="37:38" ht="12.75" customHeight="1">
      <c r="AK1370" s="82">
        <v>13.64</v>
      </c>
      <c r="AL1370" s="246">
        <f>[5]sheet1!B1367</f>
        <v>2.3199857136536148</v>
      </c>
    </row>
    <row r="1371" spans="37:38" ht="12.75" customHeight="1">
      <c r="AK1371" s="82">
        <v>13.65</v>
      </c>
      <c r="AL1371" s="246">
        <f>[5]sheet1!B1368</f>
        <v>2.3207783940846065</v>
      </c>
    </row>
    <row r="1372" spans="37:38" ht="12.75" customHeight="1">
      <c r="AK1372" s="82">
        <v>13.66</v>
      </c>
      <c r="AL1372" s="246">
        <f>[5]sheet1!B1369</f>
        <v>2.321570415211466</v>
      </c>
    </row>
    <row r="1373" spans="37:38" ht="12.75" customHeight="1">
      <c r="AK1373" s="82">
        <v>13.67</v>
      </c>
      <c r="AL1373" s="246">
        <f>[5]sheet1!B1370</f>
        <v>2.3223617780462376</v>
      </c>
    </row>
    <row r="1374" spans="37:38" ht="12.75" customHeight="1">
      <c r="AK1374" s="82">
        <v>13.68</v>
      </c>
      <c r="AL1374" s="246">
        <f>[5]sheet1!B1371</f>
        <v>2.3231524836002917</v>
      </c>
    </row>
    <row r="1375" spans="37:38" ht="12.75" customHeight="1">
      <c r="AK1375" s="82">
        <v>13.69</v>
      </c>
      <c r="AL1375" s="246">
        <f>[5]sheet1!B1372</f>
        <v>2.3239425328843186</v>
      </c>
    </row>
    <row r="1376" spans="37:38" ht="12.75" customHeight="1">
      <c r="AK1376" s="82">
        <v>13.7</v>
      </c>
      <c r="AL1376" s="246">
        <f>[5]sheet1!B1373</f>
        <v>2.3247319269083335</v>
      </c>
    </row>
    <row r="1377" spans="37:38" ht="12.75" customHeight="1">
      <c r="AK1377" s="82">
        <v>13.71</v>
      </c>
      <c r="AL1377" s="246">
        <f>[5]sheet1!B1374</f>
        <v>2.325520666681673</v>
      </c>
    </row>
    <row r="1378" spans="37:38" ht="12.75" customHeight="1">
      <c r="AK1378" s="82">
        <v>13.72</v>
      </c>
      <c r="AL1378" s="246">
        <f>[5]sheet1!B1375</f>
        <v>2.3263087532129996</v>
      </c>
    </row>
    <row r="1379" spans="37:38" ht="12.75" customHeight="1">
      <c r="AK1379" s="82">
        <v>13.73</v>
      </c>
      <c r="AL1379" s="246">
        <f>[5]sheet1!B1376</f>
        <v>2.3270961875102985</v>
      </c>
    </row>
    <row r="1380" spans="37:38" ht="12.75" customHeight="1">
      <c r="AK1380" s="82">
        <v>13.74</v>
      </c>
      <c r="AL1380" s="246">
        <f>[5]sheet1!B1377</f>
        <v>2.3278829705808808</v>
      </c>
    </row>
    <row r="1381" spans="37:38" ht="12.75" customHeight="1">
      <c r="AK1381" s="82">
        <v>13.75</v>
      </c>
      <c r="AL1381" s="246">
        <f>[5]sheet1!B1378</f>
        <v>2.3286691034313769</v>
      </c>
    </row>
    <row r="1382" spans="37:38" ht="12.75" customHeight="1">
      <c r="AK1382" s="82">
        <v>13.76</v>
      </c>
      <c r="AL1382" s="246">
        <f>[5]sheet1!B1379</f>
        <v>2.3294545870677474</v>
      </c>
    </row>
    <row r="1383" spans="37:38" ht="12.75" customHeight="1">
      <c r="AK1383" s="82">
        <v>13.77</v>
      </c>
      <c r="AL1383" s="246">
        <f>[5]sheet1!B1380</f>
        <v>2.3302394224952727</v>
      </c>
    </row>
    <row r="1384" spans="37:38" ht="12.75" customHeight="1">
      <c r="AK1384" s="82">
        <v>13.78</v>
      </c>
      <c r="AL1384" s="246">
        <f>[5]sheet1!B1381</f>
        <v>2.3310236107185625</v>
      </c>
    </row>
    <row r="1385" spans="37:38" ht="12.75" customHeight="1">
      <c r="AK1385" s="82">
        <v>13.79</v>
      </c>
      <c r="AL1385" s="246">
        <f>[5]sheet1!B1382</f>
        <v>2.331807152741546</v>
      </c>
    </row>
    <row r="1386" spans="37:38" ht="12.75" customHeight="1">
      <c r="AK1386" s="82">
        <v>13.8</v>
      </c>
      <c r="AL1386" s="246">
        <f>[5]sheet1!B1383</f>
        <v>2.3325900495674827</v>
      </c>
    </row>
    <row r="1387" spans="37:38" ht="12.75" customHeight="1">
      <c r="AK1387" s="82">
        <v>13.81</v>
      </c>
      <c r="AL1387" s="246">
        <f>[5]sheet1!B1384</f>
        <v>2.3333723021989528</v>
      </c>
    </row>
    <row r="1388" spans="37:38" ht="12.75" customHeight="1">
      <c r="AK1388" s="82">
        <v>13.82</v>
      </c>
      <c r="AL1388" s="246">
        <f>[5]sheet1!B1385</f>
        <v>2.3341539116378667</v>
      </c>
    </row>
    <row r="1389" spans="37:38" ht="12.75" customHeight="1">
      <c r="AK1389" s="82">
        <v>13.83</v>
      </c>
      <c r="AL1389" s="246">
        <f>[5]sheet1!B1386</f>
        <v>2.334934878885456</v>
      </c>
    </row>
    <row r="1390" spans="37:38" ht="12.75" customHeight="1">
      <c r="AK1390" s="82">
        <v>13.84</v>
      </c>
      <c r="AL1390" s="246">
        <f>[5]sheet1!B1387</f>
        <v>2.3357152049422805</v>
      </c>
    </row>
    <row r="1391" spans="37:38" ht="12.75" customHeight="1">
      <c r="AK1391" s="82">
        <v>13.85</v>
      </c>
      <c r="AL1391" s="246">
        <f>[5]sheet1!B1388</f>
        <v>2.3364948908082255</v>
      </c>
    </row>
    <row r="1392" spans="37:38" ht="12.75" customHeight="1">
      <c r="AK1392" s="82">
        <v>13.86</v>
      </c>
      <c r="AL1392" s="246">
        <f>[5]sheet1!B1389</f>
        <v>2.3372739374825038</v>
      </c>
    </row>
    <row r="1393" spans="37:38" ht="12.75" customHeight="1">
      <c r="AK1393" s="82">
        <v>13.87</v>
      </c>
      <c r="AL1393" s="246">
        <f>[5]sheet1!B1390</f>
        <v>2.3380523459636513</v>
      </c>
    </row>
    <row r="1394" spans="37:38" ht="12.75" customHeight="1">
      <c r="AK1394" s="82">
        <v>13.88</v>
      </c>
      <c r="AL1394" s="246">
        <f>[5]sheet1!B1391</f>
        <v>2.3388301172495325</v>
      </c>
    </row>
    <row r="1395" spans="37:38" ht="12.75" customHeight="1">
      <c r="AK1395" s="82">
        <v>13.89</v>
      </c>
      <c r="AL1395" s="246">
        <f>[5]sheet1!B1392</f>
        <v>2.3396072523373399</v>
      </c>
    </row>
    <row r="1396" spans="37:38" ht="12.75" customHeight="1">
      <c r="AK1396" s="82">
        <v>13.9</v>
      </c>
      <c r="AL1396" s="246">
        <f>[5]sheet1!B1393</f>
        <v>2.3403837522235902</v>
      </c>
    </row>
    <row r="1397" spans="37:38" ht="12.75" customHeight="1">
      <c r="AK1397" s="82">
        <v>13.91</v>
      </c>
      <c r="AL1397" s="246">
        <f>[5]sheet1!B1394</f>
        <v>2.3411596179041303</v>
      </c>
    </row>
    <row r="1398" spans="37:38" ht="12.75" customHeight="1">
      <c r="AK1398" s="82">
        <v>13.92</v>
      </c>
      <c r="AL1398" s="246">
        <f>[5]sheet1!B1395</f>
        <v>2.3419348503741304</v>
      </c>
    </row>
    <row r="1399" spans="37:38" ht="12.75" customHeight="1">
      <c r="AK1399" s="82">
        <v>13.93</v>
      </c>
      <c r="AL1399" s="246">
        <f>[5]sheet1!B1396</f>
        <v>2.3427094506280923</v>
      </c>
    </row>
    <row r="1400" spans="37:38" ht="12.75" customHeight="1">
      <c r="AK1400" s="82">
        <v>13.94</v>
      </c>
      <c r="AL1400" s="246">
        <f>[5]sheet1!B1397</f>
        <v>2.3434834196598429</v>
      </c>
    </row>
    <row r="1401" spans="37:38" ht="12.75" customHeight="1">
      <c r="AK1401" s="82">
        <v>13.95</v>
      </c>
      <c r="AL1401" s="246">
        <f>[5]sheet1!B1398</f>
        <v>2.3442567584625373</v>
      </c>
    </row>
    <row r="1402" spans="37:38" ht="12.75" customHeight="1">
      <c r="AK1402" s="82">
        <v>13.96</v>
      </c>
      <c r="AL1402" s="246">
        <f>[5]sheet1!B1399</f>
        <v>2.3450294680286592</v>
      </c>
    </row>
    <row r="1403" spans="37:38" ht="12.75" customHeight="1">
      <c r="AK1403" s="82">
        <v>13.97</v>
      </c>
      <c r="AL1403" s="246">
        <f>[5]sheet1!B1400</f>
        <v>2.3458015493500204</v>
      </c>
    </row>
    <row r="1404" spans="37:38" ht="12.75" customHeight="1">
      <c r="AK1404" s="82">
        <v>13.98</v>
      </c>
      <c r="AL1404" s="246">
        <f>[5]sheet1!B1401</f>
        <v>2.3465730034177601</v>
      </c>
    </row>
    <row r="1405" spans="37:38" ht="12.75" customHeight="1">
      <c r="AK1405" s="82">
        <v>13.99</v>
      </c>
      <c r="AL1405" s="246">
        <f>[5]sheet1!B1402</f>
        <v>2.3473438312223482</v>
      </c>
    </row>
    <row r="1406" spans="37:38" ht="12.75" customHeight="1">
      <c r="AK1406" s="82">
        <v>14</v>
      </c>
      <c r="AL1406" s="246">
        <f>[5]sheet1!B1403</f>
        <v>2.3481140337535806</v>
      </c>
    </row>
    <row r="1407" spans="37:38" ht="12.75" customHeight="1">
      <c r="AK1407" s="82">
        <v>14.01</v>
      </c>
      <c r="AL1407" s="246">
        <f>[5]sheet1!B1404</f>
        <v>2.3488836120005852</v>
      </c>
    </row>
    <row r="1408" spans="37:38" ht="12.75" customHeight="1">
      <c r="AK1408" s="82">
        <v>14.02</v>
      </c>
      <c r="AL1408" s="246">
        <f>[5]sheet1!B1405</f>
        <v>2.3496525669518156</v>
      </c>
    </row>
    <row r="1409" spans="37:38" ht="12.75" customHeight="1">
      <c r="AK1409" s="82">
        <v>14.03</v>
      </c>
      <c r="AL1409" s="246">
        <f>[5]sheet1!B1406</f>
        <v>2.3504208995950582</v>
      </c>
    </row>
    <row r="1410" spans="37:38" ht="12.75" customHeight="1">
      <c r="AK1410" s="82">
        <v>14.04</v>
      </c>
      <c r="AL1410" s="246">
        <f>[5]sheet1!B1407</f>
        <v>2.3511886109174251</v>
      </c>
    </row>
    <row r="1411" spans="37:38" ht="12.75" customHeight="1">
      <c r="AK1411" s="82">
        <v>14.05</v>
      </c>
      <c r="AL1411" s="246">
        <f>[5]sheet1!B1408</f>
        <v>2.351955701905363</v>
      </c>
    </row>
    <row r="1412" spans="37:38" ht="12.75" customHeight="1">
      <c r="AK1412" s="82">
        <v>14.06</v>
      </c>
      <c r="AL1412" s="246">
        <f>[5]sheet1!B1409</f>
        <v>2.3527221735446422</v>
      </c>
    </row>
    <row r="1413" spans="37:38" ht="12.75" customHeight="1">
      <c r="AK1413" s="82">
        <v>14.07</v>
      </c>
      <c r="AL1413" s="246">
        <f>[5]sheet1!B1410</f>
        <v>2.3534880268203704</v>
      </c>
    </row>
    <row r="1414" spans="37:38" ht="12.75" customHeight="1">
      <c r="AK1414" s="82">
        <v>14.08</v>
      </c>
      <c r="AL1414" s="246">
        <f>[5]sheet1!B1411</f>
        <v>2.3542532627169774</v>
      </c>
    </row>
    <row r="1415" spans="37:38" ht="12.75" customHeight="1">
      <c r="AK1415" s="82">
        <v>14.09</v>
      </c>
      <c r="AL1415" s="246">
        <f>[5]sheet1!B1412</f>
        <v>2.3550178822182311</v>
      </c>
    </row>
    <row r="1416" spans="37:38" ht="12.75" customHeight="1">
      <c r="AK1416" s="82">
        <v>14.1</v>
      </c>
      <c r="AL1416" s="246">
        <f>[5]sheet1!B1413</f>
        <v>2.355781886307224</v>
      </c>
    </row>
    <row r="1417" spans="37:38" ht="12.75" customHeight="1">
      <c r="AK1417" s="82">
        <v>14.11</v>
      </c>
      <c r="AL1417" s="246">
        <f>[5]sheet1!B1414</f>
        <v>2.3565452759663836</v>
      </c>
    </row>
    <row r="1418" spans="37:38" ht="12.75" customHeight="1">
      <c r="AK1418" s="82">
        <v>14.12</v>
      </c>
      <c r="AL1418" s="246">
        <f>[5]sheet1!B1415</f>
        <v>2.3573080521774656</v>
      </c>
    </row>
    <row r="1419" spans="37:38" ht="12.75" customHeight="1">
      <c r="AK1419" s="82">
        <v>14.13</v>
      </c>
      <c r="AL1419" s="246">
        <f>[5]sheet1!B1416</f>
        <v>2.3580702159215581</v>
      </c>
    </row>
    <row r="1420" spans="37:38" ht="12.75" customHeight="1">
      <c r="AK1420" s="82">
        <v>14.14</v>
      </c>
      <c r="AL1420" s="246">
        <f>[5]sheet1!B1417</f>
        <v>2.3588317681790789</v>
      </c>
    </row>
    <row r="1421" spans="37:38" ht="12.75" customHeight="1">
      <c r="AK1421" s="82">
        <v>14.15</v>
      </c>
      <c r="AL1421" s="246">
        <f>[5]sheet1!B1418</f>
        <v>2.3595927099297813</v>
      </c>
    </row>
    <row r="1422" spans="37:38" ht="12.75" customHeight="1">
      <c r="AK1422" s="82">
        <v>14.16</v>
      </c>
      <c r="AL1422" s="246">
        <f>[5]sheet1!B1419</f>
        <v>2.3603530421527457</v>
      </c>
    </row>
    <row r="1423" spans="37:38" ht="12.75" customHeight="1">
      <c r="AK1423" s="82">
        <v>14.17</v>
      </c>
      <c r="AL1423" s="246">
        <f>[5]sheet1!B1420</f>
        <v>2.3611127658263875</v>
      </c>
    </row>
    <row r="1424" spans="37:38" ht="12.75" customHeight="1">
      <c r="AK1424" s="82">
        <v>14.18</v>
      </c>
      <c r="AL1424" s="246">
        <f>[5]sheet1!B1421</f>
        <v>2.3618718819284514</v>
      </c>
    </row>
    <row r="1425" spans="37:38" ht="12.75" customHeight="1">
      <c r="AK1425" s="82">
        <v>14.19</v>
      </c>
      <c r="AL1425" s="246">
        <f>[5]sheet1!B1422</f>
        <v>2.3626303914360181</v>
      </c>
    </row>
    <row r="1426" spans="37:38" ht="12.75" customHeight="1">
      <c r="AK1426" s="82">
        <v>14.2</v>
      </c>
      <c r="AL1426" s="246">
        <f>[5]sheet1!B1423</f>
        <v>2.3633882953254965</v>
      </c>
    </row>
    <row r="1427" spans="37:38" ht="12.75" customHeight="1">
      <c r="AK1427" s="82">
        <v>14.21</v>
      </c>
      <c r="AL1427" s="246">
        <f>[5]sheet1!B1424</f>
        <v>2.3641455945726313</v>
      </c>
    </row>
    <row r="1428" spans="37:38" ht="12.75" customHeight="1">
      <c r="AK1428" s="82">
        <v>14.22</v>
      </c>
      <c r="AL1428" s="246">
        <f>[5]sheet1!B1425</f>
        <v>2.3649022901524974</v>
      </c>
    </row>
    <row r="1429" spans="37:38" ht="12.75" customHeight="1">
      <c r="AK1429" s="82">
        <v>14.23</v>
      </c>
      <c r="AL1429" s="246">
        <f>[5]sheet1!B1426</f>
        <v>2.365658383039507</v>
      </c>
    </row>
    <row r="1430" spans="37:38" ht="12.75" customHeight="1">
      <c r="AK1430" s="82">
        <v>14.24</v>
      </c>
      <c r="AL1430" s="246">
        <f>[5]sheet1!B1427</f>
        <v>2.3664138742073995</v>
      </c>
    </row>
    <row r="1431" spans="37:38" ht="12.75" customHeight="1">
      <c r="AK1431" s="82">
        <v>14.25</v>
      </c>
      <c r="AL1431" s="246">
        <f>[5]sheet1!B1428</f>
        <v>2.3671687646292527</v>
      </c>
    </row>
    <row r="1432" spans="37:38" ht="12.75" customHeight="1">
      <c r="AK1432" s="82">
        <v>14.26</v>
      </c>
      <c r="AL1432" s="246">
        <f>[5]sheet1!B1429</f>
        <v>2.3679230552774753</v>
      </c>
    </row>
    <row r="1433" spans="37:38" ht="12.75" customHeight="1">
      <c r="AK1433" s="82">
        <v>14.27</v>
      </c>
      <c r="AL1433" s="246">
        <f>[5]sheet1!B1430</f>
        <v>2.3686767471238102</v>
      </c>
    </row>
    <row r="1434" spans="37:38" ht="12.75" customHeight="1">
      <c r="AK1434" s="82">
        <v>14.28</v>
      </c>
      <c r="AL1434" s="246">
        <f>[5]sheet1!B1431</f>
        <v>2.369429841139334</v>
      </c>
    </row>
    <row r="1435" spans="37:38" ht="12.75" customHeight="1">
      <c r="AK1435" s="82">
        <v>14.29</v>
      </c>
      <c r="AL1435" s="246">
        <f>[5]sheet1!B1432</f>
        <v>2.3701823382944593</v>
      </c>
    </row>
    <row r="1436" spans="37:38" ht="12.75" customHeight="1">
      <c r="AK1436" s="82">
        <v>14.3</v>
      </c>
      <c r="AL1436" s="246">
        <f>[5]sheet1!B1433</f>
        <v>2.3709342395589297</v>
      </c>
    </row>
    <row r="1437" spans="37:38" ht="12.75" customHeight="1">
      <c r="AK1437" s="82">
        <v>14.31</v>
      </c>
      <c r="AL1437" s="246">
        <f>[5]sheet1!B1434</f>
        <v>2.3716855459018258</v>
      </c>
    </row>
    <row r="1438" spans="37:38" ht="12.75" customHeight="1">
      <c r="AK1438" s="82">
        <v>14.32</v>
      </c>
      <c r="AL1438" s="246">
        <f>[5]sheet1!B1435</f>
        <v>2.3724362582915615</v>
      </c>
    </row>
    <row r="1439" spans="37:38" ht="12.75" customHeight="1">
      <c r="AK1439" s="82">
        <v>14.33</v>
      </c>
      <c r="AL1439" s="246">
        <f>[5]sheet1!B1436</f>
        <v>2.3731863776958857</v>
      </c>
    </row>
    <row r="1440" spans="37:38" ht="12.75" customHeight="1">
      <c r="AK1440" s="82">
        <v>14.34</v>
      </c>
      <c r="AL1440" s="246">
        <f>[5]sheet1!B1437</f>
        <v>2.3739359050818836</v>
      </c>
    </row>
    <row r="1441" spans="37:38" ht="12.75" customHeight="1">
      <c r="AK1441" s="82">
        <v>14.35</v>
      </c>
      <c r="AL1441" s="246">
        <f>[5]sheet1!B1438</f>
        <v>2.3746848414159731</v>
      </c>
    </row>
    <row r="1442" spans="37:38" ht="12.75" customHeight="1">
      <c r="AK1442" s="82">
        <v>14.36</v>
      </c>
      <c r="AL1442" s="246">
        <f>[5]sheet1!B1439</f>
        <v>2.3754331876639108</v>
      </c>
    </row>
    <row r="1443" spans="37:38" ht="12.75" customHeight="1">
      <c r="AK1443" s="82">
        <v>14.37</v>
      </c>
      <c r="AL1443" s="246">
        <f>[5]sheet1!B1440</f>
        <v>2.3761809447907849</v>
      </c>
    </row>
    <row r="1444" spans="37:38" ht="12.75" customHeight="1">
      <c r="AK1444" s="82">
        <v>14.38</v>
      </c>
      <c r="AL1444" s="246">
        <f>[5]sheet1!B1441</f>
        <v>2.3769281137610232</v>
      </c>
    </row>
    <row r="1445" spans="37:38" ht="12.75" customHeight="1">
      <c r="AK1445" s="82">
        <v>14.39</v>
      </c>
      <c r="AL1445" s="246">
        <f>[5]sheet1!B1442</f>
        <v>2.3776746955383863</v>
      </c>
    </row>
    <row r="1446" spans="37:38" ht="12.75" customHeight="1">
      <c r="AK1446" s="82">
        <v>14.4</v>
      </c>
      <c r="AL1446" s="246">
        <f>[5]sheet1!B1443</f>
        <v>2.3784206910859726</v>
      </c>
    </row>
    <row r="1447" spans="37:38" ht="12.75" customHeight="1">
      <c r="AK1447" s="82">
        <v>14.41</v>
      </c>
      <c r="AL1447" s="246">
        <f>[5]sheet1!B1444</f>
        <v>2.379166101366216</v>
      </c>
    </row>
    <row r="1448" spans="37:38" ht="12.75" customHeight="1">
      <c r="AK1448" s="82">
        <v>14.42</v>
      </c>
      <c r="AL1448" s="246">
        <f>[5]sheet1!B1445</f>
        <v>2.3799109273408892</v>
      </c>
    </row>
    <row r="1449" spans="37:38" ht="12.75" customHeight="1">
      <c r="AK1449" s="82">
        <v>14.43</v>
      </c>
      <c r="AL1449" s="246">
        <f>[5]sheet1!B1446</f>
        <v>2.3806551699710963</v>
      </c>
    </row>
    <row r="1450" spans="37:38" ht="12.75" customHeight="1">
      <c r="AK1450" s="82">
        <v>14.44</v>
      </c>
      <c r="AL1450" s="246">
        <f>[5]sheet1!B1447</f>
        <v>2.3813988302172833</v>
      </c>
    </row>
    <row r="1451" spans="37:38" ht="12.75" customHeight="1">
      <c r="AK1451" s="82">
        <v>14.45</v>
      </c>
      <c r="AL1451" s="246">
        <f>[5]sheet1!B1448</f>
        <v>2.3821419090392313</v>
      </c>
    </row>
    <row r="1452" spans="37:38" ht="12.75" customHeight="1">
      <c r="AK1452" s="82">
        <v>14.46</v>
      </c>
      <c r="AL1452" s="246">
        <f>[5]sheet1!B1449</f>
        <v>2.3828844073960593</v>
      </c>
    </row>
    <row r="1453" spans="37:38" ht="12.75" customHeight="1">
      <c r="AK1453" s="82">
        <v>14.47</v>
      </c>
      <c r="AL1453" s="246">
        <f>[5]sheet1!B1450</f>
        <v>2.3836263262462221</v>
      </c>
    </row>
    <row r="1454" spans="37:38" ht="12.75" customHeight="1">
      <c r="AK1454" s="82">
        <v>14.48</v>
      </c>
      <c r="AL1454" s="246">
        <f>[5]sheet1!B1451</f>
        <v>2.3843676665475129</v>
      </c>
    </row>
    <row r="1455" spans="37:38" ht="12.75" customHeight="1">
      <c r="AK1455" s="82">
        <v>14.49</v>
      </c>
      <c r="AL1455" s="246">
        <f>[5]sheet1!B1452</f>
        <v>2.3851084292570639</v>
      </c>
    </row>
    <row r="1456" spans="37:38" ht="12.75" customHeight="1">
      <c r="AK1456" s="82">
        <v>14.5</v>
      </c>
      <c r="AL1456" s="246">
        <f>[5]sheet1!B1453</f>
        <v>2.3858486153313434</v>
      </c>
    </row>
    <row r="1457" spans="37:38" ht="12.75" customHeight="1">
      <c r="AK1457" s="82">
        <v>14.51</v>
      </c>
      <c r="AL1457" s="246">
        <f>[5]sheet1!B1454</f>
        <v>2.3865882257261579</v>
      </c>
    </row>
    <row r="1458" spans="37:38" ht="12.75" customHeight="1">
      <c r="AK1458" s="82">
        <v>14.52</v>
      </c>
      <c r="AL1458" s="246">
        <f>[5]sheet1!B1455</f>
        <v>2.387327261396655</v>
      </c>
    </row>
    <row r="1459" spans="37:38" ht="12.75" customHeight="1">
      <c r="AK1459" s="82">
        <v>14.53</v>
      </c>
      <c r="AL1459" s="246">
        <f>[5]sheet1!B1456</f>
        <v>2.3880657232973155</v>
      </c>
    </row>
    <row r="1460" spans="37:38" ht="12.75" customHeight="1">
      <c r="AK1460" s="82">
        <v>14.54</v>
      </c>
      <c r="AL1460" s="246">
        <f>[5]sheet1!B1457</f>
        <v>2.3888036123819654</v>
      </c>
    </row>
    <row r="1461" spans="37:38" ht="12.75" customHeight="1">
      <c r="AK1461" s="82">
        <v>14.55</v>
      </c>
      <c r="AL1461" s="246">
        <f>[5]sheet1!B1458</f>
        <v>2.3895409296037635</v>
      </c>
    </row>
    <row r="1462" spans="37:38" ht="12.75" customHeight="1">
      <c r="AK1462" s="82">
        <v>14.56</v>
      </c>
      <c r="AL1462" s="246">
        <f>[5]sheet1!B1459</f>
        <v>2.3902776759152116</v>
      </c>
    </row>
    <row r="1463" spans="37:38" ht="12.75" customHeight="1">
      <c r="AK1463" s="82">
        <v>14.57</v>
      </c>
      <c r="AL1463" s="246">
        <f>[5]sheet1!B1460</f>
        <v>2.3910138522681486</v>
      </c>
    </row>
    <row r="1464" spans="37:38" ht="12.75" customHeight="1">
      <c r="AK1464" s="82">
        <v>14.58</v>
      </c>
      <c r="AL1464" s="246">
        <f>[5]sheet1!B1461</f>
        <v>2.391749459613755</v>
      </c>
    </row>
    <row r="1465" spans="37:38" ht="12.75" customHeight="1">
      <c r="AK1465" s="82">
        <v>14.59</v>
      </c>
      <c r="AL1465" s="246">
        <f>[5]sheet1!B1462</f>
        <v>2.3924844989025473</v>
      </c>
    </row>
    <row r="1466" spans="37:38" ht="12.75" customHeight="1">
      <c r="AK1466" s="82">
        <v>14.6</v>
      </c>
      <c r="AL1466" s="246">
        <f>[5]sheet1!B1463</f>
        <v>2.3932189710843859</v>
      </c>
    </row>
    <row r="1467" spans="37:38" ht="12.75" customHeight="1">
      <c r="AK1467" s="82">
        <v>14.61</v>
      </c>
      <c r="AL1467" s="246">
        <f>[5]sheet1!B1464</f>
        <v>2.3939528771084673</v>
      </c>
    </row>
    <row r="1468" spans="37:38" ht="12.75" customHeight="1">
      <c r="AK1468" s="82">
        <v>14.62</v>
      </c>
      <c r="AL1468" s="246">
        <f>[5]sheet1!B1465</f>
        <v>2.3946862179233319</v>
      </c>
    </row>
    <row r="1469" spans="37:38" ht="12.75" customHeight="1">
      <c r="AK1469" s="82">
        <v>14.63</v>
      </c>
      <c r="AL1469" s="246">
        <f>[5]sheet1!B1466</f>
        <v>2.3954189944768571</v>
      </c>
    </row>
    <row r="1470" spans="37:38" ht="12.75" customHeight="1">
      <c r="AK1470" s="82">
        <v>14.64</v>
      </c>
      <c r="AL1470" s="246">
        <f>[5]sheet1!B1467</f>
        <v>2.3961512077162639</v>
      </c>
    </row>
    <row r="1471" spans="37:38" ht="12.75" customHeight="1">
      <c r="AK1471" s="82">
        <v>14.65</v>
      </c>
      <c r="AL1471" s="246">
        <f>[5]sheet1!B1468</f>
        <v>2.3968828585881101</v>
      </c>
    </row>
    <row r="1472" spans="37:38" ht="12.75" customHeight="1">
      <c r="AK1472" s="82">
        <v>14.66</v>
      </c>
      <c r="AL1472" s="246">
        <f>[5]sheet1!B1469</f>
        <v>2.3976139480382992</v>
      </c>
    </row>
    <row r="1473" spans="37:38" ht="12.75" customHeight="1">
      <c r="AK1473" s="82">
        <v>14.67</v>
      </c>
      <c r="AL1473" s="246">
        <f>[5]sheet1!B1470</f>
        <v>2.3983444770120701</v>
      </c>
    </row>
    <row r="1474" spans="37:38" ht="12.75" customHeight="1">
      <c r="AK1474" s="82">
        <v>14.68</v>
      </c>
      <c r="AL1474" s="246">
        <f>[5]sheet1!B1471</f>
        <v>2.3990744464540095</v>
      </c>
    </row>
    <row r="1475" spans="37:38" ht="12.75" customHeight="1">
      <c r="AK1475" s="82">
        <v>14.69</v>
      </c>
      <c r="AL1475" s="246">
        <f>[5]sheet1!B1472</f>
        <v>2.3998038573080378</v>
      </c>
    </row>
    <row r="1476" spans="37:38" ht="12.75" customHeight="1">
      <c r="AK1476" s="82">
        <v>14.7</v>
      </c>
      <c r="AL1476" s="246">
        <f>[5]sheet1!B1473</f>
        <v>2.400532710517425</v>
      </c>
    </row>
    <row r="1477" spans="37:38" ht="12.75" customHeight="1">
      <c r="AK1477" s="82">
        <v>14.71</v>
      </c>
      <c r="AL1477" s="246">
        <f>[5]sheet1!B1474</f>
        <v>2.4012610070247766</v>
      </c>
    </row>
    <row r="1478" spans="37:38" ht="12.75" customHeight="1">
      <c r="AK1478" s="82">
        <v>14.72</v>
      </c>
      <c r="AL1478" s="246">
        <f>[5]sheet1!B1475</f>
        <v>2.401988747772045</v>
      </c>
    </row>
    <row r="1479" spans="37:38" ht="12.75" customHeight="1">
      <c r="AK1479" s="82">
        <v>14.73</v>
      </c>
      <c r="AL1479" s="246">
        <f>[5]sheet1!B1476</f>
        <v>2.4027159337005202</v>
      </c>
    </row>
    <row r="1480" spans="37:38" ht="12.75" customHeight="1">
      <c r="AK1480" s="82">
        <v>14.74</v>
      </c>
      <c r="AL1480" s="246">
        <f>[5]sheet1!B1477</f>
        <v>2.4034425657508365</v>
      </c>
    </row>
    <row r="1481" spans="37:38" ht="12.75" customHeight="1">
      <c r="AK1481" s="82">
        <v>14.75</v>
      </c>
      <c r="AL1481" s="246">
        <f>[5]sheet1!B1478</f>
        <v>2.4041686448629727</v>
      </c>
    </row>
    <row r="1482" spans="37:38" ht="12.75" customHeight="1">
      <c r="AK1482" s="82">
        <v>14.76</v>
      </c>
      <c r="AL1482" s="246">
        <f>[5]sheet1!B1479</f>
        <v>2.4048941719762462</v>
      </c>
    </row>
    <row r="1483" spans="37:38" ht="12.75" customHeight="1">
      <c r="AK1483" s="82">
        <v>14.77</v>
      </c>
      <c r="AL1483" s="246">
        <f>[5]sheet1!B1480</f>
        <v>2.4056191480293223</v>
      </c>
    </row>
    <row r="1484" spans="37:38" ht="12.75" customHeight="1">
      <c r="AK1484" s="82">
        <v>14.78</v>
      </c>
      <c r="AL1484" s="246">
        <f>[5]sheet1!B1481</f>
        <v>2.406343573960203</v>
      </c>
    </row>
    <row r="1485" spans="37:38" ht="12.75" customHeight="1">
      <c r="AK1485" s="82">
        <v>14.79</v>
      </c>
      <c r="AL1485" s="246">
        <f>[5]sheet1!B1482</f>
        <v>2.4070674507062404</v>
      </c>
    </row>
    <row r="1486" spans="37:38" ht="12.75" customHeight="1">
      <c r="AK1486" s="82">
        <v>14.8</v>
      </c>
      <c r="AL1486" s="246">
        <f>[5]sheet1!B1483</f>
        <v>2.4077907792041255</v>
      </c>
    </row>
    <row r="1487" spans="37:38" ht="12.75" customHeight="1">
      <c r="AK1487" s="82">
        <v>14.81</v>
      </c>
      <c r="AL1487" s="246">
        <f>[5]sheet1!B1484</f>
        <v>2.4085135603898955</v>
      </c>
    </row>
    <row r="1488" spans="37:38" ht="12.75" customHeight="1">
      <c r="AK1488" s="82">
        <v>14.82</v>
      </c>
      <c r="AL1488" s="246">
        <f>[5]sheet1!B1485</f>
        <v>2.4092357951989265</v>
      </c>
    </row>
    <row r="1489" spans="37:38" ht="12.75" customHeight="1">
      <c r="AK1489" s="82">
        <v>14.83</v>
      </c>
      <c r="AL1489" s="246">
        <f>[5]sheet1!B1486</f>
        <v>2.4099574845659473</v>
      </c>
    </row>
    <row r="1490" spans="37:38" ht="12.75" customHeight="1">
      <c r="AK1490" s="82">
        <v>14.84</v>
      </c>
      <c r="AL1490" s="246">
        <f>[5]sheet1!B1487</f>
        <v>2.4106786294250209</v>
      </c>
    </row>
    <row r="1491" spans="37:38" ht="12.75" customHeight="1">
      <c r="AK1491" s="82">
        <v>14.85</v>
      </c>
      <c r="AL1491" s="246">
        <f>[5]sheet1!B1488</f>
        <v>2.4113992307095637</v>
      </c>
    </row>
    <row r="1492" spans="37:38" ht="12.75" customHeight="1">
      <c r="AK1492" s="82">
        <v>14.86</v>
      </c>
      <c r="AL1492" s="246">
        <f>[5]sheet1!B1489</f>
        <v>2.4121192893523298</v>
      </c>
    </row>
    <row r="1493" spans="37:38" ht="12.75" customHeight="1">
      <c r="AK1493" s="82">
        <v>14.87</v>
      </c>
      <c r="AL1493" s="246">
        <f>[5]sheet1!B1490</f>
        <v>2.4128388062854222</v>
      </c>
    </row>
    <row r="1494" spans="37:38" ht="12.75" customHeight="1">
      <c r="AK1494" s="82">
        <v>14.88</v>
      </c>
      <c r="AL1494" s="246">
        <f>[5]sheet1!B1491</f>
        <v>2.4135577824402863</v>
      </c>
    </row>
    <row r="1495" spans="37:38" ht="12.75" customHeight="1">
      <c r="AK1495" s="82">
        <v>14.89</v>
      </c>
      <c r="AL1495" s="246">
        <f>[5]sheet1!B1492</f>
        <v>2.4142762187477143</v>
      </c>
    </row>
    <row r="1496" spans="37:38" ht="12.75" customHeight="1">
      <c r="AK1496" s="82">
        <v>14.9</v>
      </c>
      <c r="AL1496" s="246">
        <f>[5]sheet1!B1493</f>
        <v>2.4149941161378425</v>
      </c>
    </row>
    <row r="1497" spans="37:38" ht="12.75" customHeight="1">
      <c r="AK1497" s="82">
        <v>14.91</v>
      </c>
      <c r="AL1497" s="246">
        <f>[5]sheet1!B1494</f>
        <v>2.4157114755401543</v>
      </c>
    </row>
    <row r="1498" spans="37:38" ht="12.75" customHeight="1">
      <c r="AK1498" s="82">
        <v>14.92</v>
      </c>
      <c r="AL1498" s="246">
        <f>[5]sheet1!B1495</f>
        <v>2.416428297883475</v>
      </c>
    </row>
    <row r="1499" spans="37:38" ht="12.75" customHeight="1">
      <c r="AK1499" s="82">
        <v>14.93</v>
      </c>
      <c r="AL1499" s="246">
        <f>[5]sheet1!B1496</f>
        <v>2.4171445840959813</v>
      </c>
    </row>
    <row r="1500" spans="37:38" ht="12.75" customHeight="1">
      <c r="AK1500" s="82">
        <v>14.94</v>
      </c>
      <c r="AL1500" s="246">
        <f>[5]sheet1!B1497</f>
        <v>2.4178603351051908</v>
      </c>
    </row>
    <row r="1501" spans="37:38" ht="12.75" customHeight="1">
      <c r="AK1501" s="82">
        <v>14.95</v>
      </c>
      <c r="AL1501" s="246">
        <f>[5]sheet1!B1498</f>
        <v>2.418575551837971</v>
      </c>
    </row>
    <row r="1502" spans="37:38" ht="12.75" customHeight="1">
      <c r="AK1502" s="82">
        <v>14.96</v>
      </c>
      <c r="AL1502" s="246">
        <f>[5]sheet1!B1499</f>
        <v>2.4192902352205321</v>
      </c>
    </row>
    <row r="1503" spans="37:38" ht="12.75" customHeight="1">
      <c r="AK1503" s="82">
        <v>14.97</v>
      </c>
      <c r="AL1503" s="246">
        <f>[5]sheet1!B1500</f>
        <v>2.4200043861784351</v>
      </c>
    </row>
    <row r="1504" spans="37:38" ht="12.75" customHeight="1">
      <c r="AK1504" s="82">
        <v>14.98</v>
      </c>
      <c r="AL1504" s="246">
        <f>[5]sheet1!B1501</f>
        <v>2.4207180056365845</v>
      </c>
    </row>
    <row r="1505" spans="37:38" ht="12.75" customHeight="1">
      <c r="AK1505" s="82">
        <v>14.99</v>
      </c>
      <c r="AL1505" s="246">
        <f>[5]sheet1!B1502</f>
        <v>2.421431094519233</v>
      </c>
    </row>
    <row r="1506" spans="37:38" ht="12.75" customHeight="1">
      <c r="AK1506" s="82">
        <v>15</v>
      </c>
      <c r="AL1506" s="246">
        <f>[5]sheet1!B1503</f>
        <v>2.422143653749981</v>
      </c>
    </row>
    <row r="1507" spans="37:38" ht="12.75" customHeight="1">
      <c r="AK1507" s="82">
        <v>15.01</v>
      </c>
      <c r="AL1507" s="246">
        <f>[5]sheet1!B1504</f>
        <v>2.4228556842517741</v>
      </c>
    </row>
    <row r="1508" spans="37:38" ht="12.75" customHeight="1">
      <c r="AK1508" s="82">
        <v>15.02</v>
      </c>
      <c r="AL1508" s="246">
        <f>[5]sheet1!B1505</f>
        <v>2.4235671869469062</v>
      </c>
    </row>
    <row r="1509" spans="37:38" ht="12.75" customHeight="1">
      <c r="AK1509" s="82">
        <v>15.03</v>
      </c>
      <c r="AL1509" s="246">
        <f>[5]sheet1!B1506</f>
        <v>2.4242781627570213</v>
      </c>
    </row>
    <row r="1510" spans="37:38" ht="12.75" customHeight="1">
      <c r="AK1510" s="82">
        <v>15.04</v>
      </c>
      <c r="AL1510" s="246">
        <f>[5]sheet1!B1507</f>
        <v>2.4249886126031086</v>
      </c>
    </row>
    <row r="1511" spans="37:38" ht="12.75" customHeight="1">
      <c r="AK1511" s="82">
        <v>15.05</v>
      </c>
      <c r="AL1511" s="246">
        <f>[5]sheet1!B1508</f>
        <v>2.4256985374055051</v>
      </c>
    </row>
    <row r="1512" spans="37:38" ht="12.75" customHeight="1">
      <c r="AK1512" s="82">
        <v>15.06</v>
      </c>
      <c r="AL1512" s="246">
        <f>[5]sheet1!B1509</f>
        <v>2.4264079380838979</v>
      </c>
    </row>
    <row r="1513" spans="37:38" ht="12.75" customHeight="1">
      <c r="AK1513" s="82">
        <v>15.07</v>
      </c>
      <c r="AL1513" s="246">
        <f>[5]sheet1!B1510</f>
        <v>2.4271168155573211</v>
      </c>
    </row>
    <row r="1514" spans="37:38" ht="12.75" customHeight="1">
      <c r="AK1514" s="82">
        <v>15.08</v>
      </c>
      <c r="AL1514" s="246">
        <f>[5]sheet1!B1511</f>
        <v>2.4278251707441574</v>
      </c>
    </row>
    <row r="1515" spans="37:38" ht="12.75" customHeight="1">
      <c r="AK1515" s="82">
        <v>15.09</v>
      </c>
      <c r="AL1515" s="246">
        <f>[5]sheet1!B1512</f>
        <v>2.4285330045621398</v>
      </c>
    </row>
    <row r="1516" spans="37:38" ht="12.75" customHeight="1">
      <c r="AK1516" s="82">
        <v>15.1</v>
      </c>
      <c r="AL1516" s="246">
        <f>[5]sheet1!B1513</f>
        <v>2.4292403179283482</v>
      </c>
    </row>
    <row r="1517" spans="37:38" ht="12.75" customHeight="1">
      <c r="AK1517" s="82">
        <v>15.11</v>
      </c>
      <c r="AL1517" s="246">
        <f>[5]sheet1!B1514</f>
        <v>2.4299471117592129</v>
      </c>
    </row>
    <row r="1518" spans="37:38" ht="12.75" customHeight="1">
      <c r="AK1518" s="82">
        <v>15.12</v>
      </c>
      <c r="AL1518" s="246">
        <f>[5]sheet1!B1515</f>
        <v>2.430653386970512</v>
      </c>
    </row>
    <row r="1519" spans="37:38" ht="12.75" customHeight="1">
      <c r="AK1519" s="82">
        <v>15.13</v>
      </c>
      <c r="AL1519" s="246">
        <f>[5]sheet1!B1516</f>
        <v>2.4313591444773772</v>
      </c>
    </row>
    <row r="1520" spans="37:38" ht="12.75" customHeight="1">
      <c r="AK1520" s="82">
        <v>15.14</v>
      </c>
      <c r="AL1520" s="246">
        <f>[5]sheet1!B1517</f>
        <v>2.4320643851942836</v>
      </c>
    </row>
    <row r="1521" spans="37:38" ht="12.75" customHeight="1">
      <c r="AK1521" s="82">
        <v>15.15</v>
      </c>
      <c r="AL1521" s="246">
        <f>[5]sheet1!B1518</f>
        <v>2.4327691100350615</v>
      </c>
    </row>
    <row r="1522" spans="37:38" ht="12.75" customHeight="1">
      <c r="AK1522" s="82">
        <v>15.16</v>
      </c>
      <c r="AL1522" s="246">
        <f>[5]sheet1!B1519</f>
        <v>2.4334733199128888</v>
      </c>
    </row>
    <row r="1523" spans="37:38" ht="12.75" customHeight="1">
      <c r="AK1523" s="82">
        <v>15.17</v>
      </c>
      <c r="AL1523" s="246">
        <f>[5]sheet1!B1520</f>
        <v>2.4341770157402931</v>
      </c>
    </row>
    <row r="1524" spans="37:38" ht="12.75" customHeight="1">
      <c r="AK1524" s="82">
        <v>15.18</v>
      </c>
      <c r="AL1524" s="246">
        <f>[5]sheet1!B1521</f>
        <v>2.4348801984291546</v>
      </c>
    </row>
    <row r="1525" spans="37:38" ht="12.75" customHeight="1">
      <c r="AK1525" s="82">
        <v>15.19</v>
      </c>
      <c r="AL1525" s="246">
        <f>[5]sheet1!B1522</f>
        <v>2.4355828688907013</v>
      </c>
    </row>
    <row r="1526" spans="37:38" ht="12.75" customHeight="1">
      <c r="AK1526" s="82">
        <v>15.2</v>
      </c>
      <c r="AL1526" s="246">
        <f>[5]sheet1!B1523</f>
        <v>2.4362850280355155</v>
      </c>
    </row>
    <row r="1527" spans="37:38" ht="12.75" customHeight="1">
      <c r="AK1527" s="82">
        <v>15.21</v>
      </c>
      <c r="AL1527" s="246">
        <f>[5]sheet1!B1524</f>
        <v>2.4369866767735271</v>
      </c>
    </row>
    <row r="1528" spans="37:38" ht="12.75" customHeight="1">
      <c r="AK1528" s="82">
        <v>15.22</v>
      </c>
      <c r="AL1528" s="246">
        <f>[5]sheet1!B1525</f>
        <v>2.4376878160140194</v>
      </c>
    </row>
    <row r="1529" spans="37:38" ht="12.75" customHeight="1">
      <c r="AK1529" s="82">
        <v>15.23</v>
      </c>
      <c r="AL1529" s="246">
        <f>[5]sheet1!B1526</f>
        <v>2.4383884466656256</v>
      </c>
    </row>
    <row r="1530" spans="37:38" ht="12.75" customHeight="1">
      <c r="AK1530" s="82">
        <v>15.24</v>
      </c>
      <c r="AL1530" s="246">
        <f>[5]sheet1!B1527</f>
        <v>2.4390885696363318</v>
      </c>
    </row>
    <row r="1531" spans="37:38" ht="12.75" customHeight="1">
      <c r="AK1531" s="82">
        <v>15.25</v>
      </c>
      <c r="AL1531" s="246">
        <f>[5]sheet1!B1528</f>
        <v>2.4397881858334727</v>
      </c>
    </row>
    <row r="1532" spans="37:38" ht="12.75" customHeight="1">
      <c r="AK1532" s="82">
        <v>15.26</v>
      </c>
      <c r="AL1532" s="246">
        <f>[5]sheet1!B1529</f>
        <v>2.4404872961637407</v>
      </c>
    </row>
    <row r="1533" spans="37:38" ht="12.75" customHeight="1">
      <c r="AK1533" s="82">
        <v>15.27</v>
      </c>
      <c r="AL1533" s="246">
        <f>[5]sheet1!B1530</f>
        <v>2.4411859015331738</v>
      </c>
    </row>
    <row r="1534" spans="37:38" ht="12.75" customHeight="1">
      <c r="AK1534" s="82">
        <v>15.28</v>
      </c>
      <c r="AL1534" s="246">
        <f>[5]sheet1!B1531</f>
        <v>2.4418840028471669</v>
      </c>
    </row>
    <row r="1535" spans="37:38" ht="12.75" customHeight="1">
      <c r="AK1535" s="82">
        <v>15.29</v>
      </c>
      <c r="AL1535" s="246">
        <f>[5]sheet1!B1532</f>
        <v>2.4425816010104646</v>
      </c>
    </row>
    <row r="1536" spans="37:38" ht="12.75" customHeight="1">
      <c r="AK1536" s="82">
        <v>15.3</v>
      </c>
      <c r="AL1536" s="246">
        <f>[5]sheet1!B1533</f>
        <v>2.4432786969271665</v>
      </c>
    </row>
    <row r="1537" spans="37:38" ht="12.75" customHeight="1">
      <c r="AK1537" s="82">
        <v>15.31</v>
      </c>
      <c r="AL1537" s="246">
        <f>[5]sheet1!B1534</f>
        <v>2.4439752915007205</v>
      </c>
    </row>
    <row r="1538" spans="37:38" ht="12.75" customHeight="1">
      <c r="AK1538" s="82">
        <v>15.32</v>
      </c>
      <c r="AL1538" s="246">
        <f>[5]sheet1!B1535</f>
        <v>2.4446713856339355</v>
      </c>
    </row>
    <row r="1539" spans="37:38" ht="12.75" customHeight="1">
      <c r="AK1539" s="82">
        <v>15.33</v>
      </c>
      <c r="AL1539" s="246">
        <f>[5]sheet1!B1536</f>
        <v>2.4453669802289641</v>
      </c>
    </row>
    <row r="1540" spans="37:38" ht="12.75" customHeight="1">
      <c r="AK1540" s="82">
        <v>15.34</v>
      </c>
      <c r="AL1540" s="246">
        <f>[5]sheet1!B1537</f>
        <v>2.44606207618732</v>
      </c>
    </row>
    <row r="1541" spans="37:38" ht="12.75" customHeight="1">
      <c r="AK1541" s="82">
        <v>15.35</v>
      </c>
      <c r="AL1541" s="246">
        <f>[5]sheet1!B1538</f>
        <v>2.4467566744098646</v>
      </c>
    </row>
    <row r="1542" spans="37:38" ht="12.75" customHeight="1">
      <c r="AK1542" s="82">
        <v>15.36</v>
      </c>
      <c r="AL1542" s="246">
        <f>[5]sheet1!B1539</f>
        <v>2.4474507757968182</v>
      </c>
    </row>
    <row r="1543" spans="37:38" ht="12.75" customHeight="1">
      <c r="AK1543" s="82">
        <v>15.37</v>
      </c>
      <c r="AL1543" s="246">
        <f>[5]sheet1!B1540</f>
        <v>2.4481443812477504</v>
      </c>
    </row>
    <row r="1544" spans="37:38" ht="12.75" customHeight="1">
      <c r="AK1544" s="82">
        <v>15.38</v>
      </c>
      <c r="AL1544" s="246">
        <f>[5]sheet1!B1541</f>
        <v>2.4488374916615894</v>
      </c>
    </row>
    <row r="1545" spans="37:38" ht="12.75" customHeight="1">
      <c r="AK1545" s="82">
        <v>15.39</v>
      </c>
      <c r="AL1545" s="246">
        <f>[5]sheet1!B1542</f>
        <v>2.4495301079366123</v>
      </c>
    </row>
    <row r="1546" spans="37:38" ht="12.75" customHeight="1">
      <c r="AK1546" s="82">
        <v>15.4</v>
      </c>
      <c r="AL1546" s="246">
        <f>[5]sheet1!B1543</f>
        <v>2.4502222309704558</v>
      </c>
    </row>
    <row r="1547" spans="37:38" ht="12.75" customHeight="1">
      <c r="AK1547" s="82">
        <v>15.41</v>
      </c>
      <c r="AL1547" s="246">
        <f>[5]sheet1!B1544</f>
        <v>2.4509138616601076</v>
      </c>
    </row>
    <row r="1548" spans="37:38" ht="12.75" customHeight="1">
      <c r="AK1548" s="82">
        <v>15.42</v>
      </c>
      <c r="AL1548" s="246">
        <f>[5]sheet1!B1545</f>
        <v>2.451605000901913</v>
      </c>
    </row>
    <row r="1549" spans="37:38" ht="12.75" customHeight="1">
      <c r="AK1549" s="82">
        <v>15.43</v>
      </c>
      <c r="AL1549" s="246">
        <f>[5]sheet1!B1546</f>
        <v>2.4522956495915698</v>
      </c>
    </row>
    <row r="1550" spans="37:38" ht="12.75" customHeight="1">
      <c r="AK1550" s="82">
        <v>15.44</v>
      </c>
      <c r="AL1550" s="246">
        <f>[5]sheet1!B1547</f>
        <v>2.4529858086241334</v>
      </c>
    </row>
    <row r="1551" spans="37:38" ht="12.75" customHeight="1">
      <c r="AK1551" s="82">
        <v>15.45</v>
      </c>
      <c r="AL1551" s="246">
        <f>[5]sheet1!B1548</f>
        <v>2.4536754788940112</v>
      </c>
    </row>
    <row r="1552" spans="37:38" ht="12.75" customHeight="1">
      <c r="AK1552" s="82">
        <v>15.46</v>
      </c>
      <c r="AL1552" s="246">
        <f>[5]sheet1!B1549</f>
        <v>2.4543646612949712</v>
      </c>
    </row>
    <row r="1553" spans="37:38" ht="12.75" customHeight="1">
      <c r="AK1553" s="82">
        <v>15.47</v>
      </c>
      <c r="AL1553" s="246">
        <f>[5]sheet1!B1550</f>
        <v>2.4550533567201307</v>
      </c>
    </row>
    <row r="1554" spans="37:38" ht="12.75" customHeight="1">
      <c r="AK1554" s="82">
        <v>15.48</v>
      </c>
      <c r="AL1554" s="246">
        <f>[5]sheet1!B1551</f>
        <v>2.4557415660619695</v>
      </c>
    </row>
    <row r="1555" spans="37:38" ht="12.75" customHeight="1">
      <c r="AK1555" s="82">
        <v>15.49</v>
      </c>
      <c r="AL1555" s="246">
        <f>[5]sheet1!B1552</f>
        <v>2.4564292902123186</v>
      </c>
    </row>
    <row r="1556" spans="37:38" ht="12.75" customHeight="1">
      <c r="AK1556" s="82">
        <v>15.5</v>
      </c>
      <c r="AL1556" s="246">
        <f>[5]sheet1!B1553</f>
        <v>2.4571165300623683</v>
      </c>
    </row>
    <row r="1557" spans="37:38" ht="12.75" customHeight="1">
      <c r="AK1557" s="82">
        <v>15.51</v>
      </c>
      <c r="AL1557" s="246">
        <f>[5]sheet1!B1554</f>
        <v>2.4578032865026622</v>
      </c>
    </row>
    <row r="1558" spans="37:38" ht="12.75" customHeight="1">
      <c r="AK1558" s="82">
        <v>15.52</v>
      </c>
      <c r="AL1558" s="246">
        <f>[5]sheet1!B1555</f>
        <v>2.4584895604231045</v>
      </c>
    </row>
    <row r="1559" spans="37:38" ht="12.75" customHeight="1">
      <c r="AK1559" s="82">
        <v>15.53</v>
      </c>
      <c r="AL1559" s="246">
        <f>[5]sheet1!B1556</f>
        <v>2.4591753527129536</v>
      </c>
    </row>
    <row r="1560" spans="37:38" ht="12.75" customHeight="1">
      <c r="AK1560" s="82">
        <v>15.54</v>
      </c>
      <c r="AL1560" s="246">
        <f>[5]sheet1!B1557</f>
        <v>2.4598606642608258</v>
      </c>
    </row>
    <row r="1561" spans="37:38" ht="12.75" customHeight="1">
      <c r="AK1561" s="82">
        <v>15.55</v>
      </c>
      <c r="AL1561" s="246">
        <f>[5]sheet1!B1558</f>
        <v>2.4605454959546935</v>
      </c>
    </row>
    <row r="1562" spans="37:38" ht="12.75" customHeight="1">
      <c r="AK1562" s="82">
        <v>15.56</v>
      </c>
      <c r="AL1562" s="246">
        <f>[5]sheet1!B1559</f>
        <v>2.4612298486818891</v>
      </c>
    </row>
    <row r="1563" spans="37:38" ht="12.75" customHeight="1">
      <c r="AK1563" s="82">
        <v>15.57</v>
      </c>
      <c r="AL1563" s="246">
        <f>[5]sheet1!B1560</f>
        <v>2.4619137233290989</v>
      </c>
    </row>
    <row r="1564" spans="37:38" ht="12.75" customHeight="1">
      <c r="AK1564" s="82">
        <v>15.58</v>
      </c>
      <c r="AL1564" s="246">
        <f>[5]sheet1!B1561</f>
        <v>2.46259712078237</v>
      </c>
    </row>
    <row r="1565" spans="37:38" ht="12.75" customHeight="1">
      <c r="AK1565" s="82">
        <v>15.59</v>
      </c>
      <c r="AL1565" s="246">
        <f>[5]sheet1!B1562</f>
        <v>2.4632800419271064</v>
      </c>
    </row>
    <row r="1566" spans="37:38" ht="12.75" customHeight="1">
      <c r="AK1566" s="82">
        <v>15.6</v>
      </c>
      <c r="AL1566" s="246">
        <f>[5]sheet1!B1563</f>
        <v>2.463962487648069</v>
      </c>
    </row>
    <row r="1567" spans="37:38" ht="12.75" customHeight="1">
      <c r="AK1567" s="82">
        <v>15.61</v>
      </c>
      <c r="AL1567" s="246">
        <f>[5]sheet1!B1564</f>
        <v>2.4646444588293797</v>
      </c>
    </row>
    <row r="1568" spans="37:38" ht="12.75" customHeight="1">
      <c r="AK1568" s="82">
        <v>15.62</v>
      </c>
      <c r="AL1568" s="246">
        <f>[5]sheet1!B1565</f>
        <v>2.465325956354516</v>
      </c>
    </row>
    <row r="1569" spans="37:38" ht="12.75" customHeight="1">
      <c r="AK1569" s="82">
        <v>15.63</v>
      </c>
      <c r="AL1569" s="246">
        <f>[5]sheet1!B1566</f>
        <v>2.4660069811063163</v>
      </c>
    </row>
    <row r="1570" spans="37:38" ht="12.75" customHeight="1">
      <c r="AK1570" s="82">
        <v>15.64</v>
      </c>
      <c r="AL1570" s="246">
        <f>[5]sheet1!B1567</f>
        <v>2.4666875339669758</v>
      </c>
    </row>
    <row r="1571" spans="37:38" ht="12.75" customHeight="1">
      <c r="AK1571" s="82">
        <v>15.65</v>
      </c>
      <c r="AL1571" s="246">
        <f>[5]sheet1!B1568</f>
        <v>2.4673676158180524</v>
      </c>
    </row>
    <row r="1572" spans="37:38" ht="12.75" customHeight="1">
      <c r="AK1572" s="82">
        <v>15.66</v>
      </c>
      <c r="AL1572" s="246">
        <f>[5]sheet1!B1569</f>
        <v>2.4680472275404584</v>
      </c>
    </row>
    <row r="1573" spans="37:38" ht="12.75" customHeight="1">
      <c r="AK1573" s="82">
        <v>15.67</v>
      </c>
      <c r="AL1573" s="246">
        <f>[5]sheet1!B1570</f>
        <v>2.468726370014469</v>
      </c>
    </row>
    <row r="1574" spans="37:38" ht="12.75" customHeight="1">
      <c r="AK1574" s="82">
        <v>15.68</v>
      </c>
      <c r="AL1574" s="246">
        <f>[5]sheet1!B1571</f>
        <v>2.4694050441197173</v>
      </c>
    </row>
    <row r="1575" spans="37:38" ht="12.75" customHeight="1">
      <c r="AK1575" s="82">
        <v>15.69</v>
      </c>
      <c r="AL1575" s="246">
        <f>[5]sheet1!B1572</f>
        <v>2.4700832507351973</v>
      </c>
    </row>
    <row r="1576" spans="37:38" ht="12.75" customHeight="1">
      <c r="AK1576" s="82">
        <v>15.7</v>
      </c>
      <c r="AL1576" s="246">
        <f>[5]sheet1!B1573</f>
        <v>2.4707609907392616</v>
      </c>
    </row>
    <row r="1577" spans="37:38" ht="12.75" customHeight="1">
      <c r="AK1577" s="82">
        <v>15.71</v>
      </c>
      <c r="AL1577" s="246">
        <f>[5]sheet1!B1574</f>
        <v>2.4714382650096245</v>
      </c>
    </row>
    <row r="1578" spans="37:38" ht="12.75" customHeight="1">
      <c r="AK1578" s="82">
        <v>15.72</v>
      </c>
      <c r="AL1578" s="246">
        <f>[5]sheet1!B1575</f>
        <v>2.4721150744233591</v>
      </c>
    </row>
    <row r="1579" spans="37:38" ht="12.75" customHeight="1">
      <c r="AK1579" s="82">
        <v>15.73</v>
      </c>
      <c r="AL1579" s="246">
        <f>[5]sheet1!B1576</f>
        <v>2.4727914198569003</v>
      </c>
    </row>
    <row r="1580" spans="37:38" ht="12.75" customHeight="1">
      <c r="AK1580" s="82">
        <v>15.74</v>
      </c>
      <c r="AL1580" s="246">
        <f>[5]sheet1!B1577</f>
        <v>2.4734673021860427</v>
      </c>
    </row>
    <row r="1581" spans="37:38" ht="12.75" customHeight="1">
      <c r="AK1581" s="82">
        <v>15.75</v>
      </c>
      <c r="AL1581" s="246">
        <f>[5]sheet1!B1578</f>
        <v>2.4741427222859431</v>
      </c>
    </row>
    <row r="1582" spans="37:38" ht="12.75" customHeight="1">
      <c r="AK1582" s="82">
        <v>15.76</v>
      </c>
      <c r="AL1582" s="246">
        <f>[5]sheet1!B1579</f>
        <v>2.4748176810311167</v>
      </c>
    </row>
    <row r="1583" spans="37:38" ht="12.75" customHeight="1">
      <c r="AK1583" s="82">
        <v>15.77</v>
      </c>
      <c r="AL1583" s="246">
        <f>[5]sheet1!B1580</f>
        <v>2.4754921792954443</v>
      </c>
    </row>
    <row r="1584" spans="37:38" ht="12.75" customHeight="1">
      <c r="AK1584" s="82">
        <v>15.78</v>
      </c>
      <c r="AL1584" s="246">
        <f>[5]sheet1!B1581</f>
        <v>2.4761662179521626</v>
      </c>
    </row>
    <row r="1585" spans="37:38" ht="12.75" customHeight="1">
      <c r="AK1585" s="82">
        <v>15.79</v>
      </c>
      <c r="AL1585" s="246">
        <f>[5]sheet1!B1582</f>
        <v>2.4768397978738759</v>
      </c>
    </row>
    <row r="1586" spans="37:38" ht="12.75" customHeight="1">
      <c r="AK1586" s="82">
        <v>15.8</v>
      </c>
      <c r="AL1586" s="246">
        <f>[5]sheet1!B1583</f>
        <v>2.4775129199325447</v>
      </c>
    </row>
    <row r="1587" spans="37:38" ht="12.75" customHeight="1">
      <c r="AK1587" s="82">
        <v>15.81</v>
      </c>
      <c r="AL1587" s="246">
        <f>[5]sheet1!B1584</f>
        <v>2.4781855849994963</v>
      </c>
    </row>
    <row r="1588" spans="37:38" ht="12.75" customHeight="1">
      <c r="AK1588" s="82">
        <v>15.82</v>
      </c>
      <c r="AL1588" s="246">
        <f>[5]sheet1!B1585</f>
        <v>2.4788577939454148</v>
      </c>
    </row>
    <row r="1589" spans="37:38" ht="12.75" customHeight="1">
      <c r="AK1589" s="82">
        <v>15.83</v>
      </c>
      <c r="AL1589" s="246">
        <f>[5]sheet1!B1586</f>
        <v>2.4795295476403529</v>
      </c>
    </row>
    <row r="1590" spans="37:38" ht="12.75" customHeight="1">
      <c r="AK1590" s="82">
        <v>15.84</v>
      </c>
      <c r="AL1590" s="246">
        <f>[5]sheet1!B1587</f>
        <v>2.4802008469537209</v>
      </c>
    </row>
    <row r="1591" spans="37:38" ht="12.75" customHeight="1">
      <c r="AK1591" s="82">
        <v>15.85</v>
      </c>
      <c r="AL1591" s="246">
        <f>[5]sheet1!B1588</f>
        <v>2.480871692754294</v>
      </c>
    </row>
    <row r="1592" spans="37:38" ht="12.75" customHeight="1">
      <c r="AK1592" s="82">
        <v>15.86</v>
      </c>
      <c r="AL1592" s="246">
        <f>[5]sheet1!B1589</f>
        <v>2.4815420859102097</v>
      </c>
    </row>
    <row r="1593" spans="37:38" ht="12.75" customHeight="1">
      <c r="AK1593" s="82">
        <v>15.87</v>
      </c>
      <c r="AL1593" s="246">
        <f>[5]sheet1!B1590</f>
        <v>2.4822120272889698</v>
      </c>
    </row>
    <row r="1594" spans="37:38" ht="12.75" customHeight="1">
      <c r="AK1594" s="82">
        <v>15.88</v>
      </c>
      <c r="AL1594" s="246">
        <f>[5]sheet1!B1591</f>
        <v>2.4828815177574359</v>
      </c>
    </row>
    <row r="1595" spans="37:38" ht="12.75" customHeight="1">
      <c r="AK1595" s="82">
        <v>15.89</v>
      </c>
      <c r="AL1595" s="246">
        <f>[5]sheet1!B1592</f>
        <v>2.4835505581818387</v>
      </c>
    </row>
    <row r="1596" spans="37:38" ht="12.75" customHeight="1">
      <c r="AK1596" s="82">
        <v>15.9</v>
      </c>
      <c r="AL1596" s="246">
        <f>[5]sheet1!B1593</f>
        <v>2.4842191494277666</v>
      </c>
    </row>
    <row r="1597" spans="37:38" ht="12.75" customHeight="1">
      <c r="AK1597" s="82">
        <v>15.91</v>
      </c>
      <c r="AL1597" s="246">
        <f>[5]sheet1!B1594</f>
        <v>2.4848872923601761</v>
      </c>
    </row>
    <row r="1598" spans="37:38" ht="12.75" customHeight="1">
      <c r="AK1598" s="82">
        <v>15.92</v>
      </c>
      <c r="AL1598" s="246">
        <f>[5]sheet1!B1595</f>
        <v>2.4855549878433836</v>
      </c>
    </row>
    <row r="1599" spans="37:38" ht="12.75" customHeight="1">
      <c r="AK1599" s="82">
        <v>15.93</v>
      </c>
      <c r="AL1599" s="246">
        <f>[5]sheet1!B1596</f>
        <v>2.4862222367410767</v>
      </c>
    </row>
    <row r="1600" spans="37:38" ht="12.75" customHeight="1">
      <c r="AK1600" s="82">
        <v>15.94</v>
      </c>
      <c r="AL1600" s="246">
        <f>[5]sheet1!B1597</f>
        <v>2.4868890399162984</v>
      </c>
    </row>
    <row r="1601" spans="37:38" ht="12.75" customHeight="1">
      <c r="AK1601" s="82">
        <v>15.95</v>
      </c>
      <c r="AL1601" s="246">
        <f>[5]sheet1!B1598</f>
        <v>2.4875553982314629</v>
      </c>
    </row>
    <row r="1602" spans="37:38" ht="12.75" customHeight="1">
      <c r="AK1602" s="82">
        <v>15.96</v>
      </c>
      <c r="AL1602" s="246">
        <f>[5]sheet1!B1599</f>
        <v>2.4882213125483461</v>
      </c>
    </row>
    <row r="1603" spans="37:38" ht="12.75" customHeight="1">
      <c r="AK1603" s="82">
        <v>15.97</v>
      </c>
      <c r="AL1603" s="246">
        <f>[5]sheet1!B1600</f>
        <v>2.4888867837280904</v>
      </c>
    </row>
    <row r="1604" spans="37:38" ht="12.75" customHeight="1">
      <c r="AK1604" s="82">
        <v>15.98</v>
      </c>
      <c r="AL1604" s="246">
        <f>[5]sheet1!B1601</f>
        <v>2.4895518126312015</v>
      </c>
    </row>
    <row r="1605" spans="37:38" ht="12.75" customHeight="1">
      <c r="AK1605" s="82">
        <v>15.99</v>
      </c>
      <c r="AL1605" s="246">
        <f>[5]sheet1!B1602</f>
        <v>2.4902164001175526</v>
      </c>
    </row>
    <row r="1606" spans="37:38" ht="12.75" customHeight="1">
      <c r="AK1606" s="82">
        <v>16</v>
      </c>
      <c r="AL1606" s="246">
        <f>[5]sheet1!B1603</f>
        <v>2.4908805470463808</v>
      </c>
    </row>
    <row r="1607" spans="37:38" ht="12.75" customHeight="1">
      <c r="AK1607" s="82">
        <v>16.010000000000002</v>
      </c>
      <c r="AL1607" s="246">
        <f>[5]sheet1!B1604</f>
        <v>2.4915442542762882</v>
      </c>
    </row>
    <row r="1608" spans="37:38" ht="12.75" customHeight="1">
      <c r="AK1608" s="82">
        <v>16.02</v>
      </c>
      <c r="AL1608" s="246">
        <f>[5]sheet1!B1605</f>
        <v>2.4922075226652445</v>
      </c>
    </row>
    <row r="1609" spans="37:38" ht="12.75" customHeight="1">
      <c r="AK1609" s="82">
        <v>16.03</v>
      </c>
      <c r="AL1609" s="246">
        <f>[5]sheet1!B1606</f>
        <v>2.4928703530705847</v>
      </c>
    </row>
    <row r="1610" spans="37:38" ht="12.75" customHeight="1">
      <c r="AK1610" s="82">
        <v>16.04</v>
      </c>
      <c r="AL1610" s="246">
        <f>[5]sheet1!B1607</f>
        <v>2.4935327463490102</v>
      </c>
    </row>
    <row r="1611" spans="37:38" ht="12.75" customHeight="1">
      <c r="AK1611" s="82">
        <v>16.05</v>
      </c>
      <c r="AL1611" s="246">
        <f>[5]sheet1!B1608</f>
        <v>2.4941947033565883</v>
      </c>
    </row>
    <row r="1612" spans="37:38" ht="12.75" customHeight="1">
      <c r="AK1612" s="82">
        <v>16.059999999999999</v>
      </c>
      <c r="AL1612" s="246">
        <f>[5]sheet1!B1609</f>
        <v>2.4948562249487543</v>
      </c>
    </row>
    <row r="1613" spans="37:38" ht="12.75" customHeight="1">
      <c r="AK1613" s="82">
        <v>16.07</v>
      </c>
      <c r="AL1613" s="246">
        <f>[5]sheet1!B1610</f>
        <v>2.495517311980306</v>
      </c>
    </row>
    <row r="1614" spans="37:38" ht="12.75" customHeight="1">
      <c r="AK1614" s="82">
        <v>16.079999999999998</v>
      </c>
      <c r="AL1614" s="246">
        <f>[5]sheet1!B1611</f>
        <v>2.4961779653054141</v>
      </c>
    </row>
    <row r="1615" spans="37:38" ht="12.75" customHeight="1">
      <c r="AK1615" s="82">
        <v>16.09</v>
      </c>
      <c r="AL1615" s="246">
        <f>[5]sheet1!B1612</f>
        <v>2.4968381857776119</v>
      </c>
    </row>
    <row r="1616" spans="37:38" ht="12.75" customHeight="1">
      <c r="AK1616" s="82">
        <v>16.100000000000001</v>
      </c>
      <c r="AL1616" s="246">
        <f>[5]sheet1!B1613</f>
        <v>2.4974979742498027</v>
      </c>
    </row>
    <row r="1617" spans="37:38" ht="12.75" customHeight="1">
      <c r="AK1617" s="82">
        <v>16.11</v>
      </c>
      <c r="AL1617" s="246">
        <f>[5]sheet1!B1614</f>
        <v>2.4981573315742542</v>
      </c>
    </row>
    <row r="1618" spans="37:38" ht="12.75" customHeight="1">
      <c r="AK1618" s="82">
        <v>16.12</v>
      </c>
      <c r="AL1618" s="246">
        <f>[5]sheet1!B1615</f>
        <v>2.4988162586026061</v>
      </c>
    </row>
    <row r="1619" spans="37:38" ht="12.75" customHeight="1">
      <c r="AK1619" s="82">
        <v>16.13</v>
      </c>
      <c r="AL1619" s="246">
        <f>[5]sheet1!B1616</f>
        <v>2.4994747561858626</v>
      </c>
    </row>
    <row r="1620" spans="37:38" ht="12.75" customHeight="1">
      <c r="AK1620" s="82">
        <v>16.14</v>
      </c>
      <c r="AL1620" s="246">
        <f>[5]sheet1!B1617</f>
        <v>2.5001328251743966</v>
      </c>
    </row>
    <row r="1621" spans="37:38" ht="12.75" customHeight="1">
      <c r="AK1621" s="82">
        <v>16.149999999999999</v>
      </c>
      <c r="AL1621" s="246">
        <f>[5]sheet1!B1618</f>
        <v>2.5007904664179512</v>
      </c>
    </row>
    <row r="1622" spans="37:38" ht="12.75" customHeight="1">
      <c r="AK1622" s="82">
        <v>16.16</v>
      </c>
      <c r="AL1622" s="246">
        <f>[5]sheet1!B1619</f>
        <v>2.5014476807656338</v>
      </c>
    </row>
    <row r="1623" spans="37:38" ht="12.75" customHeight="1">
      <c r="AK1623" s="82">
        <v>16.170000000000002</v>
      </c>
      <c r="AL1623" s="246">
        <f>[5]sheet1!B1620</f>
        <v>2.5021044690659249</v>
      </c>
    </row>
    <row r="1624" spans="37:38" ht="12.75" customHeight="1">
      <c r="AK1624" s="82">
        <v>16.18</v>
      </c>
      <c r="AL1624" s="246">
        <f>[5]sheet1!B1621</f>
        <v>2.502760832166671</v>
      </c>
    </row>
    <row r="1625" spans="37:38" ht="12.75" customHeight="1">
      <c r="AK1625" s="82">
        <v>16.190000000000001</v>
      </c>
      <c r="AL1625" s="246">
        <f>[5]sheet1!B1622</f>
        <v>2.5034167709150874</v>
      </c>
    </row>
    <row r="1626" spans="37:38" ht="12.75" customHeight="1">
      <c r="AK1626" s="82">
        <v>16.2</v>
      </c>
      <c r="AL1626" s="246">
        <f>[5]sheet1!B1623</f>
        <v>2.5040722861577605</v>
      </c>
    </row>
    <row r="1627" spans="37:38" ht="12.75" customHeight="1">
      <c r="AK1627" s="82">
        <v>16.21</v>
      </c>
      <c r="AL1627" s="246">
        <f>[5]sheet1!B1624</f>
        <v>2.504727378740645</v>
      </c>
    </row>
    <row r="1628" spans="37:38" ht="12.75" customHeight="1">
      <c r="AK1628" s="82">
        <v>16.22</v>
      </c>
      <c r="AL1628" s="246">
        <f>[5]sheet1!B1625</f>
        <v>2.505382049509064</v>
      </c>
    </row>
    <row r="1629" spans="37:38" ht="12.75" customHeight="1">
      <c r="AK1629" s="82">
        <v>16.23</v>
      </c>
      <c r="AL1629" s="246">
        <f>[5]sheet1!B1626</f>
        <v>2.5060362993077128</v>
      </c>
    </row>
    <row r="1630" spans="37:38" ht="12.75" customHeight="1">
      <c r="AK1630" s="82">
        <v>16.239999999999998</v>
      </c>
      <c r="AL1630" s="246">
        <f>[5]sheet1!B1627</f>
        <v>2.506690128980654</v>
      </c>
    </row>
    <row r="1631" spans="37:38" ht="12.75" customHeight="1">
      <c r="AK1631" s="82">
        <v>16.25</v>
      </c>
      <c r="AL1631" s="246">
        <f>[5]sheet1!B1628</f>
        <v>2.5073435393713202</v>
      </c>
    </row>
    <row r="1632" spans="37:38" ht="12.75" customHeight="1">
      <c r="AK1632" s="82">
        <v>16.260000000000002</v>
      </c>
      <c r="AL1632" s="246">
        <f>[5]sheet1!B1629</f>
        <v>2.5079965313225192</v>
      </c>
    </row>
    <row r="1633" spans="37:38" ht="12.75" customHeight="1">
      <c r="AK1633" s="82">
        <v>16.27</v>
      </c>
      <c r="AL1633" s="246">
        <f>[5]sheet1!B1630</f>
        <v>2.508649105676422</v>
      </c>
    </row>
    <row r="1634" spans="37:38" ht="12.75" customHeight="1">
      <c r="AK1634" s="82">
        <v>16.28</v>
      </c>
      <c r="AL1634" s="246">
        <f>[5]sheet1!B1631</f>
        <v>2.5093012632745735</v>
      </c>
    </row>
    <row r="1635" spans="37:38" ht="12.75" customHeight="1">
      <c r="AK1635" s="82">
        <v>16.29</v>
      </c>
      <c r="AL1635" s="246">
        <f>[5]sheet1!B1632</f>
        <v>2.5099530049578913</v>
      </c>
    </row>
    <row r="1636" spans="37:38" ht="12.75" customHeight="1">
      <c r="AK1636" s="82">
        <v>16.3</v>
      </c>
      <c r="AL1636" s="246">
        <f>[5]sheet1!B1633</f>
        <v>2.5106043315666606</v>
      </c>
    </row>
    <row r="1637" spans="37:38" ht="12.75" customHeight="1">
      <c r="AK1637" s="82">
        <v>16.309999999999999</v>
      </c>
      <c r="AL1637" s="246">
        <f>[5]sheet1!B1634</f>
        <v>2.5112552439405413</v>
      </c>
    </row>
    <row r="1638" spans="37:38" ht="12.75" customHeight="1">
      <c r="AK1638" s="82">
        <v>16.32</v>
      </c>
      <c r="AL1638" s="246">
        <f>[5]sheet1!B1635</f>
        <v>2.5119057429185614</v>
      </c>
    </row>
    <row r="1639" spans="37:38" ht="12.75" customHeight="1">
      <c r="AK1639" s="82">
        <v>16.329999999999998</v>
      </c>
      <c r="AL1639" s="246">
        <f>[5]sheet1!B1636</f>
        <v>2.5125558293391212</v>
      </c>
    </row>
    <row r="1640" spans="37:38" ht="12.75" customHeight="1">
      <c r="AK1640" s="82">
        <v>16.34</v>
      </c>
      <c r="AL1640" s="246">
        <f>[5]sheet1!B1637</f>
        <v>2.513205504039993</v>
      </c>
    </row>
    <row r="1641" spans="37:38" ht="12.75" customHeight="1">
      <c r="AK1641" s="82">
        <v>16.350000000000001</v>
      </c>
      <c r="AL1641" s="246">
        <f>[5]sheet1!B1638</f>
        <v>2.5138547678583225</v>
      </c>
    </row>
    <row r="1642" spans="37:38" ht="12.75" customHeight="1">
      <c r="AK1642" s="82">
        <v>16.36</v>
      </c>
      <c r="AL1642" s="246">
        <f>[5]sheet1!B1639</f>
        <v>2.5145036216306265</v>
      </c>
    </row>
    <row r="1643" spans="37:38" ht="12.75" customHeight="1">
      <c r="AK1643" s="82">
        <v>16.37</v>
      </c>
      <c r="AL1643" s="246">
        <f>[5]sheet1!B1640</f>
        <v>2.5151520661927922</v>
      </c>
    </row>
    <row r="1644" spans="37:38" ht="12.75" customHeight="1">
      <c r="AK1644" s="82">
        <v>16.38</v>
      </c>
      <c r="AL1644" s="246">
        <f>[5]sheet1!B1641</f>
        <v>2.5158001023800809</v>
      </c>
    </row>
    <row r="1645" spans="37:38" ht="12.75" customHeight="1">
      <c r="AK1645" s="82">
        <v>16.39</v>
      </c>
      <c r="AL1645" s="246">
        <f>[5]sheet1!B1642</f>
        <v>2.5164477310271263</v>
      </c>
    </row>
    <row r="1646" spans="37:38" ht="12.75" customHeight="1">
      <c r="AK1646" s="82">
        <v>16.399999999999999</v>
      </c>
      <c r="AL1646" s="246">
        <f>[5]sheet1!B1643</f>
        <v>2.517094952967935</v>
      </c>
    </row>
    <row r="1647" spans="37:38" ht="12.75" customHeight="1">
      <c r="AK1647" s="82">
        <v>16.41</v>
      </c>
      <c r="AL1647" s="246">
        <f>[5]sheet1!B1644</f>
        <v>2.5177417690358879</v>
      </c>
    </row>
    <row r="1648" spans="37:38" ht="12.75" customHeight="1">
      <c r="AK1648" s="82">
        <v>16.420000000000002</v>
      </c>
      <c r="AL1648" s="246">
        <f>[5]sheet1!B1645</f>
        <v>2.5183881800637358</v>
      </c>
    </row>
    <row r="1649" spans="37:38" ht="12.75" customHeight="1">
      <c r="AK1649" s="82">
        <v>16.43</v>
      </c>
      <c r="AL1649" s="246">
        <f>[5]sheet1!B1646</f>
        <v>2.5190341868836064</v>
      </c>
    </row>
    <row r="1650" spans="37:38" ht="12.75" customHeight="1">
      <c r="AK1650" s="82">
        <v>16.440000000000001</v>
      </c>
      <c r="AL1650" s="246">
        <f>[5]sheet1!B1647</f>
        <v>2.5196797903269985</v>
      </c>
    </row>
    <row r="1651" spans="37:38" ht="12.75" customHeight="1">
      <c r="AK1651" s="82">
        <v>16.45</v>
      </c>
      <c r="AL1651" s="246">
        <f>[5]sheet1!B1648</f>
        <v>2.5203249912247858</v>
      </c>
    </row>
    <row r="1652" spans="37:38" ht="12.75" customHeight="1">
      <c r="AK1652" s="82">
        <v>16.46</v>
      </c>
      <c r="AL1652" s="246">
        <f>[5]sheet1!B1649</f>
        <v>2.5209697904072157</v>
      </c>
    </row>
    <row r="1653" spans="37:38" ht="12.75" customHeight="1">
      <c r="AK1653" s="82">
        <v>16.47</v>
      </c>
      <c r="AL1653" s="246">
        <f>[5]sheet1!B1650</f>
        <v>2.5216141887039094</v>
      </c>
    </row>
    <row r="1654" spans="37:38" ht="12.75" customHeight="1">
      <c r="AK1654" s="82">
        <v>16.48</v>
      </c>
      <c r="AL1654" s="246">
        <f>[5]sheet1!B1651</f>
        <v>2.5222581869438607</v>
      </c>
    </row>
    <row r="1655" spans="37:38" ht="12.75" customHeight="1">
      <c r="AK1655" s="82">
        <v>16.489999999999998</v>
      </c>
      <c r="AL1655" s="246">
        <f>[5]sheet1!B1652</f>
        <v>2.5229017859554435</v>
      </c>
    </row>
    <row r="1656" spans="37:38" ht="12.75" customHeight="1">
      <c r="AK1656" s="82">
        <v>16.5</v>
      </c>
      <c r="AL1656" s="246">
        <f>[5]sheet1!B1653</f>
        <v>2.5235449865663986</v>
      </c>
    </row>
    <row r="1657" spans="37:38" ht="12.75" customHeight="1">
      <c r="AK1657" s="82">
        <v>16.510000000000002</v>
      </c>
      <c r="AL1657" s="246">
        <f>[5]sheet1!B1654</f>
        <v>2.5241877896038476</v>
      </c>
    </row>
    <row r="1658" spans="37:38" ht="12.75" customHeight="1">
      <c r="AK1658" s="82">
        <v>16.52</v>
      </c>
      <c r="AL1658" s="246">
        <f>[5]sheet1!B1655</f>
        <v>2.5248301958942849</v>
      </c>
    </row>
    <row r="1659" spans="37:38" ht="12.75" customHeight="1">
      <c r="AK1659" s="82">
        <v>16.53</v>
      </c>
      <c r="AL1659" s="246">
        <f>[5]sheet1!B1656</f>
        <v>2.5254722062635806</v>
      </c>
    </row>
    <row r="1660" spans="37:38" ht="12.75" customHeight="1">
      <c r="AK1660" s="82">
        <v>16.54</v>
      </c>
      <c r="AL1660" s="246">
        <f>[5]sheet1!B1657</f>
        <v>2.5261138215369785</v>
      </c>
    </row>
    <row r="1661" spans="37:38" ht="12.75" customHeight="1">
      <c r="AK1661" s="82">
        <v>16.55</v>
      </c>
      <c r="AL1661" s="246">
        <f>[5]sheet1!B1658</f>
        <v>2.5267550425391012</v>
      </c>
    </row>
    <row r="1662" spans="37:38" ht="12.75" customHeight="1">
      <c r="AK1662" s="82">
        <v>16.559999999999999</v>
      </c>
      <c r="AL1662" s="246">
        <f>[5]sheet1!B1659</f>
        <v>2.5273958700939443</v>
      </c>
    </row>
    <row r="1663" spans="37:38" ht="12.75" customHeight="1">
      <c r="AK1663" s="82">
        <v>16.57</v>
      </c>
      <c r="AL1663" s="246">
        <f>[5]sheet1!B1660</f>
        <v>2.5280363050248797</v>
      </c>
    </row>
    <row r="1664" spans="37:38" ht="12.75" customHeight="1">
      <c r="AK1664" s="82">
        <v>16.579999999999998</v>
      </c>
      <c r="AL1664" s="246">
        <f>[5]sheet1!B1661</f>
        <v>2.5286763481546553</v>
      </c>
    </row>
    <row r="1665" spans="37:38" ht="12.75" customHeight="1">
      <c r="AK1665" s="82">
        <v>16.59</v>
      </c>
      <c r="AL1665" s="246">
        <f>[5]sheet1!B1662</f>
        <v>2.529316000305398</v>
      </c>
    </row>
    <row r="1666" spans="37:38" ht="12.75" customHeight="1">
      <c r="AK1666" s="82">
        <v>16.600000000000001</v>
      </c>
      <c r="AL1666" s="246">
        <f>[5]sheet1!B1663</f>
        <v>2.5299552622986066</v>
      </c>
    </row>
    <row r="1667" spans="37:38" ht="12.75" customHeight="1">
      <c r="AK1667" s="82">
        <v>16.61</v>
      </c>
      <c r="AL1667" s="246">
        <f>[5]sheet1!B1664</f>
        <v>2.5305941349551602</v>
      </c>
    </row>
    <row r="1668" spans="37:38" ht="12.75" customHeight="1">
      <c r="AK1668" s="82">
        <v>16.62</v>
      </c>
      <c r="AL1668" s="246">
        <f>[5]sheet1!B1665</f>
        <v>2.5312326190953143</v>
      </c>
    </row>
    <row r="1669" spans="37:38" ht="12.75" customHeight="1">
      <c r="AK1669" s="82">
        <v>16.63</v>
      </c>
      <c r="AL1669" s="246">
        <f>[5]sheet1!B1666</f>
        <v>2.5318707155386995</v>
      </c>
    </row>
    <row r="1670" spans="37:38" ht="12.75" customHeight="1">
      <c r="AK1670" s="82">
        <v>16.64</v>
      </c>
      <c r="AL1670" s="246">
        <f>[5]sheet1!B1667</f>
        <v>2.5325084251043251</v>
      </c>
    </row>
    <row r="1671" spans="37:38" ht="12.75" customHeight="1">
      <c r="AK1671" s="82">
        <v>16.649999999999999</v>
      </c>
      <c r="AL1671" s="246">
        <f>[5]sheet1!B1668</f>
        <v>2.5331457486105786</v>
      </c>
    </row>
    <row r="1672" spans="37:38" ht="12.75" customHeight="1">
      <c r="AK1672" s="82">
        <v>16.66</v>
      </c>
      <c r="AL1672" s="246">
        <f>[5]sheet1!B1669</f>
        <v>2.533782686875222</v>
      </c>
    </row>
    <row r="1673" spans="37:38" ht="12.75" customHeight="1">
      <c r="AK1673" s="82">
        <v>16.670000000000002</v>
      </c>
      <c r="AL1673" s="246">
        <f>[5]sheet1!B1670</f>
        <v>2.5344192407153976</v>
      </c>
    </row>
    <row r="1674" spans="37:38" ht="12.75" customHeight="1">
      <c r="AK1674" s="82">
        <v>16.68</v>
      </c>
      <c r="AL1674" s="246">
        <f>[5]sheet1!B1671</f>
        <v>2.535055410947626</v>
      </c>
    </row>
    <row r="1675" spans="37:38" ht="12.75" customHeight="1">
      <c r="AK1675" s="82">
        <v>16.690000000000001</v>
      </c>
      <c r="AL1675" s="246">
        <f>[5]sheet1!B1672</f>
        <v>2.5356911983878043</v>
      </c>
    </row>
    <row r="1676" spans="37:38" ht="12.75" customHeight="1">
      <c r="AK1676" s="82">
        <v>16.7</v>
      </c>
      <c r="AL1676" s="246">
        <f>[5]sheet1!B1673</f>
        <v>2.5363266038512093</v>
      </c>
    </row>
    <row r="1677" spans="37:38" ht="12.75" customHeight="1">
      <c r="AK1677" s="82">
        <v>16.71</v>
      </c>
      <c r="AL1677" s="246">
        <f>[5]sheet1!B1674</f>
        <v>2.5369616281524952</v>
      </c>
    </row>
    <row r="1678" spans="37:38" ht="12.75" customHeight="1">
      <c r="AK1678" s="82">
        <v>16.72</v>
      </c>
      <c r="AL1678" s="246">
        <f>[5]sheet1!B1675</f>
        <v>2.5375962721056946</v>
      </c>
    </row>
    <row r="1679" spans="37:38" ht="12.75" customHeight="1">
      <c r="AK1679" s="82">
        <v>16.73</v>
      </c>
      <c r="AL1679" s="246">
        <f>[5]sheet1!B1676</f>
        <v>2.5382305365242201</v>
      </c>
    </row>
    <row r="1680" spans="37:38" ht="12.75" customHeight="1">
      <c r="AK1680" s="82">
        <v>16.739999999999998</v>
      </c>
      <c r="AL1680" s="246">
        <f>[5]sheet1!B1677</f>
        <v>2.5388644222208638</v>
      </c>
    </row>
    <row r="1681" spans="37:38" ht="12.75" customHeight="1">
      <c r="AK1681" s="82">
        <v>16.75</v>
      </c>
      <c r="AL1681" s="246">
        <f>[5]sheet1!B1678</f>
        <v>2.5394979300077969</v>
      </c>
    </row>
    <row r="1682" spans="37:38" ht="12.75" customHeight="1">
      <c r="AK1682" s="82">
        <v>16.760000000000002</v>
      </c>
      <c r="AL1682" s="246">
        <f>[5]sheet1!B1679</f>
        <v>2.5401310606965657</v>
      </c>
    </row>
    <row r="1683" spans="37:38" ht="12.75" customHeight="1">
      <c r="AK1683" s="82">
        <v>16.77</v>
      </c>
      <c r="AL1683" s="246">
        <f>[5]sheet1!B1680</f>
        <v>2.5407638150981025</v>
      </c>
    </row>
    <row r="1684" spans="37:38" ht="12.75" customHeight="1">
      <c r="AK1684" s="82">
        <v>16.78</v>
      </c>
      <c r="AL1684" s="246">
        <f>[5]sheet1!B1681</f>
        <v>2.5413961940227159</v>
      </c>
    </row>
    <row r="1685" spans="37:38" ht="12.75" customHeight="1">
      <c r="AK1685" s="82">
        <v>16.79</v>
      </c>
      <c r="AL1685" s="246">
        <f>[5]sheet1!B1682</f>
        <v>2.5420281982800952</v>
      </c>
    </row>
    <row r="1686" spans="37:38" ht="12.75" customHeight="1">
      <c r="AK1686" s="82">
        <v>16.8</v>
      </c>
      <c r="AL1686" s="246">
        <f>[5]sheet1!B1683</f>
        <v>2.5426598286793092</v>
      </c>
    </row>
    <row r="1687" spans="37:38" ht="12.75" customHeight="1">
      <c r="AK1687" s="82">
        <v>16.809999999999999</v>
      </c>
      <c r="AL1687" s="246">
        <f>[5]sheet1!B1684</f>
        <v>2.5432910860288076</v>
      </c>
    </row>
    <row r="1688" spans="37:38" ht="12.75" customHeight="1">
      <c r="AK1688" s="82">
        <v>16.82</v>
      </c>
      <c r="AL1688" s="246">
        <f>[5]sheet1!B1685</f>
        <v>2.543921971136422</v>
      </c>
    </row>
    <row r="1689" spans="37:38" ht="12.75" customHeight="1">
      <c r="AK1689" s="82">
        <v>16.829999999999998</v>
      </c>
      <c r="AL1689" s="246">
        <f>[5]sheet1!B1686</f>
        <v>2.544552484809361</v>
      </c>
    </row>
    <row r="1690" spans="37:38" ht="12.75" customHeight="1">
      <c r="AK1690" s="82">
        <v>16.84</v>
      </c>
      <c r="AL1690" s="246">
        <f>[5]sheet1!B1687</f>
        <v>2.5451826278542184</v>
      </c>
    </row>
    <row r="1691" spans="37:38" ht="12.75" customHeight="1">
      <c r="AK1691" s="82">
        <v>16.850000000000001</v>
      </c>
      <c r="AL1691" s="246">
        <f>[5]sheet1!B1688</f>
        <v>2.5458124010769674</v>
      </c>
    </row>
    <row r="1692" spans="37:38" ht="12.75" customHeight="1">
      <c r="AK1692" s="82">
        <v>16.86</v>
      </c>
      <c r="AL1692" s="246">
        <f>[5]sheet1!B1689</f>
        <v>2.5464418052829596</v>
      </c>
    </row>
    <row r="1693" spans="37:38" ht="12.75" customHeight="1">
      <c r="AK1693" s="82">
        <v>16.87</v>
      </c>
      <c r="AL1693" s="246">
        <f>[5]sheet1!B1690</f>
        <v>2.5470708412769332</v>
      </c>
    </row>
    <row r="1694" spans="37:38" ht="12.75" customHeight="1">
      <c r="AK1694" s="82">
        <v>16.88</v>
      </c>
      <c r="AL1694" s="246">
        <f>[5]sheet1!B1691</f>
        <v>2.5476995098630022</v>
      </c>
    </row>
    <row r="1695" spans="37:38" ht="12.75" customHeight="1">
      <c r="AK1695" s="82">
        <v>16.89</v>
      </c>
      <c r="AL1695" s="246">
        <f>[5]sheet1!B1692</f>
        <v>2.5483278118446693</v>
      </c>
    </row>
    <row r="1696" spans="37:38" ht="12.75" customHeight="1">
      <c r="AK1696" s="82">
        <v>16.899999999999999</v>
      </c>
      <c r="AL1696" s="246">
        <f>[5]sheet1!B1693</f>
        <v>2.5489557480248126</v>
      </c>
    </row>
    <row r="1697" spans="37:38" ht="12.75" customHeight="1">
      <c r="AK1697" s="82">
        <v>16.91</v>
      </c>
      <c r="AL1697" s="246">
        <f>[5]sheet1!B1694</f>
        <v>2.5495833192056963</v>
      </c>
    </row>
    <row r="1698" spans="37:38" ht="12.75" customHeight="1">
      <c r="AK1698" s="82">
        <v>16.920000000000002</v>
      </c>
      <c r="AL1698" s="246">
        <f>[5]sheet1!B1695</f>
        <v>2.5502105261889665</v>
      </c>
    </row>
    <row r="1699" spans="37:38" ht="12.75" customHeight="1">
      <c r="AK1699" s="82">
        <v>16.93</v>
      </c>
      <c r="AL1699" s="246">
        <f>[5]sheet1!B1696</f>
        <v>2.5508373697756506</v>
      </c>
    </row>
    <row r="1700" spans="37:38" ht="12.75" customHeight="1">
      <c r="AK1700" s="82">
        <v>16.940000000000001</v>
      </c>
      <c r="AL1700" s="246">
        <f>[5]sheet1!B1697</f>
        <v>2.551463850766158</v>
      </c>
    </row>
    <row r="1701" spans="37:38" ht="12.75" customHeight="1">
      <c r="AK1701" s="82">
        <v>16.95</v>
      </c>
      <c r="AL1701" s="246">
        <f>[5]sheet1!B1698</f>
        <v>2.5520899699602855</v>
      </c>
    </row>
    <row r="1702" spans="37:38" ht="12.75" customHeight="1">
      <c r="AK1702" s="82">
        <v>16.96</v>
      </c>
      <c r="AL1702" s="246">
        <f>[5]sheet1!B1699</f>
        <v>2.5527157281572057</v>
      </c>
    </row>
    <row r="1703" spans="37:38" ht="12.75" customHeight="1">
      <c r="AK1703" s="82">
        <v>16.97</v>
      </c>
      <c r="AL1703" s="246">
        <f>[5]sheet1!B1700</f>
        <v>2.5533411261554821</v>
      </c>
    </row>
    <row r="1704" spans="37:38" ht="12.75" customHeight="1">
      <c r="AK1704" s="82">
        <v>16.98</v>
      </c>
      <c r="AL1704" s="246">
        <f>[5]sheet1!B1701</f>
        <v>2.553966164753056</v>
      </c>
    </row>
    <row r="1705" spans="37:38" ht="12.75" customHeight="1">
      <c r="AK1705" s="82">
        <v>16.989999999999998</v>
      </c>
      <c r="AL1705" s="246">
        <f>[5]sheet1!B1702</f>
        <v>2.5545908447472558</v>
      </c>
    </row>
    <row r="1706" spans="37:38" ht="12.75" customHeight="1">
      <c r="AK1706" s="82">
        <v>17</v>
      </c>
      <c r="AL1706" s="246">
        <f>[5]sheet1!B1703</f>
        <v>2.5552151669347913</v>
      </c>
    </row>
    <row r="1707" spans="37:38" ht="12.75" customHeight="1">
      <c r="AK1707" s="82">
        <v>17.010000000000002</v>
      </c>
      <c r="AL1707" s="246">
        <f>[5]sheet1!B1704</f>
        <v>2.5558391321117577</v>
      </c>
    </row>
    <row r="1708" spans="37:38" ht="12.75" customHeight="1">
      <c r="AK1708" s="82">
        <v>17.02</v>
      </c>
      <c r="AL1708" s="246">
        <f>[5]sheet1!B1705</f>
        <v>2.5564627410736347</v>
      </c>
    </row>
    <row r="1709" spans="37:38" ht="12.75" customHeight="1">
      <c r="AK1709" s="82">
        <v>17.03</v>
      </c>
      <c r="AL1709" s="246">
        <f>[5]sheet1!B1706</f>
        <v>2.5570859946152855</v>
      </c>
    </row>
    <row r="1710" spans="37:38" ht="12.75" customHeight="1">
      <c r="AK1710" s="82">
        <v>17.04</v>
      </c>
      <c r="AL1710" s="246">
        <f>[5]sheet1!B1707</f>
        <v>2.5577088935309575</v>
      </c>
    </row>
    <row r="1711" spans="37:38" ht="12.75" customHeight="1">
      <c r="AK1711" s="82">
        <v>17.05</v>
      </c>
      <c r="AL1711" s="246">
        <f>[5]sheet1!B1708</f>
        <v>2.5583314386142848</v>
      </c>
    </row>
    <row r="1712" spans="37:38" ht="12.75" customHeight="1">
      <c r="AK1712" s="82">
        <v>17.059999999999999</v>
      </c>
      <c r="AL1712" s="246">
        <f>[5]sheet1!B1709</f>
        <v>2.5589536306582836</v>
      </c>
    </row>
    <row r="1713" spans="37:38" ht="12.75" customHeight="1">
      <c r="AK1713" s="82">
        <v>17.07</v>
      </c>
      <c r="AL1713" s="246">
        <f>[5]sheet1!B1710</f>
        <v>2.5595754704553566</v>
      </c>
    </row>
    <row r="1714" spans="37:38" ht="12.75" customHeight="1">
      <c r="AK1714" s="82">
        <v>17.079999999999998</v>
      </c>
      <c r="AL1714" s="246">
        <f>[5]sheet1!B1711</f>
        <v>2.5601969587972917</v>
      </c>
    </row>
    <row r="1715" spans="37:38" ht="12.75" customHeight="1">
      <c r="AK1715" s="82">
        <v>17.09</v>
      </c>
      <c r="AL1715" s="246">
        <f>[5]sheet1!B1712</f>
        <v>2.5608180964752645</v>
      </c>
    </row>
    <row r="1716" spans="37:38" ht="12.75" customHeight="1">
      <c r="AK1716" s="82">
        <v>17.100000000000001</v>
      </c>
      <c r="AL1716" s="246">
        <f>[5]sheet1!B1713</f>
        <v>2.5614388842798328</v>
      </c>
    </row>
    <row r="1717" spans="37:38" ht="12.75" customHeight="1">
      <c r="AK1717" s="82">
        <v>17.11</v>
      </c>
      <c r="AL1717" s="246">
        <f>[5]sheet1!B1714</f>
        <v>2.5620593230009412</v>
      </c>
    </row>
    <row r="1718" spans="37:38" ht="12.75" customHeight="1">
      <c r="AK1718" s="82">
        <v>17.12</v>
      </c>
      <c r="AL1718" s="246">
        <f>[5]sheet1!B1715</f>
        <v>2.5626794134279214</v>
      </c>
    </row>
    <row r="1719" spans="37:38" ht="12.75" customHeight="1">
      <c r="AK1719" s="82">
        <v>17.13</v>
      </c>
      <c r="AL1719" s="246">
        <f>[5]sheet1!B1716</f>
        <v>2.5632991563494896</v>
      </c>
    </row>
    <row r="1720" spans="37:38" ht="12.75" customHeight="1">
      <c r="AK1720" s="82">
        <v>17.14</v>
      </c>
      <c r="AL1720" s="246">
        <f>[5]sheet1!B1717</f>
        <v>2.5639185525537513</v>
      </c>
    </row>
    <row r="1721" spans="37:38" ht="12.75" customHeight="1">
      <c r="AK1721" s="82">
        <v>17.149999999999999</v>
      </c>
      <c r="AL1721" s="246">
        <f>[5]sheet1!B1718</f>
        <v>2.5645376028281963</v>
      </c>
    </row>
    <row r="1722" spans="37:38" ht="12.75" customHeight="1">
      <c r="AK1722" s="82">
        <v>17.16</v>
      </c>
      <c r="AL1722" s="246">
        <f>[5]sheet1!B1719</f>
        <v>2.5651563079597008</v>
      </c>
    </row>
    <row r="1723" spans="37:38" ht="12.75" customHeight="1">
      <c r="AK1723" s="82">
        <v>17.170000000000002</v>
      </c>
      <c r="AL1723" s="246">
        <f>[5]sheet1!B1720</f>
        <v>2.5657746687345275</v>
      </c>
    </row>
    <row r="1724" spans="37:38" ht="12.75" customHeight="1">
      <c r="AK1724" s="82">
        <v>17.18</v>
      </c>
      <c r="AL1724" s="246">
        <f>[5]sheet1!B1721</f>
        <v>2.5663926859383297</v>
      </c>
    </row>
    <row r="1725" spans="37:38" ht="12.75" customHeight="1">
      <c r="AK1725" s="82">
        <v>17.190000000000001</v>
      </c>
      <c r="AL1725" s="246">
        <f>[5]sheet1!B1722</f>
        <v>2.5670103603561438</v>
      </c>
    </row>
    <row r="1726" spans="37:38" ht="12.75" customHeight="1">
      <c r="AK1726" s="82">
        <v>17.2</v>
      </c>
      <c r="AL1726" s="246">
        <f>[5]sheet1!B1723</f>
        <v>2.567627692772398</v>
      </c>
    </row>
    <row r="1727" spans="37:38" ht="12.75" customHeight="1">
      <c r="AK1727" s="82">
        <v>17.21</v>
      </c>
      <c r="AL1727" s="246">
        <f>[5]sheet1!B1724</f>
        <v>2.5682446839709052</v>
      </c>
    </row>
    <row r="1728" spans="37:38" ht="12.75" customHeight="1">
      <c r="AK1728" s="82">
        <v>17.22</v>
      </c>
      <c r="AL1728" s="246">
        <f>[5]sheet1!B1725</f>
        <v>2.5688613347348648</v>
      </c>
    </row>
    <row r="1729" spans="37:38" ht="12.75" customHeight="1">
      <c r="AK1729" s="82">
        <v>17.23</v>
      </c>
      <c r="AL1729" s="246">
        <f>[5]sheet1!B1726</f>
        <v>2.5694776458468671</v>
      </c>
    </row>
    <row r="1730" spans="37:38" ht="12.75" customHeight="1">
      <c r="AK1730" s="82">
        <v>17.239999999999998</v>
      </c>
      <c r="AL1730" s="246">
        <f>[5]sheet1!B1727</f>
        <v>2.5700936180888916</v>
      </c>
    </row>
    <row r="1731" spans="37:38" ht="12.75" customHeight="1">
      <c r="AK1731" s="82">
        <v>17.25</v>
      </c>
      <c r="AL1731" s="246">
        <f>[5]sheet1!B1728</f>
        <v>2.5707092522423025</v>
      </c>
    </row>
    <row r="1732" spans="37:38" ht="12.75" customHeight="1">
      <c r="AK1732" s="82">
        <v>17.260000000000002</v>
      </c>
      <c r="AL1732" s="246">
        <f>[5]sheet1!B1729</f>
        <v>2.5713245490878545</v>
      </c>
    </row>
    <row r="1733" spans="37:38" ht="12.75" customHeight="1">
      <c r="AK1733" s="82">
        <v>17.27</v>
      </c>
      <c r="AL1733" s="246">
        <f>[5]sheet1!B1730</f>
        <v>2.5719395094056914</v>
      </c>
    </row>
    <row r="1734" spans="37:38" ht="12.75" customHeight="1">
      <c r="AK1734" s="82">
        <v>17.28</v>
      </c>
      <c r="AL1734" s="246">
        <f>[5]sheet1!B1731</f>
        <v>2.5725541339753444</v>
      </c>
    </row>
    <row r="1735" spans="37:38" ht="12.75" customHeight="1">
      <c r="AK1735" s="82">
        <v>17.29</v>
      </c>
      <c r="AL1735" s="246">
        <f>[5]sheet1!B1732</f>
        <v>2.5731684235757375</v>
      </c>
    </row>
    <row r="1736" spans="37:38" ht="12.75" customHeight="1">
      <c r="AK1736" s="82">
        <v>17.3</v>
      </c>
      <c r="AL1736" s="246">
        <f>[5]sheet1!B1733</f>
        <v>2.5737823789851801</v>
      </c>
    </row>
    <row r="1737" spans="37:38" ht="12.75" customHeight="1">
      <c r="AK1737" s="82">
        <v>17.309999999999999</v>
      </c>
      <c r="AL1737" s="246">
        <f>[5]sheet1!B1734</f>
        <v>2.5743960009813724</v>
      </c>
    </row>
    <row r="1738" spans="37:38" ht="12.75" customHeight="1">
      <c r="AK1738" s="82">
        <v>17.32</v>
      </c>
      <c r="AL1738" s="246">
        <f>[5]sheet1!B1735</f>
        <v>2.5750092903414039</v>
      </c>
    </row>
    <row r="1739" spans="37:38" ht="12.75" customHeight="1">
      <c r="AK1739" s="82">
        <v>17.329999999999998</v>
      </c>
      <c r="AL1739" s="246">
        <f>[5]sheet1!B1736</f>
        <v>2.5756222478417565</v>
      </c>
    </row>
    <row r="1740" spans="37:38" ht="12.75" customHeight="1">
      <c r="AK1740" s="82">
        <v>17.34</v>
      </c>
      <c r="AL1740" s="246">
        <f>[5]sheet1!B1737</f>
        <v>2.576234874258299</v>
      </c>
    </row>
    <row r="1741" spans="37:38" ht="12.75" customHeight="1">
      <c r="AK1741" s="82">
        <v>17.350000000000001</v>
      </c>
      <c r="AL1741" s="246">
        <f>[5]sheet1!B1738</f>
        <v>2.5768471703662907</v>
      </c>
    </row>
    <row r="1742" spans="37:38" ht="12.75" customHeight="1">
      <c r="AK1742" s="82">
        <v>17.36</v>
      </c>
      <c r="AL1742" s="246">
        <f>[5]sheet1!B1739</f>
        <v>2.5774591369403845</v>
      </c>
    </row>
    <row r="1743" spans="37:38" ht="12.75" customHeight="1">
      <c r="AK1743" s="82">
        <v>17.37</v>
      </c>
      <c r="AL1743" s="246">
        <f>[5]sheet1!B1740</f>
        <v>2.5780707747546194</v>
      </c>
    </row>
    <row r="1744" spans="37:38" ht="12.75" customHeight="1">
      <c r="AK1744" s="82">
        <v>17.38</v>
      </c>
      <c r="AL1744" s="246">
        <f>[5]sheet1!B1741</f>
        <v>2.5786820845824283</v>
      </c>
    </row>
    <row r="1745" spans="37:38" ht="12.75" customHeight="1">
      <c r="AK1745" s="82">
        <v>17.39</v>
      </c>
      <c r="AL1745" s="246">
        <f>[5]sheet1!B1742</f>
        <v>2.5792930671966348</v>
      </c>
    </row>
    <row r="1746" spans="37:38" ht="12.75" customHeight="1">
      <c r="AK1746" s="82">
        <v>17.399999999999999</v>
      </c>
      <c r="AL1746" s="246">
        <f>[5]sheet1!B1743</f>
        <v>2.5799037233694531</v>
      </c>
    </row>
    <row r="1747" spans="37:38" ht="12.75" customHeight="1">
      <c r="AK1747" s="82">
        <v>17.41</v>
      </c>
      <c r="AL1747" s="246">
        <f>[5]sheet1!B1744</f>
        <v>2.5805140538724873</v>
      </c>
    </row>
    <row r="1748" spans="37:38" ht="12.75" customHeight="1">
      <c r="AK1748" s="82">
        <v>17.420000000000002</v>
      </c>
      <c r="AL1748" s="246">
        <f>[5]sheet1!B1745</f>
        <v>2.581124059476736</v>
      </c>
    </row>
    <row r="1749" spans="37:38" ht="12.75" customHeight="1">
      <c r="AK1749" s="82">
        <v>17.43</v>
      </c>
      <c r="AL1749" s="246">
        <f>[5]sheet1!B1746</f>
        <v>2.5817337409525876</v>
      </c>
    </row>
    <row r="1750" spans="37:38" ht="12.75" customHeight="1">
      <c r="AK1750" s="82">
        <v>17.440000000000001</v>
      </c>
      <c r="AL1750" s="246">
        <f>[5]sheet1!B1747</f>
        <v>2.5823430990698242</v>
      </c>
    </row>
    <row r="1751" spans="37:38" ht="12.75" customHeight="1">
      <c r="AK1751" s="82">
        <v>17.45</v>
      </c>
      <c r="AL1751" s="246">
        <f>[5]sheet1!B1748</f>
        <v>2.5829521345976159</v>
      </c>
    </row>
    <row r="1752" spans="37:38" ht="12.75" customHeight="1">
      <c r="AK1752" s="82">
        <v>17.46</v>
      </c>
      <c r="AL1752" s="246">
        <f>[5]sheet1!B1749</f>
        <v>2.5835608483045283</v>
      </c>
    </row>
    <row r="1753" spans="37:38" ht="12.75" customHeight="1">
      <c r="AK1753" s="82">
        <v>17.47</v>
      </c>
      <c r="AL1753" s="246">
        <f>[5]sheet1!B1750</f>
        <v>2.5841692409585195</v>
      </c>
    </row>
    <row r="1754" spans="37:38" ht="12.75" customHeight="1">
      <c r="AK1754" s="82">
        <v>17.48</v>
      </c>
      <c r="AL1754" s="246">
        <f>[5]sheet1!B1751</f>
        <v>2.5847773133269407</v>
      </c>
    </row>
    <row r="1755" spans="37:38" ht="12.75" customHeight="1">
      <c r="AK1755" s="82">
        <v>17.489999999999998</v>
      </c>
      <c r="AL1755" s="246">
        <f>[5]sheet1!B1752</f>
        <v>2.5853850661765332</v>
      </c>
    </row>
    <row r="1756" spans="37:38" ht="12.75" customHeight="1">
      <c r="AK1756" s="82">
        <v>17.5</v>
      </c>
      <c r="AL1756" s="246">
        <f>[5]sheet1!B1753</f>
        <v>2.585992500273433</v>
      </c>
    </row>
    <row r="1757" spans="37:38" ht="12.75" customHeight="1">
      <c r="AK1757" s="82">
        <v>17.510000000000002</v>
      </c>
      <c r="AL1757" s="246">
        <f>[5]sheet1!B1754</f>
        <v>2.5865996163831708</v>
      </c>
    </row>
    <row r="1758" spans="37:38" ht="12.75" customHeight="1">
      <c r="AK1758" s="82">
        <v>17.52</v>
      </c>
      <c r="AL1758" s="246">
        <f>[5]sheet1!B1755</f>
        <v>2.5872064152706673</v>
      </c>
    </row>
    <row r="1759" spans="37:38" ht="12.75" customHeight="1">
      <c r="AK1759" s="82">
        <v>17.53</v>
      </c>
      <c r="AL1759" s="246">
        <f>[5]sheet1!B1756</f>
        <v>2.5878128977002404</v>
      </c>
    </row>
    <row r="1760" spans="37:38" ht="12.75" customHeight="1">
      <c r="AK1760" s="82">
        <v>17.54</v>
      </c>
      <c r="AL1760" s="246">
        <f>[5]sheet1!B1757</f>
        <v>2.5884190644355982</v>
      </c>
    </row>
    <row r="1761" spans="37:38" ht="12.75" customHeight="1">
      <c r="AK1761" s="82">
        <v>17.55</v>
      </c>
      <c r="AL1761" s="246">
        <f>[5]sheet1!B1758</f>
        <v>2.5890249162398447</v>
      </c>
    </row>
    <row r="1762" spans="37:38" ht="12.75" customHeight="1">
      <c r="AK1762" s="82">
        <v>17.559999999999999</v>
      </c>
      <c r="AL1762" s="246">
        <f>[5]sheet1!B1759</f>
        <v>2.5896304538754777</v>
      </c>
    </row>
    <row r="1763" spans="37:38" ht="12.75" customHeight="1">
      <c r="AK1763" s="82">
        <v>17.57</v>
      </c>
      <c r="AL1763" s="246">
        <f>[5]sheet1!B1760</f>
        <v>2.5902356781043894</v>
      </c>
    </row>
    <row r="1764" spans="37:38" ht="12.75" customHeight="1">
      <c r="AK1764" s="82">
        <v>17.579999999999998</v>
      </c>
      <c r="AL1764" s="246">
        <f>[5]sheet1!B1761</f>
        <v>2.5908405896878666</v>
      </c>
    </row>
    <row r="1765" spans="37:38" ht="12.75" customHeight="1">
      <c r="AK1765" s="82">
        <v>17.59</v>
      </c>
      <c r="AL1765" s="246">
        <f>[5]sheet1!B1762</f>
        <v>2.5914451893865902</v>
      </c>
    </row>
    <row r="1766" spans="37:38" ht="12.75" customHeight="1">
      <c r="AK1766" s="82">
        <v>17.600000000000001</v>
      </c>
      <c r="AL1766" s="246">
        <f>[5]sheet1!B1763</f>
        <v>2.5920494779606349</v>
      </c>
    </row>
    <row r="1767" spans="37:38" ht="12.75" customHeight="1">
      <c r="AK1767" s="82">
        <v>17.61</v>
      </c>
      <c r="AL1767" s="246">
        <f>[5]sheet1!B1764</f>
        <v>2.592653456169475</v>
      </c>
    </row>
    <row r="1768" spans="37:38" ht="12.75" customHeight="1">
      <c r="AK1768" s="82">
        <v>17.62</v>
      </c>
      <c r="AL1768" s="246">
        <f>[5]sheet1!B1765</f>
        <v>2.5932571247719736</v>
      </c>
    </row>
    <row r="1769" spans="37:38" ht="12.75" customHeight="1">
      <c r="AK1769" s="82">
        <v>17.63</v>
      </c>
      <c r="AL1769" s="246">
        <f>[5]sheet1!B1766</f>
        <v>2.5938604845263944</v>
      </c>
    </row>
    <row r="1770" spans="37:38" ht="12.75" customHeight="1">
      <c r="AK1770" s="82">
        <v>17.64</v>
      </c>
      <c r="AL1770" s="246">
        <f>[5]sheet1!B1767</f>
        <v>2.5944635361903936</v>
      </c>
    </row>
    <row r="1771" spans="37:38" ht="12.75" customHeight="1">
      <c r="AK1771" s="82">
        <v>17.649999999999999</v>
      </c>
      <c r="AL1771" s="246">
        <f>[5]sheet1!B1768</f>
        <v>2.5950662805210238</v>
      </c>
    </row>
    <row r="1772" spans="37:38" ht="12.75" customHeight="1">
      <c r="AK1772" s="82">
        <v>17.66</v>
      </c>
      <c r="AL1772" s="246">
        <f>[5]sheet1!B1769</f>
        <v>2.5956687182747347</v>
      </c>
    </row>
    <row r="1773" spans="37:38" ht="12.75" customHeight="1">
      <c r="AK1773" s="82">
        <v>17.670000000000002</v>
      </c>
      <c r="AL1773" s="246">
        <f>[5]sheet1!B1770</f>
        <v>2.596270850207369</v>
      </c>
    </row>
    <row r="1774" spans="37:38" ht="12.75" customHeight="1">
      <c r="AK1774" s="82">
        <v>17.68</v>
      </c>
      <c r="AL1774" s="246">
        <f>[5]sheet1!B1771</f>
        <v>2.5968726770741721</v>
      </c>
    </row>
    <row r="1775" spans="37:38" ht="12.75" customHeight="1">
      <c r="AK1775" s="82">
        <v>17.690000000000001</v>
      </c>
      <c r="AL1775" s="246">
        <f>[5]sheet1!B1772</f>
        <v>2.5974741996297781</v>
      </c>
    </row>
    <row r="1776" spans="37:38" ht="12.75" customHeight="1">
      <c r="AK1776" s="82">
        <v>17.7</v>
      </c>
      <c r="AL1776" s="246">
        <f>[5]sheet1!B1773</f>
        <v>2.5980754186282233</v>
      </c>
    </row>
    <row r="1777" spans="37:38" ht="12.75" customHeight="1">
      <c r="AK1777" s="82">
        <v>17.71</v>
      </c>
      <c r="AL1777" s="246">
        <f>[5]sheet1!B1774</f>
        <v>2.5986763348229389</v>
      </c>
    </row>
    <row r="1778" spans="37:38" ht="12.75" customHeight="1">
      <c r="AK1778" s="82">
        <v>17.72</v>
      </c>
      <c r="AL1778" s="246">
        <f>[5]sheet1!B1775</f>
        <v>2.599276948966752</v>
      </c>
    </row>
    <row r="1779" spans="37:38" ht="12.75" customHeight="1">
      <c r="AK1779" s="82">
        <v>17.73</v>
      </c>
      <c r="AL1779" s="246">
        <f>[5]sheet1!B1776</f>
        <v>2.5998772618118897</v>
      </c>
    </row>
    <row r="1780" spans="37:38" ht="12.75" customHeight="1">
      <c r="AK1780" s="82">
        <v>17.739999999999998</v>
      </c>
      <c r="AL1780" s="246">
        <f>[5]sheet1!B1777</f>
        <v>2.6004772741099749</v>
      </c>
    </row>
    <row r="1781" spans="37:38" ht="12.75" customHeight="1">
      <c r="AK1781" s="82">
        <v>17.75</v>
      </c>
      <c r="AL1781" s="246">
        <f>[5]sheet1!B1778</f>
        <v>2.6010769866120271</v>
      </c>
    </row>
    <row r="1782" spans="37:38" ht="12.75" customHeight="1">
      <c r="AK1782" s="82">
        <v>17.760000000000002</v>
      </c>
      <c r="AL1782" s="246">
        <f>[5]sheet1!B1779</f>
        <v>2.6016764000684636</v>
      </c>
    </row>
    <row r="1783" spans="37:38" ht="12.75" customHeight="1">
      <c r="AK1783" s="82">
        <v>17.77</v>
      </c>
      <c r="AL1783" s="246">
        <f>[5]sheet1!B1780</f>
        <v>2.6022755152291039</v>
      </c>
    </row>
    <row r="1784" spans="37:38" ht="12.75" customHeight="1">
      <c r="AK1784" s="82">
        <v>17.78</v>
      </c>
      <c r="AL1784" s="246">
        <f>[5]sheet1!B1781</f>
        <v>2.6028743328431596</v>
      </c>
    </row>
    <row r="1785" spans="37:38" ht="12.75" customHeight="1">
      <c r="AK1785" s="82">
        <v>17.79</v>
      </c>
      <c r="AL1785" s="246">
        <f>[5]sheet1!B1782</f>
        <v>2.6034728536592437</v>
      </c>
    </row>
    <row r="1786" spans="37:38" ht="12.75" customHeight="1">
      <c r="AK1786" s="82">
        <v>17.8</v>
      </c>
      <c r="AL1786" s="246">
        <f>[5]sheet1!B1783</f>
        <v>2.6040710784253696</v>
      </c>
    </row>
    <row r="1787" spans="37:38" ht="12.75" customHeight="1">
      <c r="AK1787" s="82">
        <v>17.809999999999999</v>
      </c>
      <c r="AL1787" s="246">
        <f>[5]sheet1!B1784</f>
        <v>2.6046690078889454</v>
      </c>
    </row>
    <row r="1788" spans="37:38" ht="12.75" customHeight="1">
      <c r="AK1788" s="82">
        <v>17.82</v>
      </c>
      <c r="AL1788" s="246">
        <f>[5]sheet1!B1785</f>
        <v>2.6052666427967797</v>
      </c>
    </row>
    <row r="1789" spans="37:38" ht="12.75" customHeight="1">
      <c r="AK1789" s="82">
        <v>17.829999999999998</v>
      </c>
      <c r="AL1789" s="246">
        <f>[5]sheet1!B1786</f>
        <v>2.6058639838950812</v>
      </c>
    </row>
    <row r="1790" spans="37:38" ht="12.75" customHeight="1">
      <c r="AK1790" s="82">
        <v>17.84</v>
      </c>
      <c r="AL1790" s="246">
        <f>[5]sheet1!B1787</f>
        <v>2.6064610319294572</v>
      </c>
    </row>
    <row r="1791" spans="37:38" ht="12.75" customHeight="1">
      <c r="AK1791" s="82">
        <v>17.850000000000001</v>
      </c>
      <c r="AL1791" s="246">
        <f>[5]sheet1!B1788</f>
        <v>2.6070577876449139</v>
      </c>
    </row>
    <row r="1792" spans="37:38" ht="12.75" customHeight="1">
      <c r="AK1792" s="82">
        <v>17.86</v>
      </c>
      <c r="AL1792" s="246">
        <f>[5]sheet1!B1789</f>
        <v>2.6076542517858559</v>
      </c>
    </row>
    <row r="1793" spans="37:38" ht="12.75" customHeight="1">
      <c r="AK1793" s="82">
        <v>17.87</v>
      </c>
      <c r="AL1793" s="246">
        <f>[5]sheet1!B1790</f>
        <v>2.6082504250960912</v>
      </c>
    </row>
    <row r="1794" spans="37:38" ht="12.75" customHeight="1">
      <c r="AK1794" s="82">
        <v>17.88</v>
      </c>
      <c r="AL1794" s="246">
        <f>[5]sheet1!B1791</f>
        <v>2.608846308318824</v>
      </c>
    </row>
    <row r="1795" spans="37:38" ht="12.75" customHeight="1">
      <c r="AK1795" s="82">
        <v>17.89</v>
      </c>
      <c r="AL1795" s="246">
        <f>[5]sheet1!B1792</f>
        <v>2.6094419021966626</v>
      </c>
    </row>
    <row r="1796" spans="37:38" ht="12.75" customHeight="1">
      <c r="AK1796" s="82">
        <v>17.899999999999999</v>
      </c>
      <c r="AL1796" s="246">
        <f>[5]sheet1!B1793</f>
        <v>2.6100372074716107</v>
      </c>
    </row>
    <row r="1797" spans="37:38" ht="12.75" customHeight="1">
      <c r="AK1797" s="82">
        <v>17.91</v>
      </c>
      <c r="AL1797" s="246">
        <f>[5]sheet1!B1794</f>
        <v>2.6106322248850766</v>
      </c>
    </row>
    <row r="1798" spans="37:38" ht="12.75" customHeight="1">
      <c r="AK1798" s="82">
        <v>17.920000000000002</v>
      </c>
      <c r="AL1798" s="246">
        <f>[5]sheet1!B1795</f>
        <v>2.6112269551778682</v>
      </c>
    </row>
    <row r="1799" spans="37:38" ht="12.75" customHeight="1">
      <c r="AK1799" s="82">
        <v>17.93</v>
      </c>
      <c r="AL1799" s="246">
        <f>[5]sheet1!B1796</f>
        <v>2.6118213990901946</v>
      </c>
    </row>
    <row r="1800" spans="37:38" ht="12.75" customHeight="1">
      <c r="AK1800" s="82">
        <v>17.940000000000001</v>
      </c>
      <c r="AL1800" s="246">
        <f>[5]sheet1!B1797</f>
        <v>2.612415557361663</v>
      </c>
    </row>
    <row r="1801" spans="37:38" ht="12.75" customHeight="1">
      <c r="AK1801" s="82">
        <v>17.95</v>
      </c>
      <c r="AL1801" s="246">
        <f>[5]sheet1!B1798</f>
        <v>2.6130094307312852</v>
      </c>
    </row>
    <row r="1802" spans="37:38" ht="12.75" customHeight="1">
      <c r="AK1802" s="82">
        <v>17.96</v>
      </c>
      <c r="AL1802" s="246">
        <f>[5]sheet1!B1799</f>
        <v>2.6136030199374742</v>
      </c>
    </row>
    <row r="1803" spans="37:38" ht="12.75" customHeight="1">
      <c r="AK1803" s="82">
        <v>17.97</v>
      </c>
      <c r="AL1803" s="246">
        <f>[5]sheet1!B1800</f>
        <v>2.6141963257180434</v>
      </c>
    </row>
    <row r="1804" spans="37:38" ht="12.75" customHeight="1">
      <c r="AK1804" s="82">
        <v>17.98</v>
      </c>
      <c r="AL1804" s="246">
        <f>[5]sheet1!B1801</f>
        <v>2.6147893488102092</v>
      </c>
    </row>
    <row r="1805" spans="37:38" ht="12.75" customHeight="1">
      <c r="AK1805" s="82">
        <v>17.989999999999998</v>
      </c>
      <c r="AL1805" s="246">
        <f>[5]sheet1!B1802</f>
        <v>2.6153820899505877</v>
      </c>
    </row>
    <row r="1806" spans="37:38" ht="12.75" customHeight="1">
      <c r="AK1806" s="82">
        <v>18</v>
      </c>
      <c r="AL1806" s="246">
        <f>[5]sheet1!B1803</f>
        <v>2.6159745498752005</v>
      </c>
    </row>
    <row r="1807" spans="37:38" ht="12.75" customHeight="1">
      <c r="AK1807" s="82">
        <v>18.010000000000002</v>
      </c>
      <c r="AL1807" s="246">
        <f>[5]sheet1!B1804</f>
        <v>2.6165667293194694</v>
      </c>
    </row>
    <row r="1808" spans="37:38" ht="12.75" customHeight="1">
      <c r="AK1808" s="82">
        <v>18.02</v>
      </c>
      <c r="AL1808" s="246">
        <f>[5]sheet1!B1805</f>
        <v>2.6171586290182183</v>
      </c>
    </row>
    <row r="1809" spans="37:38" ht="12.75" customHeight="1">
      <c r="AK1809" s="82">
        <v>18.03</v>
      </c>
      <c r="AL1809" s="246">
        <f>[5]sheet1!B1806</f>
        <v>2.6177502497056766</v>
      </c>
    </row>
    <row r="1810" spans="37:38" ht="12.75" customHeight="1">
      <c r="AK1810" s="82">
        <v>18.04</v>
      </c>
      <c r="AL1810" s="246">
        <f>[5]sheet1!B1807</f>
        <v>2.6183415921154718</v>
      </c>
    </row>
    <row r="1811" spans="37:38" ht="12.75" customHeight="1">
      <c r="AK1811" s="82">
        <v>18.05</v>
      </c>
      <c r="AL1811" s="246">
        <f>[5]sheet1!B1808</f>
        <v>2.6189326569806397</v>
      </c>
    </row>
    <row r="1812" spans="37:38" ht="12.75" customHeight="1">
      <c r="AK1812" s="82">
        <v>18.059999999999999</v>
      </c>
      <c r="AL1812" s="246">
        <f>[5]sheet1!B1809</f>
        <v>2.6195234450336162</v>
      </c>
    </row>
    <row r="1813" spans="37:38" ht="12.75" customHeight="1">
      <c r="AK1813" s="82">
        <v>18.07</v>
      </c>
      <c r="AL1813" s="246">
        <f>[5]sheet1!B1810</f>
        <v>2.6201139570062413</v>
      </c>
    </row>
    <row r="1814" spans="37:38" ht="12.75" customHeight="1">
      <c r="AK1814" s="82">
        <v>18.079999999999998</v>
      </c>
      <c r="AL1814" s="246">
        <f>[5]sheet1!B1811</f>
        <v>2.6207041936297601</v>
      </c>
    </row>
    <row r="1815" spans="37:38" ht="12.75" customHeight="1">
      <c r="AK1815" s="82">
        <v>18.09</v>
      </c>
      <c r="AL1815" s="246">
        <f>[5]sheet1!B1812</f>
        <v>2.6212941556348182</v>
      </c>
    </row>
    <row r="1816" spans="37:38" ht="12.75" customHeight="1">
      <c r="AK1816" s="82">
        <v>18.100000000000001</v>
      </c>
      <c r="AL1816" s="246">
        <f>[5]sheet1!B1813</f>
        <v>2.62188384375147</v>
      </c>
    </row>
    <row r="1817" spans="37:38" ht="12.75" customHeight="1">
      <c r="AK1817" s="82">
        <v>18.11</v>
      </c>
      <c r="AL1817" s="246">
        <f>[5]sheet1!B1814</f>
        <v>2.6224732587091699</v>
      </c>
    </row>
    <row r="1818" spans="37:38" ht="12.75" customHeight="1">
      <c r="AK1818" s="82">
        <v>18.12</v>
      </c>
      <c r="AL1818" s="246">
        <f>[5]sheet1!B1815</f>
        <v>2.6230624012367785</v>
      </c>
    </row>
    <row r="1819" spans="37:38" ht="12.75" customHeight="1">
      <c r="AK1819" s="82">
        <v>18.13</v>
      </c>
      <c r="AL1819" s="246">
        <f>[5]sheet1!B1816</f>
        <v>2.6236512720625607</v>
      </c>
    </row>
    <row r="1820" spans="37:38" ht="12.75" customHeight="1">
      <c r="AK1820" s="82">
        <v>18.14</v>
      </c>
      <c r="AL1820" s="246">
        <f>[5]sheet1!B1817</f>
        <v>2.6242398719141855</v>
      </c>
    </row>
    <row r="1821" spans="37:38" ht="12.75" customHeight="1">
      <c r="AK1821" s="82">
        <v>18.149999999999999</v>
      </c>
      <c r="AL1821" s="246">
        <f>[5]sheet1!B1818</f>
        <v>2.624828201518727</v>
      </c>
    </row>
    <row r="1822" spans="37:38" ht="12.75" customHeight="1">
      <c r="AK1822" s="82">
        <v>18.16</v>
      </c>
      <c r="AL1822" s="246">
        <f>[5]sheet1!B1819</f>
        <v>2.6254162616026675</v>
      </c>
    </row>
    <row r="1823" spans="37:38" ht="12.75" customHeight="1">
      <c r="AK1823" s="82">
        <v>18.170000000000002</v>
      </c>
      <c r="AL1823" s="246">
        <f>[5]sheet1!B1820</f>
        <v>2.6260040528918878</v>
      </c>
    </row>
    <row r="1824" spans="37:38" ht="12.75" customHeight="1">
      <c r="AK1824" s="82">
        <v>18.18</v>
      </c>
      <c r="AL1824" s="246">
        <f>[5]sheet1!B1821</f>
        <v>2.6265915761116827</v>
      </c>
    </row>
    <row r="1825" spans="37:38" ht="12.75" customHeight="1">
      <c r="AK1825" s="82">
        <v>18.190000000000001</v>
      </c>
      <c r="AL1825" s="246">
        <f>[5]sheet1!B1822</f>
        <v>2.6271788319867446</v>
      </c>
    </row>
    <row r="1826" spans="37:38" ht="12.75" customHeight="1">
      <c r="AK1826" s="82">
        <v>18.2</v>
      </c>
      <c r="AL1826" s="246">
        <f>[5]sheet1!B1823</f>
        <v>2.6277658212411787</v>
      </c>
    </row>
    <row r="1827" spans="37:38" ht="12.75" customHeight="1">
      <c r="AK1827" s="82">
        <v>18.21</v>
      </c>
      <c r="AL1827" s="246">
        <f>[5]sheet1!B1824</f>
        <v>2.6283525445984912</v>
      </c>
    </row>
    <row r="1828" spans="37:38" ht="12.75" customHeight="1">
      <c r="AK1828" s="82">
        <v>18.22</v>
      </c>
      <c r="AL1828" s="246">
        <f>[5]sheet1!B1825</f>
        <v>2.6289390027815958</v>
      </c>
    </row>
    <row r="1829" spans="37:38" ht="12.75" customHeight="1">
      <c r="AK1829" s="82">
        <v>18.23</v>
      </c>
      <c r="AL1829" s="246">
        <f>[5]sheet1!B1826</f>
        <v>2.6295251965128159</v>
      </c>
    </row>
    <row r="1830" spans="37:38" ht="12.75" customHeight="1">
      <c r="AK1830" s="82">
        <v>18.239999999999998</v>
      </c>
      <c r="AL1830" s="246">
        <f>[5]sheet1!B1827</f>
        <v>2.6301111265138744</v>
      </c>
    </row>
    <row r="1831" spans="37:38" ht="12.75" customHeight="1">
      <c r="AK1831" s="82">
        <v>18.25</v>
      </c>
      <c r="AL1831" s="246">
        <f>[5]sheet1!B1828</f>
        <v>2.6306967935059071</v>
      </c>
    </row>
    <row r="1832" spans="37:38" ht="12.75" customHeight="1">
      <c r="AK1832" s="82">
        <v>18.260000000000002</v>
      </c>
      <c r="AL1832" s="246">
        <f>[5]sheet1!B1829</f>
        <v>2.6312821982094556</v>
      </c>
    </row>
    <row r="1833" spans="37:38" ht="12.75" customHeight="1">
      <c r="AK1833" s="82">
        <v>18.27</v>
      </c>
      <c r="AL1833" s="246">
        <f>[5]sheet1!B1830</f>
        <v>2.6318673413444671</v>
      </c>
    </row>
    <row r="1834" spans="37:38" ht="12.75" customHeight="1">
      <c r="AK1834" s="82">
        <v>18.28</v>
      </c>
      <c r="AL1834" s="246">
        <f>[5]sheet1!B1831</f>
        <v>2.6324522236302981</v>
      </c>
    </row>
    <row r="1835" spans="37:38" ht="12.75" customHeight="1">
      <c r="AK1835" s="82">
        <v>18.29</v>
      </c>
      <c r="AL1835" s="246">
        <f>[5]sheet1!B1832</f>
        <v>2.6330368457857096</v>
      </c>
    </row>
    <row r="1836" spans="37:38" ht="12.75" customHeight="1">
      <c r="AK1836" s="82">
        <v>18.3</v>
      </c>
      <c r="AL1836" s="246">
        <f>[5]sheet1!B1833</f>
        <v>2.633621208528873</v>
      </c>
    </row>
    <row r="1837" spans="37:38" ht="12.75" customHeight="1">
      <c r="AK1837" s="82">
        <v>18.309999999999999</v>
      </c>
      <c r="AL1837" s="246">
        <f>[5]sheet1!B1834</f>
        <v>2.6342053125773672</v>
      </c>
    </row>
    <row r="1838" spans="37:38" ht="12.75" customHeight="1">
      <c r="AK1838" s="82">
        <v>18.32</v>
      </c>
      <c r="AL1838" s="246">
        <f>[5]sheet1!B1835</f>
        <v>2.6347891586481778</v>
      </c>
    </row>
    <row r="1839" spans="37:38" ht="12.75" customHeight="1">
      <c r="AK1839" s="82">
        <v>18.329999999999998</v>
      </c>
      <c r="AL1839" s="246">
        <f>[5]sheet1!B1836</f>
        <v>2.6353727474577022</v>
      </c>
    </row>
    <row r="1840" spans="37:38" ht="12.75" customHeight="1">
      <c r="AK1840" s="82">
        <v>18.34</v>
      </c>
      <c r="AL1840" s="246">
        <f>[5]sheet1!B1837</f>
        <v>2.6359560797217383</v>
      </c>
    </row>
    <row r="1841" spans="37:38" ht="12.75" customHeight="1">
      <c r="AK1841" s="82">
        <v>18.350000000000001</v>
      </c>
      <c r="AL1841" s="246">
        <f>[5]sheet1!B1838</f>
        <v>2.6365391561555009</v>
      </c>
    </row>
    <row r="1842" spans="37:38" ht="12.75" customHeight="1">
      <c r="AK1842" s="82">
        <v>18.36</v>
      </c>
      <c r="AL1842" s="246">
        <f>[5]sheet1!B1839</f>
        <v>2.637121977473611</v>
      </c>
    </row>
    <row r="1843" spans="37:38" ht="12.75" customHeight="1">
      <c r="AK1843" s="82">
        <v>18.37</v>
      </c>
      <c r="AL1843" s="246">
        <f>[5]sheet1!B1840</f>
        <v>2.6377045443900964</v>
      </c>
    </row>
    <row r="1844" spans="37:38" ht="12.75" customHeight="1">
      <c r="AK1844" s="82">
        <v>18.38</v>
      </c>
      <c r="AL1844" s="246">
        <f>[5]sheet1!B1841</f>
        <v>2.6382868576183967</v>
      </c>
    </row>
    <row r="1845" spans="37:38" ht="12.75" customHeight="1">
      <c r="AK1845" s="82">
        <v>18.39</v>
      </c>
      <c r="AL1845" s="246">
        <f>[5]sheet1!B1842</f>
        <v>2.6388689178713589</v>
      </c>
    </row>
    <row r="1846" spans="37:38" ht="12.75" customHeight="1">
      <c r="AK1846" s="82">
        <v>18.399999999999999</v>
      </c>
      <c r="AL1846" s="246">
        <f>[5]sheet1!B1843</f>
        <v>2.639450725861241</v>
      </c>
    </row>
    <row r="1847" spans="37:38" ht="12.75" customHeight="1">
      <c r="AK1847" s="82">
        <v>18.41</v>
      </c>
      <c r="AL1847" s="246">
        <f>[5]sheet1!B1844</f>
        <v>2.6400322822997109</v>
      </c>
    </row>
    <row r="1848" spans="37:38" ht="12.75" customHeight="1">
      <c r="AK1848" s="82">
        <v>18.420000000000002</v>
      </c>
      <c r="AL1848" s="246">
        <f>[5]sheet1!B1845</f>
        <v>2.6406135878978443</v>
      </c>
    </row>
    <row r="1849" spans="37:38" ht="12.75" customHeight="1">
      <c r="AK1849" s="82">
        <v>18.43</v>
      </c>
      <c r="AL1849" s="246">
        <f>[5]sheet1!B1846</f>
        <v>2.6411946433661293</v>
      </c>
    </row>
    <row r="1850" spans="37:38" ht="12.75" customHeight="1">
      <c r="AK1850" s="82">
        <v>18.440000000000001</v>
      </c>
      <c r="AL1850" s="246">
        <f>[5]sheet1!B1847</f>
        <v>2.6417754494144625</v>
      </c>
    </row>
    <row r="1851" spans="37:38" ht="12.75" customHeight="1">
      <c r="AK1851" s="82">
        <v>18.45</v>
      </c>
      <c r="AL1851" s="246">
        <f>[5]sheet1!B1848</f>
        <v>2.642356006752153</v>
      </c>
    </row>
    <row r="1852" spans="37:38" ht="12.75" customHeight="1">
      <c r="AK1852" s="82">
        <v>18.46</v>
      </c>
      <c r="AL1852" s="246">
        <f>[5]sheet1!B1849</f>
        <v>2.642936316087916</v>
      </c>
    </row>
    <row r="1853" spans="37:38" ht="12.75" customHeight="1">
      <c r="AK1853" s="82">
        <v>18.47</v>
      </c>
      <c r="AL1853" s="246">
        <f>[5]sheet1!B1850</f>
        <v>2.6435163781298834</v>
      </c>
    </row>
    <row r="1854" spans="37:38" ht="12.75" customHeight="1">
      <c r="AK1854" s="82">
        <v>18.48</v>
      </c>
      <c r="AL1854" s="246">
        <f>[5]sheet1!B1851</f>
        <v>2.6440961935855953</v>
      </c>
    </row>
    <row r="1855" spans="37:38" ht="12.75" customHeight="1">
      <c r="AK1855" s="82">
        <v>18.489999999999998</v>
      </c>
      <c r="AL1855" s="246">
        <f>[5]sheet1!B1852</f>
        <v>2.6446757631620028</v>
      </c>
    </row>
    <row r="1856" spans="37:38" ht="12.75" customHeight="1">
      <c r="AK1856" s="82">
        <v>18.5</v>
      </c>
      <c r="AL1856" s="246">
        <f>[5]sheet1!B1853</f>
        <v>2.6452550875654675</v>
      </c>
    </row>
    <row r="1857" spans="37:38" ht="12.75" customHeight="1">
      <c r="AK1857" s="82">
        <v>18.510000000000002</v>
      </c>
      <c r="AL1857" s="246">
        <f>[5]sheet1!B1854</f>
        <v>2.6458341675017647</v>
      </c>
    </row>
    <row r="1858" spans="37:38" ht="12.75" customHeight="1">
      <c r="AK1858" s="82">
        <v>18.52</v>
      </c>
      <c r="AL1858" s="246">
        <f>[5]sheet1!B1855</f>
        <v>2.6464130036760811</v>
      </c>
    </row>
    <row r="1859" spans="37:38" ht="12.75" customHeight="1">
      <c r="AK1859" s="82">
        <v>18.53</v>
      </c>
      <c r="AL1859" s="246">
        <f>[5]sheet1!B1856</f>
        <v>2.6469915967930135</v>
      </c>
    </row>
    <row r="1860" spans="37:38" ht="12.75" customHeight="1">
      <c r="AK1860" s="82">
        <v>18.54</v>
      </c>
      <c r="AL1860" s="246">
        <f>[5]sheet1!B1857</f>
        <v>2.6475699475565717</v>
      </c>
    </row>
    <row r="1861" spans="37:38" ht="12.75" customHeight="1">
      <c r="AK1861" s="82">
        <v>18.55</v>
      </c>
      <c r="AL1861" s="246">
        <f>[5]sheet1!B1858</f>
        <v>2.6481480566701778</v>
      </c>
    </row>
    <row r="1862" spans="37:38" ht="12.75" customHeight="1">
      <c r="AK1862" s="82">
        <v>18.559999999999999</v>
      </c>
      <c r="AL1862" s="246">
        <f>[5]sheet1!B1859</f>
        <v>2.6487259248366666</v>
      </c>
    </row>
    <row r="1863" spans="37:38" ht="12.75" customHeight="1">
      <c r="AK1863" s="82">
        <v>18.57</v>
      </c>
      <c r="AL1863" s="246">
        <f>[5]sheet1!B1860</f>
        <v>2.6493035527582856</v>
      </c>
    </row>
    <row r="1864" spans="37:38" ht="12.75" customHeight="1">
      <c r="AK1864" s="82">
        <v>18.579999999999998</v>
      </c>
      <c r="AL1864" s="246">
        <f>[5]sheet1!B1861</f>
        <v>2.6498809411366953</v>
      </c>
    </row>
    <row r="1865" spans="37:38" ht="12.75" customHeight="1">
      <c r="AK1865" s="82">
        <v>18.59</v>
      </c>
      <c r="AL1865" s="246">
        <f>[5]sheet1!B1862</f>
        <v>2.6504580906729678</v>
      </c>
    </row>
    <row r="1866" spans="37:38" ht="12.75" customHeight="1">
      <c r="AK1866" s="82">
        <v>18.600000000000001</v>
      </c>
      <c r="AL1866" s="246">
        <f>[5]sheet1!B1863</f>
        <v>2.6510350020675921</v>
      </c>
    </row>
    <row r="1867" spans="37:38" ht="12.75" customHeight="1">
      <c r="AK1867" s="82">
        <v>18.61</v>
      </c>
      <c r="AL1867" s="246">
        <f>[5]sheet1!B1864</f>
        <v>2.6516116760204649</v>
      </c>
    </row>
    <row r="1868" spans="37:38" ht="12.75" customHeight="1">
      <c r="AK1868" s="82">
        <v>18.62</v>
      </c>
      <c r="AL1868" s="246">
        <f>[5]sheet1!B1865</f>
        <v>2.6521881132309013</v>
      </c>
    </row>
    <row r="1869" spans="37:38" ht="12.75" customHeight="1">
      <c r="AK1869" s="82">
        <v>18.63</v>
      </c>
      <c r="AL1869" s="246">
        <f>[5]sheet1!B1866</f>
        <v>2.6527643143976269</v>
      </c>
    </row>
    <row r="1870" spans="37:38" ht="12.75" customHeight="1">
      <c r="AK1870" s="82">
        <v>18.64</v>
      </c>
      <c r="AL1870" s="246">
        <f>[5]sheet1!B1867</f>
        <v>2.6533402802187824</v>
      </c>
    </row>
    <row r="1871" spans="37:38" ht="12.75" customHeight="1">
      <c r="AK1871" s="82">
        <v>18.649999999999999</v>
      </c>
      <c r="AL1871" s="246">
        <f>[5]sheet1!B1868</f>
        <v>2.6539160113919253</v>
      </c>
    </row>
    <row r="1872" spans="37:38" ht="12.75" customHeight="1">
      <c r="AK1872" s="82">
        <v>18.66</v>
      </c>
      <c r="AL1872" s="246">
        <f>[5]sheet1!B1869</f>
        <v>2.6544915086140226</v>
      </c>
    </row>
    <row r="1873" spans="37:38" ht="12.75" customHeight="1">
      <c r="AK1873" s="82">
        <v>18.670000000000002</v>
      </c>
      <c r="AL1873" s="246">
        <f>[5]sheet1!B1870</f>
        <v>2.6550667725814594</v>
      </c>
    </row>
    <row r="1874" spans="37:38" ht="12.75" customHeight="1">
      <c r="AK1874" s="82">
        <v>18.68</v>
      </c>
      <c r="AL1874" s="246">
        <f>[5]sheet1!B1871</f>
        <v>2.6556418039900325</v>
      </c>
    </row>
    <row r="1875" spans="37:38" ht="12.75" customHeight="1">
      <c r="AK1875" s="82">
        <v>18.690000000000001</v>
      </c>
      <c r="AL1875" s="246">
        <f>[5]sheet1!B1872</f>
        <v>2.6562166035349564</v>
      </c>
    </row>
    <row r="1876" spans="37:38" ht="12.75" customHeight="1">
      <c r="AK1876" s="82">
        <v>18.7</v>
      </c>
      <c r="AL1876" s="246">
        <f>[5]sheet1!B1873</f>
        <v>2.6567911719108603</v>
      </c>
    </row>
    <row r="1877" spans="37:38" ht="12.75" customHeight="1">
      <c r="AK1877" s="82">
        <v>18.71</v>
      </c>
      <c r="AL1877" s="246">
        <f>[5]sheet1!B1874</f>
        <v>2.6573655098117865</v>
      </c>
    </row>
    <row r="1878" spans="37:38" ht="12.75" customHeight="1">
      <c r="AK1878" s="82">
        <v>18.72</v>
      </c>
      <c r="AL1878" s="246">
        <f>[5]sheet1!B1875</f>
        <v>2.6579396179311958</v>
      </c>
    </row>
    <row r="1879" spans="37:38" ht="12.75" customHeight="1">
      <c r="AK1879" s="82">
        <v>18.73</v>
      </c>
      <c r="AL1879" s="246">
        <f>[5]sheet1!B1876</f>
        <v>2.6585134969619593</v>
      </c>
    </row>
    <row r="1880" spans="37:38" ht="12.75" customHeight="1">
      <c r="AK1880" s="82">
        <v>18.739999999999998</v>
      </c>
      <c r="AL1880" s="246">
        <f>[5]sheet1!B1877</f>
        <v>2.6590871475963684</v>
      </c>
    </row>
    <row r="1881" spans="37:38" ht="12.75" customHeight="1">
      <c r="AK1881" s="82">
        <v>18.75</v>
      </c>
      <c r="AL1881" s="246">
        <f>[5]sheet1!B1878</f>
        <v>2.6596605705261305</v>
      </c>
    </row>
    <row r="1882" spans="37:38" ht="12.75" customHeight="1">
      <c r="AK1882" s="82">
        <v>18.760000000000002</v>
      </c>
      <c r="AL1882" s="246">
        <f>[5]sheet1!B1879</f>
        <v>2.6602337664423681</v>
      </c>
    </row>
    <row r="1883" spans="37:38" ht="12.75" customHeight="1">
      <c r="AK1883" s="82">
        <v>18.77</v>
      </c>
      <c r="AL1883" s="246">
        <f>[5]sheet1!B1880</f>
        <v>2.6608067360356182</v>
      </c>
    </row>
    <row r="1884" spans="37:38" ht="12.75" customHeight="1">
      <c r="AK1884" s="82">
        <v>18.78</v>
      </c>
      <c r="AL1884" s="246">
        <f>[5]sheet1!B1881</f>
        <v>2.6613794799958379</v>
      </c>
    </row>
    <row r="1885" spans="37:38" ht="12.75" customHeight="1">
      <c r="AK1885" s="82">
        <v>18.79</v>
      </c>
      <c r="AL1885" s="246">
        <f>[5]sheet1!B1882</f>
        <v>2.661951999012397</v>
      </c>
    </row>
    <row r="1886" spans="37:38" ht="12.75" customHeight="1">
      <c r="AK1886" s="82">
        <v>18.8</v>
      </c>
      <c r="AL1886" s="246">
        <f>[5]sheet1!B1883</f>
        <v>2.6625242937740858</v>
      </c>
    </row>
    <row r="1887" spans="37:38" ht="12.75" customHeight="1">
      <c r="AK1887" s="82">
        <v>18.809999999999999</v>
      </c>
      <c r="AL1887" s="246">
        <f>[5]sheet1!B1884</f>
        <v>2.6630963649691095</v>
      </c>
    </row>
    <row r="1888" spans="37:38" ht="12.75" customHeight="1">
      <c r="AK1888" s="82">
        <v>18.82</v>
      </c>
      <c r="AL1888" s="246">
        <f>[5]sheet1!B1885</f>
        <v>2.6636682132850908</v>
      </c>
    </row>
    <row r="1889" spans="37:38" ht="12.75" customHeight="1">
      <c r="AK1889" s="82">
        <v>18.829999999999998</v>
      </c>
      <c r="AL1889" s="246">
        <f>[5]sheet1!B1886</f>
        <v>2.6642398394090696</v>
      </c>
    </row>
    <row r="1890" spans="37:38" ht="12.75" customHeight="1">
      <c r="AK1890" s="82">
        <v>18.84</v>
      </c>
      <c r="AL1890" s="246">
        <f>[5]sheet1!B1887</f>
        <v>2.6648112440275047</v>
      </c>
    </row>
    <row r="1891" spans="37:38" ht="12.75" customHeight="1">
      <c r="AK1891" s="82">
        <v>18.850000000000001</v>
      </c>
      <c r="AL1891" s="246">
        <f>[5]sheet1!B1888</f>
        <v>2.6653824278262719</v>
      </c>
    </row>
    <row r="1892" spans="37:38" ht="12.75" customHeight="1">
      <c r="AK1892" s="82">
        <v>18.86</v>
      </c>
      <c r="AL1892" s="246">
        <f>[5]sheet1!B1889</f>
        <v>2.6659533914906635</v>
      </c>
    </row>
    <row r="1893" spans="37:38" ht="12.75" customHeight="1">
      <c r="AK1893" s="82">
        <v>18.87</v>
      </c>
      <c r="AL1893" s="246">
        <f>[5]sheet1!B1890</f>
        <v>2.666524135705393</v>
      </c>
    </row>
    <row r="1894" spans="37:38" ht="12.75" customHeight="1">
      <c r="AK1894" s="82">
        <v>18.88</v>
      </c>
      <c r="AL1894" s="246">
        <f>[5]sheet1!B1891</f>
        <v>2.6670946611545903</v>
      </c>
    </row>
    <row r="1895" spans="37:38" ht="12.75" customHeight="1">
      <c r="AK1895" s="82">
        <v>18.89</v>
      </c>
      <c r="AL1895" s="246">
        <f>[5]sheet1!B1892</f>
        <v>2.6676649685218039</v>
      </c>
    </row>
    <row r="1896" spans="37:38" ht="12.75" customHeight="1">
      <c r="AK1896" s="82">
        <v>18.899999999999999</v>
      </c>
      <c r="AL1896" s="246">
        <f>[5]sheet1!B1893</f>
        <v>2.6682350584899992</v>
      </c>
    </row>
    <row r="1897" spans="37:38" ht="12.75" customHeight="1">
      <c r="AK1897" s="82">
        <v>18.91</v>
      </c>
      <c r="AL1897" s="246">
        <f>[5]sheet1!B1894</f>
        <v>2.6688049317415654</v>
      </c>
    </row>
    <row r="1898" spans="37:38" ht="12.75" customHeight="1">
      <c r="AK1898" s="82">
        <v>18.920000000000002</v>
      </c>
      <c r="AL1898" s="246">
        <f>[5]sheet1!B1895</f>
        <v>2.6693745889583074</v>
      </c>
    </row>
    <row r="1899" spans="37:38" ht="12.75" customHeight="1">
      <c r="AK1899" s="82">
        <v>18.93</v>
      </c>
      <c r="AL1899" s="246">
        <f>[5]sheet1!B1896</f>
        <v>2.6699440308214482</v>
      </c>
    </row>
    <row r="1900" spans="37:38" ht="12.75" customHeight="1">
      <c r="AK1900" s="82">
        <v>18.940000000000001</v>
      </c>
      <c r="AL1900" s="246">
        <f>[5]sheet1!B1897</f>
        <v>2.6705132580116322</v>
      </c>
    </row>
    <row r="1901" spans="37:38" ht="12.75" customHeight="1">
      <c r="AK1901" s="82">
        <v>18.95</v>
      </c>
      <c r="AL1901" s="246">
        <f>[5]sheet1!B1898</f>
        <v>2.6710822712089244</v>
      </c>
    </row>
    <row r="1902" spans="37:38" ht="12.75" customHeight="1">
      <c r="AK1902" s="82">
        <v>18.96</v>
      </c>
      <c r="AL1902" s="246">
        <f>[5]sheet1!B1899</f>
        <v>2.6716510710928048</v>
      </c>
    </row>
    <row r="1903" spans="37:38" ht="12.75" customHeight="1">
      <c r="AK1903" s="82">
        <v>18.97</v>
      </c>
      <c r="AL1903" s="246">
        <f>[5]sheet1!B1900</f>
        <v>2.6722196583421813</v>
      </c>
    </row>
    <row r="1904" spans="37:38" ht="12.75" customHeight="1">
      <c r="AK1904" s="82">
        <v>18.98</v>
      </c>
      <c r="AL1904" s="246">
        <f>[5]sheet1!B1901</f>
        <v>2.6727880336353746</v>
      </c>
    </row>
    <row r="1905" spans="37:38" ht="12.75" customHeight="1">
      <c r="AK1905" s="82">
        <v>18.989999999999998</v>
      </c>
      <c r="AL1905" s="246">
        <f>[5]sheet1!B1902</f>
        <v>2.6733561976501292</v>
      </c>
    </row>
    <row r="1906" spans="37:38" ht="12.75" customHeight="1">
      <c r="AK1906" s="82">
        <v>19</v>
      </c>
      <c r="AL1906" s="246">
        <f>[5]sheet1!B1903</f>
        <v>2.6739241510636096</v>
      </c>
    </row>
    <row r="1907" spans="37:38" ht="12.75" customHeight="1">
      <c r="AK1907" s="82">
        <v>19.010000000000002</v>
      </c>
      <c r="AL1907" s="246">
        <f>[5]sheet1!B1904</f>
        <v>2.6744918945524008</v>
      </c>
    </row>
    <row r="1908" spans="37:38" ht="12.75" customHeight="1">
      <c r="AK1908" s="82">
        <v>19.02</v>
      </c>
      <c r="AL1908" s="246">
        <f>[5]sheet1!B1905</f>
        <v>2.6750594287925105</v>
      </c>
    </row>
    <row r="1909" spans="37:38" ht="12.75" customHeight="1">
      <c r="AK1909" s="82">
        <v>19.03</v>
      </c>
      <c r="AL1909" s="246">
        <f>[5]sheet1!B1906</f>
        <v>2.6756267544593619</v>
      </c>
    </row>
    <row r="1910" spans="37:38" ht="12.75" customHeight="1">
      <c r="AK1910" s="82">
        <v>19.04</v>
      </c>
      <c r="AL1910" s="246">
        <f>[5]sheet1!B1907</f>
        <v>2.6761938722278069</v>
      </c>
    </row>
    <row r="1911" spans="37:38" ht="12.75" customHeight="1">
      <c r="AK1911" s="82">
        <v>19.05</v>
      </c>
      <c r="AL1911" s="246">
        <f>[5]sheet1!B1908</f>
        <v>2.6767607827721149</v>
      </c>
    </row>
    <row r="1912" spans="37:38" ht="12.75" customHeight="1">
      <c r="AK1912" s="82">
        <v>19.059999999999999</v>
      </c>
      <c r="AL1912" s="246">
        <f>[5]sheet1!B1909</f>
        <v>2.677327486765976</v>
      </c>
    </row>
    <row r="1913" spans="37:38" ht="12.75" customHeight="1">
      <c r="AK1913" s="82">
        <v>19.07</v>
      </c>
      <c r="AL1913" s="246">
        <f>[5]sheet1!B1910</f>
        <v>2.6778939848825036</v>
      </c>
    </row>
    <row r="1914" spans="37:38" ht="12.75" customHeight="1">
      <c r="AK1914" s="82">
        <v>19.079999999999998</v>
      </c>
      <c r="AL1914" s="246">
        <f>[5]sheet1!B1911</f>
        <v>2.678460277794235</v>
      </c>
    </row>
    <row r="1915" spans="37:38" ht="12.75" customHeight="1">
      <c r="AK1915" s="82">
        <v>19.09</v>
      </c>
      <c r="AL1915" s="246">
        <f>[5]sheet1!B1912</f>
        <v>2.6790263661731251</v>
      </c>
    </row>
    <row r="1916" spans="37:38" ht="12.75" customHeight="1">
      <c r="AK1916" s="82">
        <v>19.100000000000001</v>
      </c>
      <c r="AL1916" s="246">
        <f>[5]sheet1!B1913</f>
        <v>2.679592250690555</v>
      </c>
    </row>
    <row r="1917" spans="37:38" ht="12.75" customHeight="1">
      <c r="AK1917" s="82">
        <v>19.11</v>
      </c>
      <c r="AL1917" s="246">
        <f>[5]sheet1!B1914</f>
        <v>2.6801579320173268</v>
      </c>
    </row>
    <row r="1918" spans="37:38" ht="12.75" customHeight="1">
      <c r="AK1918" s="82">
        <v>19.12</v>
      </c>
      <c r="AL1918" s="246">
        <f>[5]sheet1!B1915</f>
        <v>2.6807234108236679</v>
      </c>
    </row>
    <row r="1919" spans="37:38" ht="12.75" customHeight="1">
      <c r="AK1919" s="82">
        <v>19.13</v>
      </c>
      <c r="AL1919" s="246">
        <f>[5]sheet1!B1916</f>
        <v>2.6812886877792215</v>
      </c>
    </row>
    <row r="1920" spans="37:38" ht="12.75" customHeight="1">
      <c r="AK1920" s="82">
        <v>19.14</v>
      </c>
      <c r="AL1920" s="246">
        <f>[5]sheet1!B1917</f>
        <v>2.6818537635530628</v>
      </c>
    </row>
    <row r="1921" spans="37:38" ht="12.75" customHeight="1">
      <c r="AK1921" s="82">
        <v>19.149999999999999</v>
      </c>
      <c r="AL1921" s="246">
        <f>[5]sheet1!B1918</f>
        <v>2.6824186388136844</v>
      </c>
    </row>
    <row r="1922" spans="37:38" ht="12.75" customHeight="1">
      <c r="AK1922" s="82">
        <v>19.16</v>
      </c>
      <c r="AL1922" s="246">
        <f>[5]sheet1!B1919</f>
        <v>2.6829833142290043</v>
      </c>
    </row>
    <row r="1923" spans="37:38" ht="12.75" customHeight="1">
      <c r="AK1923" s="82">
        <v>19.170000000000002</v>
      </c>
      <c r="AL1923" s="246">
        <f>[5]sheet1!B1920</f>
        <v>2.6835477904663652</v>
      </c>
    </row>
    <row r="1924" spans="37:38" ht="12.75" customHeight="1">
      <c r="AK1924" s="82">
        <v>19.18</v>
      </c>
      <c r="AL1924" s="246">
        <f>[5]sheet1!B1921</f>
        <v>2.6841120681925315</v>
      </c>
    </row>
    <row r="1925" spans="37:38" ht="12.75" customHeight="1">
      <c r="AK1925" s="82">
        <v>19.190000000000001</v>
      </c>
      <c r="AL1925" s="246">
        <f>[5]sheet1!B1922</f>
        <v>2.6846761480736934</v>
      </c>
    </row>
    <row r="1926" spans="37:38" ht="12.75" customHeight="1">
      <c r="AK1926" s="82">
        <v>19.2</v>
      </c>
      <c r="AL1926" s="246">
        <f>[5]sheet1!B1923</f>
        <v>2.6852400307754625</v>
      </c>
    </row>
    <row r="1927" spans="37:38" ht="12.75" customHeight="1">
      <c r="AK1927" s="82">
        <v>19.21</v>
      </c>
      <c r="AL1927" s="246">
        <f>[5]sheet1!B1924</f>
        <v>2.6858037169628797</v>
      </c>
    </row>
    <row r="1928" spans="37:38" ht="12.75" customHeight="1">
      <c r="AK1928" s="82">
        <v>19.22</v>
      </c>
      <c r="AL1928" s="246">
        <f>[5]sheet1!B1925</f>
        <v>2.6863672073004063</v>
      </c>
    </row>
    <row r="1929" spans="37:38" ht="12.75" customHeight="1">
      <c r="AK1929" s="82">
        <v>19.23</v>
      </c>
      <c r="AL1929" s="246">
        <f>[5]sheet1!B1926</f>
        <v>2.6869305024519279</v>
      </c>
    </row>
    <row r="1930" spans="37:38" ht="12.75" customHeight="1">
      <c r="AK1930" s="82">
        <v>19.239999999999998</v>
      </c>
      <c r="AL1930" s="246">
        <f>[5]sheet1!B1927</f>
        <v>2.6874936030807595</v>
      </c>
    </row>
    <row r="1931" spans="37:38" ht="12.75" customHeight="1">
      <c r="AK1931" s="82">
        <v>19.25</v>
      </c>
      <c r="AL1931" s="246">
        <f>[5]sheet1!B1928</f>
        <v>2.6880565098496354</v>
      </c>
    </row>
    <row r="1932" spans="37:38" ht="12.75" customHeight="1">
      <c r="AK1932" s="82">
        <v>19.260000000000002</v>
      </c>
      <c r="AL1932" s="246">
        <f>[5]sheet1!B1929</f>
        <v>2.6886192234207211</v>
      </c>
    </row>
    <row r="1933" spans="37:38" ht="12.75" customHeight="1">
      <c r="AK1933" s="82">
        <v>19.27</v>
      </c>
      <c r="AL1933" s="246">
        <f>[5]sheet1!B1930</f>
        <v>2.6891817444556043</v>
      </c>
    </row>
    <row r="1934" spans="37:38" ht="12.75" customHeight="1">
      <c r="AK1934" s="82">
        <v>19.28</v>
      </c>
      <c r="AL1934" s="246">
        <f>[5]sheet1!B1931</f>
        <v>2.6897440736152984</v>
      </c>
    </row>
    <row r="1935" spans="37:38" ht="12.75" customHeight="1">
      <c r="AK1935" s="82">
        <v>19.29</v>
      </c>
      <c r="AL1935" s="246">
        <f>[5]sheet1!B1932</f>
        <v>2.6903062115602423</v>
      </c>
    </row>
    <row r="1936" spans="37:38" ht="12.75" customHeight="1">
      <c r="AK1936" s="82">
        <v>19.3</v>
      </c>
      <c r="AL1936" s="246">
        <f>[5]sheet1!B1933</f>
        <v>2.6908681589503027</v>
      </c>
    </row>
    <row r="1937" spans="37:38" ht="12.75" customHeight="1">
      <c r="AK1937" s="82">
        <v>19.309999999999999</v>
      </c>
      <c r="AL1937" s="246">
        <f>[5]sheet1!B1934</f>
        <v>2.6914299164447715</v>
      </c>
    </row>
    <row r="1938" spans="37:38" ht="12.75" customHeight="1">
      <c r="AK1938" s="82">
        <v>19.32</v>
      </c>
      <c r="AL1938" s="246">
        <f>[5]sheet1!B1935</f>
        <v>2.691991484702366</v>
      </c>
    </row>
    <row r="1939" spans="37:38" ht="12.75" customHeight="1">
      <c r="AK1939" s="82">
        <v>19.329999999999998</v>
      </c>
      <c r="AL1939" s="246">
        <f>[5]sheet1!B1936</f>
        <v>2.6925528643812324</v>
      </c>
    </row>
    <row r="1940" spans="37:38" ht="12.75" customHeight="1">
      <c r="AK1940" s="82">
        <v>19.34</v>
      </c>
      <c r="AL1940" s="246">
        <f>[5]sheet1!B1937</f>
        <v>2.6931140561389419</v>
      </c>
    </row>
    <row r="1941" spans="37:38" ht="12.75" customHeight="1">
      <c r="AK1941" s="82">
        <v>19.350000000000001</v>
      </c>
      <c r="AL1941" s="246">
        <f>[5]sheet1!B1938</f>
        <v>2.6936750606324931</v>
      </c>
    </row>
    <row r="1942" spans="37:38" ht="12.75" customHeight="1">
      <c r="AK1942" s="82">
        <v>19.36</v>
      </c>
      <c r="AL1942" s="246">
        <f>[5]sheet1!B1939</f>
        <v>2.6942358785183123</v>
      </c>
    </row>
    <row r="1943" spans="37:38" ht="12.75" customHeight="1">
      <c r="AK1943" s="82">
        <v>19.37</v>
      </c>
      <c r="AL1943" s="246">
        <f>[5]sheet1!B1940</f>
        <v>2.6947965104522518</v>
      </c>
    </row>
    <row r="1944" spans="37:38" ht="12.75" customHeight="1">
      <c r="AK1944" s="82">
        <v>19.38</v>
      </c>
      <c r="AL1944" s="246">
        <f>[5]sheet1!B1941</f>
        <v>2.6953569570895932</v>
      </c>
    </row>
    <row r="1945" spans="37:38" ht="12.75" customHeight="1">
      <c r="AK1945" s="82">
        <v>19.39</v>
      </c>
      <c r="AL1945" s="246">
        <f>[5]sheet1!B1942</f>
        <v>2.6959172190850431</v>
      </c>
    </row>
    <row r="1946" spans="37:38" ht="12.75" customHeight="1">
      <c r="AK1946" s="82">
        <v>19.399999999999999</v>
      </c>
      <c r="AL1946" s="246">
        <f>[5]sheet1!B1943</f>
        <v>2.6964772970927409</v>
      </c>
    </row>
    <row r="1947" spans="37:38" ht="12.75" customHeight="1">
      <c r="AK1947" s="82">
        <v>19.41</v>
      </c>
      <c r="AL1947" s="246">
        <f>[5]sheet1!B1944</f>
        <v>2.6970371917662481</v>
      </c>
    </row>
    <row r="1948" spans="37:38" ht="12.75" customHeight="1">
      <c r="AK1948" s="82">
        <v>19.420000000000002</v>
      </c>
      <c r="AL1948" s="246">
        <f>[5]sheet1!B1945</f>
        <v>2.6975969037585585</v>
      </c>
    </row>
    <row r="1949" spans="37:38" ht="12.75" customHeight="1">
      <c r="AK1949" s="82">
        <v>19.43</v>
      </c>
      <c r="AL1949" s="246">
        <f>[5]sheet1!B1946</f>
        <v>2.6981564337220925</v>
      </c>
    </row>
    <row r="1950" spans="37:38" ht="12.75" customHeight="1">
      <c r="AK1950" s="82">
        <v>19.440000000000001</v>
      </c>
      <c r="AL1950" s="246">
        <f>[5]sheet1!B1947</f>
        <v>2.6987157823086991</v>
      </c>
    </row>
    <row r="1951" spans="37:38" ht="12.75" customHeight="1">
      <c r="AK1951" s="82">
        <v>19.45</v>
      </c>
      <c r="AL1951" s="246">
        <f>[5]sheet1!B1948</f>
        <v>2.6992749501696567</v>
      </c>
    </row>
    <row r="1952" spans="37:38" ht="12.75" customHeight="1">
      <c r="AK1952" s="82">
        <v>19.46</v>
      </c>
      <c r="AL1952" s="246">
        <f>[5]sheet1!B1949</f>
        <v>2.6998339379556739</v>
      </c>
    </row>
    <row r="1953" spans="37:38" ht="12.75" customHeight="1">
      <c r="AK1953" s="82">
        <v>19.47</v>
      </c>
      <c r="AL1953" s="246">
        <f>[5]sheet1!B1950</f>
        <v>2.7003927463168869</v>
      </c>
    </row>
    <row r="1954" spans="37:38" ht="12.75" customHeight="1">
      <c r="AK1954" s="82">
        <v>19.48</v>
      </c>
      <c r="AL1954" s="246">
        <f>[5]sheet1!B1951</f>
        <v>2.7009513759028598</v>
      </c>
    </row>
    <row r="1955" spans="37:38" ht="12.75" customHeight="1">
      <c r="AK1955" s="82">
        <v>19.489999999999998</v>
      </c>
      <c r="AL1955" s="246">
        <f>[5]sheet1!B1952</f>
        <v>2.7015098273625893</v>
      </c>
    </row>
    <row r="1956" spans="37:38" ht="12.75" customHeight="1">
      <c r="AK1956" s="82">
        <v>19.5</v>
      </c>
      <c r="AL1956" s="246">
        <f>[5]sheet1!B1953</f>
        <v>2.7020681013445014</v>
      </c>
    </row>
    <row r="1957" spans="37:38" ht="12.75" customHeight="1">
      <c r="AK1957" s="82">
        <v>19.510000000000002</v>
      </c>
      <c r="AL1957" s="246">
        <f>[5]sheet1!B1954</f>
        <v>2.7026261984964499</v>
      </c>
    </row>
    <row r="1958" spans="37:38" ht="12.75" customHeight="1">
      <c r="AK1958" s="82">
        <v>19.52</v>
      </c>
      <c r="AL1958" s="246">
        <f>[5]sheet1!B1955</f>
        <v>2.7031841194657185</v>
      </c>
    </row>
    <row r="1959" spans="37:38" ht="12.75" customHeight="1">
      <c r="AK1959" s="82">
        <v>19.53</v>
      </c>
      <c r="AL1959" s="246">
        <f>[5]sheet1!B1956</f>
        <v>2.7037418648990252</v>
      </c>
    </row>
    <row r="1960" spans="37:38" ht="12.75" customHeight="1">
      <c r="AK1960" s="82">
        <v>19.54</v>
      </c>
      <c r="AL1960" s="246">
        <f>[5]sheet1!B1957</f>
        <v>2.7042994354425134</v>
      </c>
    </row>
    <row r="1961" spans="37:38" ht="12.75" customHeight="1">
      <c r="AK1961" s="82">
        <v>19.55</v>
      </c>
      <c r="AL1961" s="246">
        <f>[5]sheet1!B1958</f>
        <v>2.7048568317417598</v>
      </c>
    </row>
    <row r="1962" spans="37:38" ht="12.75" customHeight="1">
      <c r="AK1962" s="82">
        <v>19.559999999999999</v>
      </c>
      <c r="AL1962" s="246">
        <f>[5]sheet1!B1959</f>
        <v>2.7054140544417731</v>
      </c>
    </row>
    <row r="1963" spans="37:38" ht="12.75" customHeight="1">
      <c r="AK1963" s="82">
        <v>19.57</v>
      </c>
      <c r="AL1963" s="246">
        <f>[5]sheet1!B1960</f>
        <v>2.7059711041869896</v>
      </c>
    </row>
    <row r="1964" spans="37:38" ht="12.75" customHeight="1">
      <c r="AK1964" s="82">
        <v>19.579999999999998</v>
      </c>
      <c r="AL1964" s="246">
        <f>[5]sheet1!B1961</f>
        <v>2.7065279816212802</v>
      </c>
    </row>
    <row r="1965" spans="37:38" ht="12.75" customHeight="1">
      <c r="AK1965" s="82">
        <v>19.59</v>
      </c>
      <c r="AL1965" s="246">
        <f>[5]sheet1!B1962</f>
        <v>2.7070846873879448</v>
      </c>
    </row>
    <row r="1966" spans="37:38" ht="12.75" customHeight="1">
      <c r="AK1966" s="82">
        <v>19.600000000000001</v>
      </c>
      <c r="AL1966" s="246">
        <f>[5]sheet1!B1963</f>
        <v>2.7076412221297153</v>
      </c>
    </row>
    <row r="1967" spans="37:38" ht="12.75" customHeight="1">
      <c r="AK1967" s="82">
        <v>19.61</v>
      </c>
      <c r="AL1967" s="246">
        <f>[5]sheet1!B1964</f>
        <v>2.7081975864887569</v>
      </c>
    </row>
    <row r="1968" spans="37:38" ht="12.75" customHeight="1">
      <c r="AK1968" s="82">
        <v>19.62</v>
      </c>
      <c r="AL1968" s="246">
        <f>[5]sheet1!B1965</f>
        <v>2.708753781106664</v>
      </c>
    </row>
    <row r="1969" spans="37:38" ht="12.75" customHeight="1">
      <c r="AK1969" s="82">
        <v>19.63</v>
      </c>
      <c r="AL1969" s="246">
        <f>[5]sheet1!B1966</f>
        <v>2.7093098066244647</v>
      </c>
    </row>
    <row r="1970" spans="37:38" ht="12.75" customHeight="1">
      <c r="AK1970" s="82">
        <v>19.64</v>
      </c>
      <c r="AL1970" s="246">
        <f>[5]sheet1!B1967</f>
        <v>2.7098656636826206</v>
      </c>
    </row>
    <row r="1971" spans="37:38" ht="12.75" customHeight="1">
      <c r="AK1971" s="82">
        <v>19.649999999999999</v>
      </c>
      <c r="AL1971" s="246">
        <f>[5]sheet1!B1968</f>
        <v>2.7104213529210233</v>
      </c>
    </row>
    <row r="1972" spans="37:38" ht="12.75" customHeight="1">
      <c r="AK1972" s="82">
        <v>19.66</v>
      </c>
      <c r="AL1972" s="246">
        <f>[5]sheet1!B1969</f>
        <v>2.7109768749789982</v>
      </c>
    </row>
    <row r="1973" spans="37:38" ht="12.75" customHeight="1">
      <c r="AK1973" s="82">
        <v>19.670000000000002</v>
      </c>
      <c r="AL1973" s="246">
        <f>[5]sheet1!B1970</f>
        <v>2.7115322304953029</v>
      </c>
    </row>
    <row r="1974" spans="37:38" ht="12.75" customHeight="1">
      <c r="AK1974" s="82">
        <v>19.68</v>
      </c>
      <c r="AL1974" s="246">
        <f>[5]sheet1!B1971</f>
        <v>2.7120874201081304</v>
      </c>
    </row>
    <row r="1975" spans="37:38" ht="12.75" customHeight="1">
      <c r="AK1975" s="82">
        <v>19.690000000000001</v>
      </c>
      <c r="AL1975" s="246">
        <f>[5]sheet1!B1972</f>
        <v>2.7126424444551032</v>
      </c>
    </row>
    <row r="1976" spans="37:38" ht="12.75" customHeight="1">
      <c r="AK1976" s="82">
        <v>19.7</v>
      </c>
      <c r="AL1976" s="246">
        <f>[5]sheet1!B1973</f>
        <v>2.7131973041732818</v>
      </c>
    </row>
    <row r="1977" spans="37:38" ht="12.75" customHeight="1">
      <c r="AK1977" s="82">
        <v>19.71</v>
      </c>
      <c r="AL1977" s="246">
        <f>[5]sheet1!B1974</f>
        <v>2.7137519998991548</v>
      </c>
    </row>
    <row r="1978" spans="37:38" ht="12.75" customHeight="1">
      <c r="AK1978" s="82">
        <v>19.72</v>
      </c>
      <c r="AL1978" s="246">
        <f>[5]sheet1!B1975</f>
        <v>2.714306532268647</v>
      </c>
    </row>
    <row r="1979" spans="37:38" ht="12.75" customHeight="1">
      <c r="AK1979" s="82">
        <v>19.73</v>
      </c>
      <c r="AL1979" s="246">
        <f>[5]sheet1!B1976</f>
        <v>2.7148609019171195</v>
      </c>
    </row>
    <row r="1980" spans="37:38" ht="12.75" customHeight="1">
      <c r="AK1980" s="82">
        <v>19.739999999999998</v>
      </c>
      <c r="AL1980" s="246">
        <f>[5]sheet1!B1977</f>
        <v>2.7154151094793644</v>
      </c>
    </row>
    <row r="1981" spans="37:38" ht="12.75" customHeight="1">
      <c r="AK1981" s="82">
        <v>19.75</v>
      </c>
      <c r="AL1981" s="246">
        <f>[5]sheet1!B1978</f>
        <v>2.7159691555896095</v>
      </c>
    </row>
    <row r="1982" spans="37:38" ht="12.75" customHeight="1">
      <c r="AK1982" s="82">
        <v>19.760000000000002</v>
      </c>
      <c r="AL1982" s="246">
        <f>[5]sheet1!B1979</f>
        <v>2.716523040881516</v>
      </c>
    </row>
    <row r="1983" spans="37:38" ht="12.75" customHeight="1">
      <c r="AK1983" s="82">
        <v>19.77</v>
      </c>
      <c r="AL1983" s="246">
        <f>[5]sheet1!B1980</f>
        <v>2.7170767659881814</v>
      </c>
    </row>
    <row r="1984" spans="37:38" ht="12.75" customHeight="1">
      <c r="AK1984" s="82">
        <v>19.78</v>
      </c>
      <c r="AL1984" s="246">
        <f>[5]sheet1!B1981</f>
        <v>2.7176303315421366</v>
      </c>
    </row>
    <row r="1985" spans="37:38" ht="12.75" customHeight="1">
      <c r="AK1985" s="82">
        <v>19.79</v>
      </c>
      <c r="AL1985" s="246">
        <f>[5]sheet1!B1982</f>
        <v>2.7181837381753478</v>
      </c>
    </row>
    <row r="1986" spans="37:38" ht="12.75" customHeight="1">
      <c r="AK1986" s="82">
        <v>19.8</v>
      </c>
      <c r="AL1986" s="246">
        <f>[5]sheet1!B1983</f>
        <v>2.7187369865192177</v>
      </c>
    </row>
    <row r="1987" spans="37:38" ht="12.75" customHeight="1">
      <c r="AK1987" s="82">
        <v>19.809999999999999</v>
      </c>
      <c r="AL1987" s="246">
        <f>[5]sheet1!B1984</f>
        <v>2.7192900772045827</v>
      </c>
    </row>
    <row r="1988" spans="37:38" ht="12.75" customHeight="1">
      <c r="AK1988" s="82">
        <v>19.82</v>
      </c>
      <c r="AL1988" s="246">
        <f>[5]sheet1!B1985</f>
        <v>2.7198430108617146</v>
      </c>
    </row>
    <row r="1989" spans="37:38" ht="12.75" customHeight="1">
      <c r="AK1989" s="82">
        <v>19.829999999999998</v>
      </c>
      <c r="AL1989" s="246">
        <f>[5]sheet1!B1986</f>
        <v>2.720395788120324</v>
      </c>
    </row>
    <row r="1990" spans="37:38" ht="12.75" customHeight="1">
      <c r="AK1990" s="82">
        <v>19.84</v>
      </c>
      <c r="AL1990" s="246">
        <f>[5]sheet1!B1987</f>
        <v>2.7209484096095529</v>
      </c>
    </row>
    <row r="1991" spans="37:38" ht="12.75" customHeight="1">
      <c r="AK1991" s="82">
        <v>19.850000000000001</v>
      </c>
      <c r="AL1991" s="246">
        <f>[5]sheet1!B1988</f>
        <v>2.7215008759579828</v>
      </c>
    </row>
    <row r="1992" spans="37:38" ht="12.75" customHeight="1">
      <c r="AK1992" s="82">
        <v>19.86</v>
      </c>
      <c r="AL1992" s="246">
        <f>[5]sheet1!B1989</f>
        <v>2.7220531877936303</v>
      </c>
    </row>
    <row r="1993" spans="37:38" ht="12.75" customHeight="1">
      <c r="AK1993" s="82">
        <v>19.87</v>
      </c>
      <c r="AL1993" s="246">
        <f>[5]sheet1!B1990</f>
        <v>2.7226053457439496</v>
      </c>
    </row>
    <row r="1994" spans="37:38" ht="12.75" customHeight="1">
      <c r="AK1994" s="82">
        <v>19.88</v>
      </c>
      <c r="AL1994" s="246">
        <f>[5]sheet1!B1991</f>
        <v>2.7231573504358306</v>
      </c>
    </row>
    <row r="1995" spans="37:38" ht="12.75" customHeight="1">
      <c r="AK1995" s="82">
        <v>19.89</v>
      </c>
      <c r="AL1995" s="246">
        <f>[5]sheet1!B1992</f>
        <v>2.7237092024955993</v>
      </c>
    </row>
    <row r="1996" spans="37:38" ht="12.75" customHeight="1">
      <c r="AK1996" s="82">
        <v>19.899999999999999</v>
      </c>
      <c r="AL1996" s="246">
        <f>[5]sheet1!B1993</f>
        <v>2.724260902549021</v>
      </c>
    </row>
    <row r="1997" spans="37:38" ht="12.75" customHeight="1">
      <c r="AK1997" s="82">
        <v>19.91</v>
      </c>
      <c r="AL1997" s="246">
        <f>[5]sheet1!B1994</f>
        <v>2.7248124512212946</v>
      </c>
    </row>
    <row r="1998" spans="37:38" ht="12.75" customHeight="1">
      <c r="AK1998" s="82">
        <v>19.920000000000002</v>
      </c>
      <c r="AL1998" s="246">
        <f>[5]sheet1!B1995</f>
        <v>2.7253638491370618</v>
      </c>
    </row>
    <row r="1999" spans="37:38" ht="12.75" customHeight="1">
      <c r="AK1999" s="82">
        <v>19.93</v>
      </c>
      <c r="AL1999" s="246">
        <f>[5]sheet1!B1996</f>
        <v>2.7259150969203954</v>
      </c>
    </row>
    <row r="2000" spans="37:38" ht="12.75" customHeight="1">
      <c r="AK2000" s="82">
        <v>19.940000000000001</v>
      </c>
      <c r="AL2000" s="246">
        <f>[5]sheet1!B1997</f>
        <v>2.7264661951948104</v>
      </c>
    </row>
    <row r="2001" spans="37:38" ht="12.75" customHeight="1">
      <c r="AK2001" s="82">
        <v>19.95</v>
      </c>
      <c r="AL2001" s="246">
        <f>[5]sheet1!B1998</f>
        <v>2.7270171445832596</v>
      </c>
    </row>
    <row r="2002" spans="37:38" ht="12.75" customHeight="1">
      <c r="AK2002" s="82">
        <v>19.96</v>
      </c>
      <c r="AL2002" s="246">
        <f>[5]sheet1!B1999</f>
        <v>2.7275679457081341</v>
      </c>
    </row>
    <row r="2003" spans="37:38" ht="12.75" customHeight="1">
      <c r="AK2003" s="82">
        <v>19.97</v>
      </c>
      <c r="AL2003" s="246">
        <f>[5]sheet1!B2000</f>
        <v>2.7281185991912604</v>
      </c>
    </row>
    <row r="2004" spans="37:38" ht="12.75" customHeight="1">
      <c r="AK2004" s="82">
        <v>19.98</v>
      </c>
      <c r="AL2004" s="246">
        <f>[5]sheet1!B2001</f>
        <v>2.7286691056539065</v>
      </c>
    </row>
    <row r="2005" spans="37:38" ht="12.75" customHeight="1">
      <c r="AK2005" s="82">
        <v>19.989999999999998</v>
      </c>
      <c r="AL2005" s="246">
        <f>[5]sheet1!B2002</f>
        <v>2.7292194657167772</v>
      </c>
    </row>
    <row r="2006" spans="37:38" ht="12.75" customHeight="1">
      <c r="AK2006" s="82">
        <v>20</v>
      </c>
      <c r="AL2006" s="246">
        <f>[5]sheet1!B2003</f>
        <v>2.7297696800000191</v>
      </c>
    </row>
    <row r="2007" spans="37:38" ht="12.75" customHeight="1">
      <c r="AK2007" s="82">
        <v>20.010000000000002</v>
      </c>
      <c r="AL2007" s="246">
        <f>[5]sheet1!B2004</f>
        <v>2.7303197491232121</v>
      </c>
    </row>
    <row r="2008" spans="37:38" ht="12.75" customHeight="1">
      <c r="AK2008" s="82">
        <v>20.02</v>
      </c>
      <c r="AL2008" s="246">
        <f>[5]sheet1!B2005</f>
        <v>2.7308696737053828</v>
      </c>
    </row>
    <row r="2009" spans="37:38" ht="12.75" customHeight="1">
      <c r="AK2009" s="82">
        <v>20.03</v>
      </c>
      <c r="AL2009" s="246">
        <f>[5]sheet1!B2006</f>
        <v>2.7314194543649908</v>
      </c>
    </row>
    <row r="2010" spans="37:38" ht="12.75" customHeight="1">
      <c r="AK2010" s="82">
        <v>20.04</v>
      </c>
      <c r="AL2010" s="246">
        <f>[5]sheet1!B2007</f>
        <v>2.7319690917199395</v>
      </c>
    </row>
    <row r="2011" spans="37:38" ht="12.75" customHeight="1">
      <c r="AK2011" s="82">
        <v>20.05</v>
      </c>
      <c r="AL2011" s="246">
        <f>[5]sheet1!B2008</f>
        <v>2.7325185863875698</v>
      </c>
    </row>
    <row r="2012" spans="37:38" ht="12.75" customHeight="1">
      <c r="AK2012" s="82">
        <v>20.059999999999999</v>
      </c>
      <c r="AL2012" s="246">
        <f>[5]sheet1!B2009</f>
        <v>2.7330679389846648</v>
      </c>
    </row>
    <row r="2013" spans="37:38" ht="12.75" customHeight="1">
      <c r="AK2013" s="82">
        <v>20.07</v>
      </c>
      <c r="AL2013" s="246">
        <f>[5]sheet1!B2010</f>
        <v>2.7336171501274458</v>
      </c>
    </row>
    <row r="2014" spans="37:38" ht="12.75" customHeight="1">
      <c r="AK2014" s="82">
        <v>20.079999999999998</v>
      </c>
      <c r="AL2014" s="246">
        <f>[5]sheet1!B2011</f>
        <v>2.7341662204315749</v>
      </c>
    </row>
    <row r="2015" spans="37:38" ht="12.75" customHeight="1">
      <c r="AK2015" s="82">
        <v>20.09</v>
      </c>
      <c r="AL2015" s="246">
        <f>[5]sheet1!B2012</f>
        <v>2.7347151505121539</v>
      </c>
    </row>
    <row r="2016" spans="37:38" ht="12.75" customHeight="1">
      <c r="AK2016" s="82">
        <v>20.100000000000001</v>
      </c>
      <c r="AL2016" s="246">
        <f>[5]sheet1!B2013</f>
        <v>2.7352639409837289</v>
      </c>
    </row>
    <row r="2017" spans="37:38" ht="12.75" customHeight="1">
      <c r="AK2017" s="82">
        <v>20.11</v>
      </c>
      <c r="AL2017" s="246">
        <f>[5]sheet1!B2014</f>
        <v>2.7358125924602805</v>
      </c>
    </row>
    <row r="2018" spans="37:38" ht="12.75" customHeight="1">
      <c r="AK2018" s="82">
        <v>20.12</v>
      </c>
      <c r="AL2018" s="246">
        <f>[5]sheet1!B2015</f>
        <v>2.7363611055552379</v>
      </c>
    </row>
    <row r="2019" spans="37:38" ht="12.75" customHeight="1">
      <c r="AK2019" s="82">
        <v>20.13</v>
      </c>
      <c r="AL2019" s="246">
        <f>[5]sheet1!B2016</f>
        <v>2.7369094808814647</v>
      </c>
    </row>
    <row r="2020" spans="37:38" ht="12.75" customHeight="1">
      <c r="AK2020" s="82">
        <v>20.14</v>
      </c>
      <c r="AL2020" s="246">
        <f>[5]sheet1!B2017</f>
        <v>2.7374577190512723</v>
      </c>
    </row>
    <row r="2021" spans="37:38" ht="12.75" customHeight="1">
      <c r="AK2021" s="82">
        <v>20.149999999999999</v>
      </c>
      <c r="AL2021" s="246">
        <f>[5]sheet1!B2018</f>
        <v>2.738005820676408</v>
      </c>
    </row>
    <row r="2022" spans="37:38" ht="12.75" customHeight="1">
      <c r="AK2022" s="82">
        <v>20.16</v>
      </c>
      <c r="AL2022" s="246">
        <f>[5]sheet1!B2019</f>
        <v>2.7385537863680645</v>
      </c>
    </row>
    <row r="2023" spans="37:38" ht="12.75" customHeight="1">
      <c r="AK2023" s="82">
        <v>20.170000000000002</v>
      </c>
      <c r="AL2023" s="246">
        <f>[5]sheet1!B2020</f>
        <v>2.7391016167368769</v>
      </c>
    </row>
    <row r="2024" spans="37:38" ht="12.75" customHeight="1">
      <c r="AK2024" s="82">
        <v>20.18</v>
      </c>
      <c r="AL2024" s="246">
        <f>[5]sheet1!B2021</f>
        <v>2.7396493123929186</v>
      </c>
    </row>
    <row r="2025" spans="37:38" ht="12.75" customHeight="1">
      <c r="AK2025" s="82">
        <v>20.190000000000001</v>
      </c>
      <c r="AL2025" s="246">
        <f>[5]sheet1!B2022</f>
        <v>2.7401968739457092</v>
      </c>
    </row>
    <row r="2026" spans="37:38" ht="12.75" customHeight="1">
      <c r="AK2026" s="82">
        <v>20.2</v>
      </c>
      <c r="AL2026" s="246">
        <f>[5]sheet1!B2023</f>
        <v>2.7407443020042108</v>
      </c>
    </row>
    <row r="2027" spans="37:38" ht="12.75" customHeight="1">
      <c r="AK2027" s="82">
        <v>20.21</v>
      </c>
      <c r="AL2027" s="246">
        <f>[5]sheet1!B2024</f>
        <v>2.7412915971768239</v>
      </c>
    </row>
    <row r="2028" spans="37:38" ht="12.75" customHeight="1">
      <c r="AK2028" s="82">
        <v>20.22</v>
      </c>
      <c r="AL2028" s="246">
        <f>[5]sheet1!B2025</f>
        <v>2.7418387600713978</v>
      </c>
    </row>
    <row r="2029" spans="37:38" ht="12.75" customHeight="1">
      <c r="AK2029" s="82">
        <v>20.23</v>
      </c>
      <c r="AL2029" s="246">
        <f>[5]sheet1!B2026</f>
        <v>2.742385791295221</v>
      </c>
    </row>
    <row r="2030" spans="37:38" ht="12.75" customHeight="1">
      <c r="AK2030" s="82">
        <v>20.239999999999998</v>
      </c>
      <c r="AL2030" s="246">
        <f>[5]sheet1!B2027</f>
        <v>2.7429326914550258</v>
      </c>
    </row>
    <row r="2031" spans="37:38" ht="12.75" customHeight="1">
      <c r="AK2031" s="82">
        <v>20.25</v>
      </c>
      <c r="AL2031" s="246">
        <f>[5]sheet1!B2028</f>
        <v>2.7434794611569897</v>
      </c>
    </row>
    <row r="2032" spans="37:38" ht="12.75" customHeight="1">
      <c r="AK2032" s="82">
        <v>20.260000000000002</v>
      </c>
      <c r="AL2032" s="246">
        <f>[5]sheet1!B2029</f>
        <v>2.7440261010067313</v>
      </c>
    </row>
    <row r="2033" spans="37:38" ht="12.75" customHeight="1">
      <c r="AK2033" s="82">
        <v>20.27</v>
      </c>
      <c r="AL2033" s="246">
        <f>[5]sheet1!B2030</f>
        <v>2.7445726116093159</v>
      </c>
    </row>
    <row r="2034" spans="37:38" ht="12.75" customHeight="1">
      <c r="AK2034" s="82">
        <v>20.28</v>
      </c>
      <c r="AL2034" s="246">
        <f>[5]sheet1!B2031</f>
        <v>2.7451189935692515</v>
      </c>
    </row>
    <row r="2035" spans="37:38" ht="12.75" customHeight="1">
      <c r="AK2035" s="82">
        <v>20.29</v>
      </c>
      <c r="AL2035" s="246">
        <f>[5]sheet1!B2032</f>
        <v>2.7456652474904892</v>
      </c>
    </row>
    <row r="2036" spans="37:38" ht="12.75" customHeight="1">
      <c r="AK2036" s="82">
        <v>20.3</v>
      </c>
      <c r="AL2036" s="246">
        <f>[5]sheet1!B2033</f>
        <v>2.7462113739764278</v>
      </c>
    </row>
    <row r="2037" spans="37:38" ht="12.75" customHeight="1">
      <c r="AK2037" s="82">
        <v>20.309999999999999</v>
      </c>
      <c r="AL2037" s="246">
        <f>[5]sheet1!B2034</f>
        <v>2.746757373629904</v>
      </c>
    </row>
    <row r="2038" spans="37:38" ht="12.75" customHeight="1">
      <c r="AK2038" s="82">
        <v>20.32</v>
      </c>
      <c r="AL2038" s="246">
        <f>[5]sheet1!B2035</f>
        <v>2.7473032470532082</v>
      </c>
    </row>
    <row r="2039" spans="37:38" ht="12.75" customHeight="1">
      <c r="AK2039" s="82">
        <v>20.329999999999998</v>
      </c>
      <c r="AL2039" s="246">
        <f>[5]sheet1!B2036</f>
        <v>2.7478489948480678</v>
      </c>
    </row>
    <row r="2040" spans="37:38" ht="12.75" customHeight="1">
      <c r="AK2040" s="82">
        <v>20.34</v>
      </c>
      <c r="AL2040" s="246">
        <f>[5]sheet1!B2037</f>
        <v>2.7483946176156611</v>
      </c>
    </row>
    <row r="2041" spans="37:38" ht="12.75" customHeight="1">
      <c r="AK2041" s="82">
        <v>20.350000000000001</v>
      </c>
      <c r="AL2041" s="246">
        <f>[5]sheet1!B2038</f>
        <v>2.7489401159566085</v>
      </c>
    </row>
    <row r="2042" spans="37:38" ht="12.75" customHeight="1">
      <c r="AK2042" s="82">
        <v>20.36</v>
      </c>
      <c r="AL2042" s="246">
        <f>[5]sheet1!B2039</f>
        <v>2.7494854904709753</v>
      </c>
    </row>
    <row r="2043" spans="37:38" ht="12.75" customHeight="1">
      <c r="AK2043" s="82">
        <v>20.37</v>
      </c>
      <c r="AL2043" s="246">
        <f>[5]sheet1!B2040</f>
        <v>2.7500307417582768</v>
      </c>
    </row>
    <row r="2044" spans="37:38" ht="12.75" customHeight="1">
      <c r="AK2044" s="82">
        <v>20.38</v>
      </c>
      <c r="AL2044" s="246">
        <f>[5]sheet1!B2041</f>
        <v>2.7505758704174692</v>
      </c>
    </row>
    <row r="2045" spans="37:38" ht="12.75" customHeight="1">
      <c r="AK2045" s="82">
        <v>20.39</v>
      </c>
      <c r="AL2045" s="246">
        <f>[5]sheet1!B2042</f>
        <v>2.751120877046958</v>
      </c>
    </row>
    <row r="2046" spans="37:38" ht="12.75" customHeight="1">
      <c r="AK2046" s="82">
        <v>20.399999999999999</v>
      </c>
      <c r="AL2046" s="246">
        <f>[5]sheet1!B2043</f>
        <v>2.7516657622445928</v>
      </c>
    </row>
    <row r="2047" spans="37:38" ht="12.75" customHeight="1">
      <c r="AK2047" s="82">
        <v>20.41</v>
      </c>
      <c r="AL2047" s="246">
        <f>[5]sheet1!B2044</f>
        <v>2.7522105266076711</v>
      </c>
    </row>
    <row r="2048" spans="37:38" ht="12.75" customHeight="1">
      <c r="AK2048" s="82">
        <v>20.420000000000002</v>
      </c>
      <c r="AL2048" s="246">
        <f>[5]sheet1!B2045</f>
        <v>2.7527551707329359</v>
      </c>
    </row>
    <row r="2049" spans="37:38" ht="12.75" customHeight="1">
      <c r="AK2049" s="82">
        <v>20.43</v>
      </c>
      <c r="AL2049" s="246">
        <f>[5]sheet1!B2046</f>
        <v>2.7532996952165782</v>
      </c>
    </row>
    <row r="2050" spans="37:38" ht="12.75" customHeight="1">
      <c r="AK2050" s="82">
        <v>20.440000000000001</v>
      </c>
      <c r="AL2050" s="246">
        <f>[5]sheet1!B2047</f>
        <v>2.7538441006542351</v>
      </c>
    </row>
    <row r="2051" spans="37:38" ht="12.75" customHeight="1">
      <c r="AK2051" s="82">
        <v>20.45</v>
      </c>
      <c r="AL2051" s="246">
        <f>[5]sheet1!B2048</f>
        <v>2.7543883876409909</v>
      </c>
    </row>
    <row r="2052" spans="37:38" ht="12.75" customHeight="1">
      <c r="AK2052" s="82">
        <v>20.46</v>
      </c>
      <c r="AL2052" s="246">
        <f>[5]sheet1!B2049</f>
        <v>2.7549325567713772</v>
      </c>
    </row>
    <row r="2053" spans="37:38" ht="12.75" customHeight="1">
      <c r="AK2053" s="82">
        <v>20.47</v>
      </c>
      <c r="AL2053" s="246">
        <f>[5]sheet1!B2050</f>
        <v>2.7554766086393738</v>
      </c>
    </row>
    <row r="2054" spans="37:38" ht="12.75" customHeight="1">
      <c r="AK2054" s="82">
        <v>20.48</v>
      </c>
      <c r="AL2054" s="246">
        <f>[5]sheet1!B2051</f>
        <v>2.7560205438384076</v>
      </c>
    </row>
    <row r="2055" spans="37:38" ht="12.75" customHeight="1">
      <c r="AK2055" s="82">
        <v>20.49</v>
      </c>
      <c r="AL2055" s="246">
        <f>[5]sheet1!B2052</f>
        <v>2.7565643629613539</v>
      </c>
    </row>
    <row r="2056" spans="37:38" ht="12.75" customHeight="1">
      <c r="AK2056" s="82">
        <v>20.5</v>
      </c>
      <c r="AL2056" s="246">
        <f>[5]sheet1!B2053</f>
        <v>2.7571080666005354</v>
      </c>
    </row>
    <row r="2057" spans="37:38" ht="12.75" customHeight="1">
      <c r="AK2057" s="82">
        <v>20.51</v>
      </c>
      <c r="AL2057" s="246">
        <f>[5]sheet1!B2054</f>
        <v>2.7576516553477224</v>
      </c>
    </row>
    <row r="2058" spans="37:38" ht="12.75" customHeight="1">
      <c r="AK2058" s="82">
        <v>20.52</v>
      </c>
      <c r="AL2058" s="246">
        <f>[5]sheet1!B2055</f>
        <v>2.7581951297941343</v>
      </c>
    </row>
    <row r="2059" spans="37:38" ht="12.75" customHeight="1">
      <c r="AK2059" s="82">
        <v>20.53</v>
      </c>
      <c r="AL2059" s="246">
        <f>[5]sheet1!B2056</f>
        <v>2.7587384905304413</v>
      </c>
    </row>
    <row r="2060" spans="37:38" ht="12.75" customHeight="1">
      <c r="AK2060" s="82">
        <v>20.54</v>
      </c>
      <c r="AL2060" s="246">
        <f>[5]sheet1!B2057</f>
        <v>2.7592817381467585</v>
      </c>
    </row>
    <row r="2061" spans="37:38" ht="12.75" customHeight="1">
      <c r="AK2061" s="82">
        <v>20.55</v>
      </c>
      <c r="AL2061" s="246">
        <f>[5]sheet1!B2058</f>
        <v>2.7598248732326534</v>
      </c>
    </row>
    <row r="2062" spans="37:38" ht="12.75" customHeight="1">
      <c r="AK2062" s="82">
        <v>20.56</v>
      </c>
      <c r="AL2062" s="246">
        <f>[5]sheet1!B2059</f>
        <v>2.760367896377141</v>
      </c>
    </row>
    <row r="2063" spans="37:38" ht="12.75" customHeight="1">
      <c r="AK2063" s="82">
        <v>20.57</v>
      </c>
      <c r="AL2063" s="246">
        <f>[5]sheet1!B2060</f>
        <v>2.7609108081686848</v>
      </c>
    </row>
    <row r="2064" spans="37:38" ht="12.75" customHeight="1">
      <c r="AK2064" s="82">
        <v>20.58</v>
      </c>
      <c r="AL2064" s="246">
        <f>[5]sheet1!B2061</f>
        <v>2.7614536091951987</v>
      </c>
    </row>
    <row r="2065" spans="37:38" ht="12.75" customHeight="1">
      <c r="AK2065" s="82">
        <v>20.59</v>
      </c>
      <c r="AL2065" s="246">
        <f>[5]sheet1!B2062</f>
        <v>2.7619963000440499</v>
      </c>
    </row>
    <row r="2066" spans="37:38" ht="12.75" customHeight="1">
      <c r="AK2066" s="82">
        <v>20.6</v>
      </c>
      <c r="AL2066" s="246">
        <f>[5]sheet1!B2063</f>
        <v>2.7625388813020466</v>
      </c>
    </row>
    <row r="2067" spans="37:38" ht="12.75" customHeight="1">
      <c r="AK2067" s="82">
        <v>20.61</v>
      </c>
      <c r="AL2067" s="246">
        <f>[5]sheet1!B2064</f>
        <v>2.7630813535554575</v>
      </c>
    </row>
    <row r="2068" spans="37:38" ht="12.75" customHeight="1">
      <c r="AK2068" s="82">
        <v>20.62</v>
      </c>
      <c r="AL2068" s="246">
        <f>[5]sheet1!B2065</f>
        <v>2.7636237173899931</v>
      </c>
    </row>
    <row r="2069" spans="37:38" ht="12.75" customHeight="1">
      <c r="AK2069" s="82">
        <v>20.63</v>
      </c>
      <c r="AL2069" s="246">
        <f>[5]sheet1!B2066</f>
        <v>2.7641659733908202</v>
      </c>
    </row>
    <row r="2070" spans="37:38" ht="12.75" customHeight="1">
      <c r="AK2070" s="82">
        <v>20.64</v>
      </c>
      <c r="AL2070" s="246">
        <f>[5]sheet1!B2067</f>
        <v>2.7647081221425531</v>
      </c>
    </row>
    <row r="2071" spans="37:38" ht="12.75" customHeight="1">
      <c r="AK2071" s="82">
        <v>20.65</v>
      </c>
      <c r="AL2071" s="246">
        <f>[5]sheet1!B2068</f>
        <v>2.7652501642292573</v>
      </c>
    </row>
    <row r="2072" spans="37:38" ht="12.75" customHeight="1">
      <c r="AK2072" s="82">
        <v>20.66</v>
      </c>
      <c r="AL2072" s="246">
        <f>[5]sheet1!B2069</f>
        <v>2.7657921002344499</v>
      </c>
    </row>
    <row r="2073" spans="37:38" ht="12.75" customHeight="1">
      <c r="AK2073" s="82">
        <v>20.67</v>
      </c>
      <c r="AL2073" s="246">
        <f>[5]sheet1!B2070</f>
        <v>2.7663339307411006</v>
      </c>
    </row>
    <row r="2074" spans="37:38" ht="12.75" customHeight="1">
      <c r="AK2074" s="82">
        <v>20.68</v>
      </c>
      <c r="AL2074" s="246">
        <f>[5]sheet1!B2071</f>
        <v>2.766875656331627</v>
      </c>
    </row>
    <row r="2075" spans="37:38" ht="12.75" customHeight="1">
      <c r="AK2075" s="82">
        <v>20.69</v>
      </c>
      <c r="AL2075" s="246">
        <f>[5]sheet1!B2072</f>
        <v>2.7674172775879011</v>
      </c>
    </row>
    <row r="2076" spans="37:38" ht="12.75" customHeight="1">
      <c r="AK2076" s="82">
        <v>20.7</v>
      </c>
      <c r="AL2076" s="246">
        <f>[5]sheet1!B2073</f>
        <v>2.7679587950912463</v>
      </c>
    </row>
    <row r="2077" spans="37:38" ht="12.75" customHeight="1">
      <c r="AK2077" s="82">
        <v>20.71</v>
      </c>
      <c r="AL2077" s="246">
        <f>[5]sheet1!B2074</f>
        <v>2.7685002094224349</v>
      </c>
    </row>
    <row r="2078" spans="37:38" ht="12.75" customHeight="1">
      <c r="AK2078" s="82">
        <v>20.72</v>
      </c>
      <c r="AL2078" s="246">
        <f>[5]sheet1!B2075</f>
        <v>2.7690415211616961</v>
      </c>
    </row>
    <row r="2079" spans="37:38" ht="12.75" customHeight="1">
      <c r="AK2079" s="82">
        <v>20.73</v>
      </c>
      <c r="AL2079" s="246">
        <f>[5]sheet1!B2076</f>
        <v>2.7695827308887084</v>
      </c>
    </row>
    <row r="2080" spans="37:38" ht="12.75" customHeight="1">
      <c r="AK2080" s="82">
        <v>20.74</v>
      </c>
      <c r="AL2080" s="246">
        <f>[5]sheet1!B2077</f>
        <v>2.7701238391826015</v>
      </c>
    </row>
    <row r="2081" spans="37:38" ht="12.75" customHeight="1">
      <c r="AK2081" s="82">
        <v>20.75</v>
      </c>
      <c r="AL2081" s="246">
        <f>[5]sheet1!B2078</f>
        <v>2.7706648466219628</v>
      </c>
    </row>
    <row r="2082" spans="37:38" ht="12.75" customHeight="1">
      <c r="AK2082" s="82">
        <v>20.76</v>
      </c>
      <c r="AL2082" s="246">
        <f>[5]sheet1!B2079</f>
        <v>2.7712057537848271</v>
      </c>
    </row>
    <row r="2083" spans="37:38" ht="12.75" customHeight="1">
      <c r="AK2083" s="82">
        <v>20.77</v>
      </c>
      <c r="AL2083" s="246">
        <f>[5]sheet1!B2080</f>
        <v>2.771746561248686</v>
      </c>
    </row>
    <row r="2084" spans="37:38" ht="12.75" customHeight="1">
      <c r="AK2084" s="82">
        <v>20.78</v>
      </c>
      <c r="AL2084" s="246">
        <f>[5]sheet1!B2081</f>
        <v>2.7722872695904814</v>
      </c>
    </row>
    <row r="2085" spans="37:38" ht="12.75" customHeight="1">
      <c r="AK2085" s="82">
        <v>20.79</v>
      </c>
      <c r="AL2085" s="246">
        <f>[5]sheet1!B2082</f>
        <v>2.7728278793866119</v>
      </c>
    </row>
    <row r="2086" spans="37:38" ht="12.75" customHeight="1">
      <c r="AK2086" s="82">
        <v>20.8</v>
      </c>
      <c r="AL2086" s="246">
        <f>[5]sheet1!B2083</f>
        <v>2.7733683912129248</v>
      </c>
    </row>
    <row r="2087" spans="37:38" ht="12.75" customHeight="1">
      <c r="AK2087" s="82">
        <v>20.81</v>
      </c>
      <c r="AL2087" s="246">
        <f>[5]sheet1!B2084</f>
        <v>2.7739088056447265</v>
      </c>
    </row>
    <row r="2088" spans="37:38" ht="12.75" customHeight="1">
      <c r="AK2088" s="82">
        <v>20.82</v>
      </c>
      <c r="AL2088" s="246">
        <f>[5]sheet1!B2085</f>
        <v>2.7744491232567743</v>
      </c>
    </row>
    <row r="2089" spans="37:38" ht="12.75" customHeight="1">
      <c r="AK2089" s="82">
        <v>20.83</v>
      </c>
      <c r="AL2089" s="246">
        <f>[5]sheet1!B2086</f>
        <v>2.7749893446232798</v>
      </c>
    </row>
    <row r="2090" spans="37:38" ht="12.75" customHeight="1">
      <c r="AK2090" s="82">
        <v>20.84</v>
      </c>
      <c r="AL2090" s="246">
        <f>[5]sheet1!B2087</f>
        <v>2.7755294703179101</v>
      </c>
    </row>
    <row r="2091" spans="37:38" ht="12.75" customHeight="1">
      <c r="AK2091" s="82">
        <v>20.85</v>
      </c>
      <c r="AL2091" s="246">
        <f>[5]sheet1!B2088</f>
        <v>2.7760695009137866</v>
      </c>
    </row>
    <row r="2092" spans="37:38" ht="12.75" customHeight="1">
      <c r="AK2092" s="82">
        <v>20.86</v>
      </c>
      <c r="AL2092" s="246">
        <f>[5]sheet1!B2089</f>
        <v>2.7766094369834824</v>
      </c>
    </row>
    <row r="2093" spans="37:38" ht="12.75" customHeight="1">
      <c r="AK2093" s="82">
        <v>20.87</v>
      </c>
      <c r="AL2093" s="246">
        <f>[5]sheet1!B2090</f>
        <v>2.7771492790990302</v>
      </c>
    </row>
    <row r="2094" spans="37:38" ht="12.75" customHeight="1">
      <c r="AK2094" s="82">
        <v>20.88</v>
      </c>
      <c r="AL2094" s="246">
        <f>[5]sheet1!B2091</f>
        <v>2.7776890278319155</v>
      </c>
    </row>
    <row r="2095" spans="37:38" ht="12.75" customHeight="1">
      <c r="AK2095" s="82">
        <v>20.89</v>
      </c>
      <c r="AL2095" s="246">
        <f>[5]sheet1!B2092</f>
        <v>2.7782286837530772</v>
      </c>
    </row>
    <row r="2096" spans="37:38" ht="12.75" customHeight="1">
      <c r="AK2096" s="82">
        <v>20.9</v>
      </c>
      <c r="AL2096" s="246">
        <f>[5]sheet1!B2093</f>
        <v>2.7787682474329132</v>
      </c>
    </row>
    <row r="2097" spans="37:38" ht="12.75" customHeight="1">
      <c r="AK2097" s="82">
        <v>20.91</v>
      </c>
      <c r="AL2097" s="246">
        <f>[5]sheet1!B2094</f>
        <v>2.7793077194412739</v>
      </c>
    </row>
    <row r="2098" spans="37:38" ht="12.75" customHeight="1">
      <c r="AK2098" s="82">
        <v>20.92</v>
      </c>
      <c r="AL2098" s="246">
        <f>[5]sheet1!B2095</f>
        <v>2.7798471003474665</v>
      </c>
    </row>
    <row r="2099" spans="37:38" ht="12.75" customHeight="1">
      <c r="AK2099" s="82">
        <v>20.93</v>
      </c>
      <c r="AL2099" s="246">
        <f>[5]sheet1!B2096</f>
        <v>2.7803863907202557</v>
      </c>
    </row>
    <row r="2100" spans="37:38" ht="12.75" customHeight="1">
      <c r="AK2100" s="82">
        <v>20.94</v>
      </c>
      <c r="AL2100" s="246">
        <f>[5]sheet1!B2097</f>
        <v>2.780925591127859</v>
      </c>
    </row>
    <row r="2101" spans="37:38" ht="12.75" customHeight="1">
      <c r="AK2101" s="82">
        <v>20.95</v>
      </c>
      <c r="AL2101" s="246">
        <f>[5]sheet1!B2098</f>
        <v>2.7814647021379555</v>
      </c>
    </row>
    <row r="2102" spans="37:38" ht="12.75" customHeight="1">
      <c r="AK2102" s="82">
        <v>20.96</v>
      </c>
      <c r="AL2102" s="246">
        <f>[5]sheet1!B2099</f>
        <v>2.7820037243176747</v>
      </c>
    </row>
    <row r="2103" spans="37:38" ht="12.75" customHeight="1">
      <c r="AK2103" s="82">
        <v>20.97</v>
      </c>
      <c r="AL2103" s="246">
        <f>[5]sheet1!B2100</f>
        <v>2.782542658233607</v>
      </c>
    </row>
    <row r="2104" spans="37:38" ht="12.75" customHeight="1">
      <c r="AK2104" s="82">
        <v>20.98</v>
      </c>
      <c r="AL2104" s="246">
        <f>[5]sheet1!B2101</f>
        <v>2.7830815044517982</v>
      </c>
    </row>
    <row r="2105" spans="37:38" ht="12.75" customHeight="1">
      <c r="AK2105" s="82">
        <v>20.99</v>
      </c>
      <c r="AL2105" s="246">
        <f>[5]sheet1!B2102</f>
        <v>2.7836202635377516</v>
      </c>
    </row>
    <row r="2106" spans="37:38" ht="12.75" customHeight="1">
      <c r="AK2106" s="82">
        <v>21</v>
      </c>
      <c r="AL2106" s="246">
        <f>[5]sheet1!B2103</f>
        <v>2.7841589360564267</v>
      </c>
    </row>
    <row r="2107" spans="37:38" ht="12.75" customHeight="1">
      <c r="AK2107" s="82">
        <v>21.01</v>
      </c>
      <c r="AL2107" s="246">
        <f>[5]sheet1!B2104</f>
        <v>2.784697522572241</v>
      </c>
    </row>
    <row r="2108" spans="37:38" ht="12.75" customHeight="1">
      <c r="AK2108" s="82">
        <v>21.02</v>
      </c>
      <c r="AL2108" s="246">
        <f>[5]sheet1!B2105</f>
        <v>2.7852360236490692</v>
      </c>
    </row>
    <row r="2109" spans="37:38" ht="12.75" customHeight="1">
      <c r="AK2109" s="82">
        <v>21.03</v>
      </c>
      <c r="AL2109" s="246">
        <f>[5]sheet1!B2106</f>
        <v>2.7857744398502464</v>
      </c>
    </row>
    <row r="2110" spans="37:38" ht="12.75" customHeight="1">
      <c r="AK2110" s="82">
        <v>21.04</v>
      </c>
      <c r="AL2110" s="246">
        <f>[5]sheet1!B2107</f>
        <v>2.786312771738563</v>
      </c>
    </row>
    <row r="2111" spans="37:38" ht="12.75" customHeight="1">
      <c r="AK2111" s="82">
        <v>21.05</v>
      </c>
      <c r="AL2111" s="246">
        <f>[5]sheet1!B2108</f>
        <v>2.7868510198762668</v>
      </c>
    </row>
    <row r="2112" spans="37:38" ht="12.75" customHeight="1">
      <c r="AK2112" s="82">
        <v>21.06</v>
      </c>
      <c r="AL2112" s="246">
        <f>[5]sheet1!B2109</f>
        <v>2.7873891848250669</v>
      </c>
    </row>
    <row r="2113" spans="37:38" ht="12.75" customHeight="1">
      <c r="AK2113" s="82">
        <v>21.07</v>
      </c>
      <c r="AL2113" s="246">
        <f>[5]sheet1!B2110</f>
        <v>2.787927267146129</v>
      </c>
    </row>
    <row r="2114" spans="37:38" ht="12.75" customHeight="1">
      <c r="AK2114" s="82">
        <v>21.08</v>
      </c>
      <c r="AL2114" s="246">
        <f>[5]sheet1!B2111</f>
        <v>2.7884652674000767</v>
      </c>
    </row>
    <row r="2115" spans="37:38" ht="12.75" customHeight="1">
      <c r="AK2115" s="82">
        <v>21.09</v>
      </c>
      <c r="AL2115" s="246">
        <f>[5]sheet1!B2112</f>
        <v>2.7890031861469962</v>
      </c>
    </row>
    <row r="2116" spans="37:38" ht="12.75" customHeight="1">
      <c r="AK2116" s="82">
        <v>21.1</v>
      </c>
      <c r="AL2116" s="246">
        <f>[5]sheet1!B2113</f>
        <v>2.7895410239464282</v>
      </c>
    </row>
    <row r="2117" spans="37:38" ht="12.75" customHeight="1">
      <c r="AK2117" s="82">
        <v>21.11</v>
      </c>
      <c r="AL2117" s="246">
        <f>[5]sheet1!B2114</f>
        <v>2.790078781357376</v>
      </c>
    </row>
    <row r="2118" spans="37:38" ht="12.75" customHeight="1">
      <c r="AK2118" s="82">
        <v>21.12</v>
      </c>
      <c r="AL2118" s="246">
        <f>[5]sheet1!B2115</f>
        <v>2.7906164589382993</v>
      </c>
    </row>
    <row r="2119" spans="37:38" ht="12.75" customHeight="1">
      <c r="AK2119" s="82">
        <v>21.13</v>
      </c>
      <c r="AL2119" s="246">
        <f>[5]sheet1!B2116</f>
        <v>2.7911540572471196</v>
      </c>
    </row>
    <row r="2120" spans="37:38" ht="12.75" customHeight="1">
      <c r="AK2120" s="82">
        <v>21.14</v>
      </c>
      <c r="AL2120" s="246">
        <f>[5]sheet1!B2117</f>
        <v>2.7916915768412194</v>
      </c>
    </row>
    <row r="2121" spans="37:38" ht="12.75" customHeight="1">
      <c r="AK2121" s="82">
        <v>21.15</v>
      </c>
      <c r="AL2121" s="246">
        <f>[5]sheet1!B2118</f>
        <v>2.7922290182774381</v>
      </c>
    </row>
    <row r="2122" spans="37:38" ht="12.75" customHeight="1">
      <c r="AK2122" s="82">
        <v>21.16</v>
      </c>
      <c r="AL2122" s="246">
        <f>[5]sheet1!B2119</f>
        <v>2.7927663821120778</v>
      </c>
    </row>
    <row r="2123" spans="37:38" ht="12.75" customHeight="1">
      <c r="AK2123" s="82">
        <v>21.17</v>
      </c>
      <c r="AL2123" s="246">
        <f>[5]sheet1!B2120</f>
        <v>2.7933036689009003</v>
      </c>
    </row>
    <row r="2124" spans="37:38" ht="12.75" customHeight="1">
      <c r="AK2124" s="82">
        <v>21.18</v>
      </c>
      <c r="AL2124" s="246">
        <f>[5]sheet1!B2121</f>
        <v>2.7938408791991267</v>
      </c>
    </row>
    <row r="2125" spans="37:38" ht="12.75" customHeight="1">
      <c r="AK2125" s="82">
        <v>21.19</v>
      </c>
      <c r="AL2125" s="246">
        <f>[5]sheet1!B2122</f>
        <v>2.79437801356144</v>
      </c>
    </row>
    <row r="2126" spans="37:38" ht="12.75" customHeight="1">
      <c r="AK2126" s="82">
        <v>21.2</v>
      </c>
      <c r="AL2126" s="246">
        <f>[5]sheet1!B2123</f>
        <v>2.7949150725419818</v>
      </c>
    </row>
    <row r="2127" spans="37:38" ht="12.75" customHeight="1">
      <c r="AK2127" s="82">
        <v>21.21</v>
      </c>
      <c r="AL2127" s="246">
        <f>[5]sheet1!B2124</f>
        <v>2.7954520566943599</v>
      </c>
    </row>
    <row r="2128" spans="37:38" ht="12.75" customHeight="1">
      <c r="AK2128" s="82">
        <v>21.22</v>
      </c>
      <c r="AL2128" s="246">
        <f>[5]sheet1!B2125</f>
        <v>2.7959889665716386</v>
      </c>
    </row>
    <row r="2129" spans="37:38" ht="12.75" customHeight="1">
      <c r="AK2129" s="82">
        <v>21.23</v>
      </c>
      <c r="AL2129" s="246">
        <f>[5]sheet1!B2126</f>
        <v>2.7965258027263471</v>
      </c>
    </row>
    <row r="2130" spans="37:38" ht="12.75" customHeight="1">
      <c r="AK2130" s="82">
        <v>21.24</v>
      </c>
      <c r="AL2130" s="246">
        <f>[5]sheet1!B2127</f>
        <v>2.7970625657104726</v>
      </c>
    </row>
    <row r="2131" spans="37:38" ht="12.75" customHeight="1">
      <c r="AK2131" s="82">
        <v>21.25</v>
      </c>
      <c r="AL2131" s="246">
        <f>[5]sheet1!B2128</f>
        <v>2.7975992560754683</v>
      </c>
    </row>
    <row r="2132" spans="37:38" ht="12.75" customHeight="1">
      <c r="AK2132" s="82">
        <v>21.26</v>
      </c>
      <c r="AL2132" s="246">
        <f>[5]sheet1!B2129</f>
        <v>2.7981358743722438</v>
      </c>
    </row>
    <row r="2133" spans="37:38" ht="12.75" customHeight="1">
      <c r="AK2133" s="82">
        <v>21.27</v>
      </c>
      <c r="AL2133" s="246">
        <f>[5]sheet1!B2130</f>
        <v>2.7986724211511769</v>
      </c>
    </row>
    <row r="2134" spans="37:38" ht="12.75" customHeight="1">
      <c r="AK2134" s="82">
        <v>21.28</v>
      </c>
      <c r="AL2134" s="246">
        <f>[5]sheet1!B2131</f>
        <v>2.7992088969621052</v>
      </c>
    </row>
    <row r="2135" spans="37:38" ht="12.75" customHeight="1">
      <c r="AK2135" s="82">
        <v>21.29</v>
      </c>
      <c r="AL2135" s="246">
        <f>[5]sheet1!B2132</f>
        <v>2.7997453023543279</v>
      </c>
    </row>
    <row r="2136" spans="37:38" ht="12.75" customHeight="1">
      <c r="AK2136" s="82">
        <v>21.3</v>
      </c>
      <c r="AL2136" s="246">
        <f>[5]sheet1!B2133</f>
        <v>2.800281637876608</v>
      </c>
    </row>
    <row r="2137" spans="37:38" ht="12.75" customHeight="1">
      <c r="AK2137" s="82">
        <v>21.31</v>
      </c>
      <c r="AL2137" s="246">
        <f>[5]sheet1!B2134</f>
        <v>2.8008179040771704</v>
      </c>
    </row>
    <row r="2138" spans="37:38" ht="12.75" customHeight="1">
      <c r="AK2138" s="82">
        <v>21.32</v>
      </c>
      <c r="AL2138" s="246">
        <f>[5]sheet1!B2135</f>
        <v>2.8013541015037058</v>
      </c>
    </row>
    <row r="2139" spans="37:38" ht="12.75" customHeight="1">
      <c r="AK2139" s="82">
        <v>21.33</v>
      </c>
      <c r="AL2139" s="246">
        <f>[5]sheet1!B2136</f>
        <v>2.8018902307033651</v>
      </c>
    </row>
    <row r="2140" spans="37:38" ht="12.75" customHeight="1">
      <c r="AK2140" s="82">
        <v>21.34</v>
      </c>
      <c r="AL2140" s="246">
        <f>[5]sheet1!B2137</f>
        <v>2.8024262922227647</v>
      </c>
    </row>
    <row r="2141" spans="37:38" ht="12.75" customHeight="1">
      <c r="AK2141" s="82">
        <v>21.35</v>
      </c>
      <c r="AL2141" s="246">
        <f>[5]sheet1!B2138</f>
        <v>2.8029622866079853</v>
      </c>
    </row>
    <row r="2142" spans="37:38" ht="12.75" customHeight="1">
      <c r="AK2142" s="82">
        <v>21.36</v>
      </c>
      <c r="AL2142" s="246">
        <f>[5]sheet1!B2139</f>
        <v>2.8034982144045677</v>
      </c>
    </row>
    <row r="2143" spans="37:38" ht="12.75" customHeight="1">
      <c r="AK2143" s="82">
        <v>21.37</v>
      </c>
      <c r="AL2143" s="246">
        <f>[5]sheet1!B2140</f>
        <v>2.80403407615752</v>
      </c>
    </row>
    <row r="2144" spans="37:38" ht="12.75" customHeight="1">
      <c r="AK2144" s="82">
        <v>21.38</v>
      </c>
      <c r="AL2144" s="246">
        <f>[5]sheet1!B2141</f>
        <v>2.8045698724113155</v>
      </c>
    </row>
    <row r="2145" spans="37:38" ht="12.75" customHeight="1">
      <c r="AK2145" s="82">
        <v>21.39</v>
      </c>
      <c r="AL2145" s="246">
        <f>[5]sheet1!B2142</f>
        <v>2.8051056037098872</v>
      </c>
    </row>
    <row r="2146" spans="37:38" ht="12.75" customHeight="1">
      <c r="AK2146" s="82">
        <v>21.4</v>
      </c>
      <c r="AL2146" s="246">
        <f>[5]sheet1!B2143</f>
        <v>2.8056412705966354</v>
      </c>
    </row>
    <row r="2147" spans="37:38" ht="12.75" customHeight="1">
      <c r="AK2147" s="82">
        <v>21.41</v>
      </c>
      <c r="AL2147" s="246">
        <f>[5]sheet1!B2144</f>
        <v>2.8061768736144286</v>
      </c>
    </row>
    <row r="2148" spans="37:38" ht="12.75" customHeight="1">
      <c r="AK2148" s="82">
        <v>21.42</v>
      </c>
      <c r="AL2148" s="246">
        <f>[5]sheet1!B2145</f>
        <v>2.8067124133055943</v>
      </c>
    </row>
    <row r="2149" spans="37:38" ht="12.75" customHeight="1">
      <c r="AK2149" s="82">
        <v>21.43</v>
      </c>
      <c r="AL2149" s="246">
        <f>[5]sheet1!B2146</f>
        <v>2.8072478902119293</v>
      </c>
    </row>
    <row r="2150" spans="37:38" ht="12.75" customHeight="1">
      <c r="AK2150" s="82">
        <v>21.44</v>
      </c>
      <c r="AL2150" s="246">
        <f>[5]sheet1!B2147</f>
        <v>2.8077833048746927</v>
      </c>
    </row>
    <row r="2151" spans="37:38" ht="12.75" customHeight="1">
      <c r="AK2151" s="82">
        <v>21.45</v>
      </c>
      <c r="AL2151" s="246">
        <f>[5]sheet1!B2148</f>
        <v>2.8083186578346129</v>
      </c>
    </row>
    <row r="2152" spans="37:38" ht="12.75" customHeight="1">
      <c r="AK2152" s="82">
        <v>21.46</v>
      </c>
      <c r="AL2152" s="246">
        <f>[5]sheet1!B2149</f>
        <v>2.8088539496318798</v>
      </c>
    </row>
    <row r="2153" spans="37:38" ht="12.75" customHeight="1">
      <c r="AK2153" s="82">
        <v>21.47</v>
      </c>
      <c r="AL2153" s="246">
        <f>[5]sheet1!B2150</f>
        <v>2.8093891808061517</v>
      </c>
    </row>
    <row r="2154" spans="37:38" ht="12.75" customHeight="1">
      <c r="AK2154" s="82">
        <v>21.48</v>
      </c>
      <c r="AL2154" s="246">
        <f>[5]sheet1!B2151</f>
        <v>2.8099243518965538</v>
      </c>
    </row>
    <row r="2155" spans="37:38" ht="12.75" customHeight="1">
      <c r="AK2155" s="82">
        <v>21.49</v>
      </c>
      <c r="AL2155" s="246">
        <f>[5]sheet1!B2152</f>
        <v>2.8104594634416729</v>
      </c>
    </row>
    <row r="2156" spans="37:38" ht="12.75" customHeight="1">
      <c r="AK2156" s="82">
        <v>21.5</v>
      </c>
      <c r="AL2156" s="246">
        <f>[5]sheet1!B2153</f>
        <v>2.8109945159795671</v>
      </c>
    </row>
    <row r="2157" spans="37:38" ht="12.75" customHeight="1">
      <c r="AK2157" s="82">
        <v>21.51</v>
      </c>
      <c r="AL2157" s="246">
        <f>[5]sheet1!B2154</f>
        <v>2.8115295100477615</v>
      </c>
    </row>
    <row r="2158" spans="37:38" ht="12.75" customHeight="1">
      <c r="AK2158" s="82">
        <v>21.52</v>
      </c>
      <c r="AL2158" s="246">
        <f>[5]sheet1!B2155</f>
        <v>2.8120644461832423</v>
      </c>
    </row>
    <row r="2159" spans="37:38" ht="12.75" customHeight="1">
      <c r="AK2159" s="82">
        <v>21.53</v>
      </c>
      <c r="AL2159" s="246">
        <f>[5]sheet1!B2156</f>
        <v>2.8125993249224681</v>
      </c>
    </row>
    <row r="2160" spans="37:38" ht="12.75" customHeight="1">
      <c r="AK2160" s="82">
        <v>21.54</v>
      </c>
      <c r="AL2160" s="246">
        <f>[5]sheet1!B2157</f>
        <v>2.8131341468013633</v>
      </c>
    </row>
    <row r="2161" spans="37:38" ht="12.75" customHeight="1">
      <c r="AK2161" s="82">
        <v>21.55</v>
      </c>
      <c r="AL2161" s="246">
        <f>[5]sheet1!B2158</f>
        <v>2.8136689123553174</v>
      </c>
    </row>
    <row r="2162" spans="37:38" ht="12.75" customHeight="1">
      <c r="AK2162" s="82">
        <v>21.56</v>
      </c>
      <c r="AL2162" s="246">
        <f>[5]sheet1!B2159</f>
        <v>2.8142036221191922</v>
      </c>
    </row>
    <row r="2163" spans="37:38" ht="12.75" customHeight="1">
      <c r="AK2163" s="82">
        <v>21.57</v>
      </c>
      <c r="AL2163" s="246">
        <f>[5]sheet1!B2160</f>
        <v>2.814738276627311</v>
      </c>
    </row>
    <row r="2164" spans="37:38" ht="12.75" customHeight="1">
      <c r="AK2164" s="82">
        <v>21.58</v>
      </c>
      <c r="AL2164" s="246">
        <f>[5]sheet1!B2161</f>
        <v>2.8152728764134709</v>
      </c>
    </row>
    <row r="2165" spans="37:38" ht="12.75" customHeight="1">
      <c r="AK2165" s="82">
        <v>21.59</v>
      </c>
      <c r="AL2165" s="246">
        <f>[5]sheet1!B2162</f>
        <v>2.8158074220109319</v>
      </c>
    </row>
    <row r="2166" spans="37:38" ht="12.75" customHeight="1">
      <c r="AK2166" s="82">
        <v>21.6</v>
      </c>
      <c r="AL2166" s="246">
        <f>[5]sheet1!B2163</f>
        <v>2.8163419139524266</v>
      </c>
    </row>
    <row r="2167" spans="37:38" ht="12.75" customHeight="1">
      <c r="AK2167" s="82">
        <v>21.61</v>
      </c>
      <c r="AL2167" s="246">
        <f>[5]sheet1!B2164</f>
        <v>2.8168763527701524</v>
      </c>
    </row>
    <row r="2168" spans="37:38" ht="12.75" customHeight="1">
      <c r="AK2168" s="82">
        <v>21.62</v>
      </c>
      <c r="AL2168" s="246">
        <f>[5]sheet1!B2165</f>
        <v>2.8174107389957799</v>
      </c>
    </row>
    <row r="2169" spans="37:38" ht="12.75" customHeight="1">
      <c r="AK2169" s="82">
        <v>21.63</v>
      </c>
      <c r="AL2169" s="246">
        <f>[5]sheet1!B2166</f>
        <v>2.8179450731604421</v>
      </c>
    </row>
    <row r="2170" spans="37:38" ht="12.75" customHeight="1">
      <c r="AK2170" s="82">
        <v>21.64</v>
      </c>
      <c r="AL2170" s="246">
        <f>[5]sheet1!B2167</f>
        <v>2.8184793557947465</v>
      </c>
    </row>
    <row r="2171" spans="37:38" ht="12.75" customHeight="1">
      <c r="AK2171" s="82">
        <v>21.65</v>
      </c>
      <c r="AL2171" s="246">
        <f>[5]sheet1!B2168</f>
        <v>2.8190135874287687</v>
      </c>
    </row>
    <row r="2172" spans="37:38" ht="12.75" customHeight="1">
      <c r="AK2172" s="82">
        <v>21.66</v>
      </c>
      <c r="AL2172" s="246">
        <f>[5]sheet1!B2169</f>
        <v>2.8195477685920518</v>
      </c>
    </row>
    <row r="2173" spans="37:38" ht="12.75" customHeight="1">
      <c r="AK2173" s="82">
        <v>21.67</v>
      </c>
      <c r="AL2173" s="246">
        <f>[5]sheet1!B2170</f>
        <v>2.820081899813609</v>
      </c>
    </row>
    <row r="2174" spans="37:38" ht="12.75" customHeight="1">
      <c r="AK2174" s="82">
        <v>21.68</v>
      </c>
      <c r="AL2174" s="246">
        <f>[5]sheet1!B2171</f>
        <v>2.8206159816219256</v>
      </c>
    </row>
    <row r="2175" spans="37:38" ht="12.75" customHeight="1">
      <c r="AK2175" s="82">
        <v>21.69</v>
      </c>
      <c r="AL2175" s="246">
        <f>[5]sheet1!B2172</f>
        <v>2.8211500145449517</v>
      </c>
    </row>
    <row r="2176" spans="37:38" ht="12.75" customHeight="1">
      <c r="AK2176" s="82">
        <v>21.7</v>
      </c>
      <c r="AL2176" s="246">
        <f>[5]sheet1!B2173</f>
        <v>2.8216839991101135</v>
      </c>
    </row>
    <row r="2177" spans="37:38" ht="12.75" customHeight="1">
      <c r="AK2177" s="82">
        <v>21.71</v>
      </c>
      <c r="AL2177" s="246">
        <f>[5]sheet1!B2174</f>
        <v>2.822217935844304</v>
      </c>
    </row>
    <row r="2178" spans="37:38" ht="12.75" customHeight="1">
      <c r="AK2178" s="82">
        <v>21.72</v>
      </c>
      <c r="AL2178" s="246">
        <f>[5]sheet1!B2175</f>
        <v>2.8227518252738868</v>
      </c>
    </row>
    <row r="2179" spans="37:38" ht="12.75" customHeight="1">
      <c r="AK2179" s="82">
        <v>21.73</v>
      </c>
      <c r="AL2179" s="246">
        <f>[5]sheet1!B2176</f>
        <v>2.8232856679246958</v>
      </c>
    </row>
    <row r="2180" spans="37:38" ht="12.75" customHeight="1">
      <c r="AK2180" s="82">
        <v>21.74</v>
      </c>
      <c r="AL2180" s="246">
        <f>[5]sheet1!B2177</f>
        <v>2.823819464322038</v>
      </c>
    </row>
    <row r="2181" spans="37:38" ht="12.75" customHeight="1">
      <c r="AK2181" s="82">
        <v>21.75</v>
      </c>
      <c r="AL2181" s="246">
        <f>[5]sheet1!B2178</f>
        <v>2.8243532149906909</v>
      </c>
    </row>
    <row r="2182" spans="37:38" ht="12.75" customHeight="1">
      <c r="AK2182" s="82">
        <v>21.76</v>
      </c>
      <c r="AL2182" s="246">
        <f>[5]sheet1!B2179</f>
        <v>2.8248869204549005</v>
      </c>
    </row>
    <row r="2183" spans="37:38" ht="12.75" customHeight="1">
      <c r="AK2183" s="82">
        <v>21.77</v>
      </c>
      <c r="AL2183" s="246">
        <f>[5]sheet1!B2180</f>
        <v>2.8254205812383861</v>
      </c>
    </row>
    <row r="2184" spans="37:38" ht="12.75" customHeight="1">
      <c r="AK2184" s="82">
        <v>21.78</v>
      </c>
      <c r="AL2184" s="246">
        <f>[5]sheet1!B2181</f>
        <v>2.8259541978643394</v>
      </c>
    </row>
    <row r="2185" spans="37:38" ht="12.75" customHeight="1">
      <c r="AK2185" s="82">
        <v>21.79</v>
      </c>
      <c r="AL2185" s="246">
        <f>[5]sheet1!B2182</f>
        <v>2.8264877708554224</v>
      </c>
    </row>
    <row r="2186" spans="37:38" ht="12.75" customHeight="1">
      <c r="AK2186" s="82">
        <v>21.8</v>
      </c>
      <c r="AL2186" s="246">
        <f>[5]sheet1!B2183</f>
        <v>2.8270213007337679</v>
      </c>
    </row>
    <row r="2187" spans="37:38" ht="12.75" customHeight="1">
      <c r="AK2187" s="82">
        <v>21.81</v>
      </c>
      <c r="AL2187" s="246">
        <f>[5]sheet1!B2184</f>
        <v>2.827554788020985</v>
      </c>
    </row>
    <row r="2188" spans="37:38" ht="12.75" customHeight="1">
      <c r="AK2188" s="82">
        <v>21.82</v>
      </c>
      <c r="AL2188" s="246">
        <f>[5]sheet1!B2185</f>
        <v>2.8280882332381512</v>
      </c>
    </row>
    <row r="2189" spans="37:38" ht="12.75" customHeight="1">
      <c r="AK2189" s="82">
        <v>21.83</v>
      </c>
      <c r="AL2189" s="246">
        <f>[5]sheet1!B2186</f>
        <v>2.8286216369058179</v>
      </c>
    </row>
    <row r="2190" spans="37:38" ht="12.75" customHeight="1">
      <c r="AK2190" s="82">
        <v>21.84</v>
      </c>
      <c r="AL2190" s="246">
        <f>[5]sheet1!B2187</f>
        <v>2.8291549995440097</v>
      </c>
    </row>
    <row r="2191" spans="37:38" ht="12.75" customHeight="1">
      <c r="AK2191" s="82">
        <v>21.85</v>
      </c>
      <c r="AL2191" s="246">
        <f>[5]sheet1!B2188</f>
        <v>2.8296883216722222</v>
      </c>
    </row>
    <row r="2192" spans="37:38" ht="12.75" customHeight="1">
      <c r="AK2192" s="82">
        <v>21.86</v>
      </c>
      <c r="AL2192" s="246">
        <f>[5]sheet1!B2189</f>
        <v>2.8302216038094259</v>
      </c>
    </row>
    <row r="2193" spans="37:38" ht="12.75" customHeight="1">
      <c r="AK2193" s="82">
        <v>21.87</v>
      </c>
      <c r="AL2193" s="246">
        <f>[5]sheet1!B2190</f>
        <v>2.8307548464740644</v>
      </c>
    </row>
    <row r="2194" spans="37:38" ht="12.75" customHeight="1">
      <c r="AK2194" s="82">
        <v>21.88</v>
      </c>
      <c r="AL2194" s="246">
        <f>[5]sheet1!B2191</f>
        <v>2.8312880501840541</v>
      </c>
    </row>
    <row r="2195" spans="37:38" ht="12.75" customHeight="1">
      <c r="AK2195" s="82">
        <v>21.89</v>
      </c>
      <c r="AL2195" s="246">
        <f>[5]sheet1!B2192</f>
        <v>2.8318212154567832</v>
      </c>
    </row>
    <row r="2196" spans="37:38" ht="12.75" customHeight="1">
      <c r="AK2196" s="82">
        <v>21.9</v>
      </c>
      <c r="AL2196" s="246">
        <f>[5]sheet1!B2193</f>
        <v>2.8323543428091176</v>
      </c>
    </row>
    <row r="2197" spans="37:38" ht="12.75" customHeight="1">
      <c r="AK2197" s="82">
        <v>21.91</v>
      </c>
      <c r="AL2197" s="246">
        <f>[5]sheet1!B2194</f>
        <v>2.832887432757393</v>
      </c>
    </row>
    <row r="2198" spans="37:38" ht="12.75" customHeight="1">
      <c r="AK2198" s="82">
        <v>21.92</v>
      </c>
      <c r="AL2198" s="246">
        <f>[5]sheet1!B2195</f>
        <v>2.8334204858174226</v>
      </c>
    </row>
    <row r="2199" spans="37:38" ht="12.75" customHeight="1">
      <c r="AK2199" s="82">
        <v>21.93</v>
      </c>
      <c r="AL2199" s="246">
        <f>[5]sheet1!B2196</f>
        <v>2.8339535025044924</v>
      </c>
    </row>
    <row r="2200" spans="37:38" ht="12.75" customHeight="1">
      <c r="AK2200" s="82">
        <v>21.94</v>
      </c>
      <c r="AL2200" s="246">
        <f>[5]sheet1!B2197</f>
        <v>2.8344864833333636</v>
      </c>
    </row>
    <row r="2201" spans="37:38" ht="12.75" customHeight="1">
      <c r="AK2201" s="82">
        <v>21.95</v>
      </c>
      <c r="AL2201" s="246">
        <f>[5]sheet1!B2198</f>
        <v>2.8350194288182697</v>
      </c>
    </row>
    <row r="2202" spans="37:38" ht="12.75" customHeight="1">
      <c r="AK2202" s="82">
        <v>21.96</v>
      </c>
      <c r="AL2202" s="246">
        <f>[5]sheet1!B2199</f>
        <v>2.8355523394729234</v>
      </c>
    </row>
    <row r="2203" spans="37:38" ht="12.75" customHeight="1">
      <c r="AK2203" s="82">
        <v>21.97</v>
      </c>
      <c r="AL2203" s="246">
        <f>[5]sheet1!B2200</f>
        <v>2.8360852158105079</v>
      </c>
    </row>
    <row r="2204" spans="37:38" ht="12.75" customHeight="1">
      <c r="AK2204" s="82">
        <v>21.98</v>
      </c>
      <c r="AL2204" s="246">
        <f>[5]sheet1!B2201</f>
        <v>2.8366180583436855</v>
      </c>
    </row>
    <row r="2205" spans="37:38" ht="12.75" customHeight="1">
      <c r="AK2205" s="82">
        <v>21.99</v>
      </c>
      <c r="AL2205" s="246">
        <f>[5]sheet1!B2202</f>
        <v>2.8371508675845902</v>
      </c>
    </row>
    <row r="2206" spans="37:38" ht="12.75" customHeight="1">
      <c r="AK2206" s="82">
        <v>22</v>
      </c>
      <c r="AL2206" s="246">
        <f>[5]sheet1!B2203</f>
        <v>2.8376836440448345</v>
      </c>
    </row>
    <row r="2207" spans="37:38" ht="12.75" customHeight="1">
      <c r="AK2207" s="82">
        <v>22.01</v>
      </c>
      <c r="AL2207" s="246">
        <f>[5]sheet1!B2204</f>
        <v>2.8382163882355056</v>
      </c>
    </row>
    <row r="2208" spans="37:38" ht="12.75" customHeight="1">
      <c r="AK2208" s="82">
        <v>22.02</v>
      </c>
      <c r="AL2208" s="246">
        <f>[5]sheet1!B2205</f>
        <v>2.8387491006671657</v>
      </c>
    </row>
    <row r="2209" spans="37:38" ht="12.75" customHeight="1">
      <c r="AK2209" s="82">
        <v>22.03</v>
      </c>
      <c r="AL2209" s="246">
        <f>[5]sheet1!B2206</f>
        <v>2.8392817818498566</v>
      </c>
    </row>
    <row r="2210" spans="37:38" ht="12.75" customHeight="1">
      <c r="AK2210" s="82">
        <v>22.04</v>
      </c>
      <c r="AL2210" s="246">
        <f>[5]sheet1!B2207</f>
        <v>2.8398144322930921</v>
      </c>
    </row>
    <row r="2211" spans="37:38" ht="12.75" customHeight="1">
      <c r="AK2211" s="82">
        <v>22.05</v>
      </c>
      <c r="AL2211" s="246">
        <f>[5]sheet1!B2208</f>
        <v>2.8403470525058649</v>
      </c>
    </row>
    <row r="2212" spans="37:38" ht="12.75" customHeight="1">
      <c r="AK2212" s="82">
        <v>22.06</v>
      </c>
      <c r="AL2212" s="246">
        <f>[5]sheet1!B2209</f>
        <v>2.8408796429966432</v>
      </c>
    </row>
    <row r="2213" spans="37:38" ht="12.75" customHeight="1">
      <c r="AK2213" s="82">
        <v>22.07</v>
      </c>
      <c r="AL2213" s="246">
        <f>[5]sheet1!B2210</f>
        <v>2.8414122042733747</v>
      </c>
    </row>
    <row r="2214" spans="37:38" ht="12.75" customHeight="1">
      <c r="AK2214" s="82">
        <v>22.08</v>
      </c>
      <c r="AL2214" s="246">
        <f>[5]sheet1!B2211</f>
        <v>2.8419447368434811</v>
      </c>
    </row>
    <row r="2215" spans="37:38" ht="12.75" customHeight="1">
      <c r="AK2215" s="82">
        <v>22.09</v>
      </c>
      <c r="AL2215" s="246">
        <f>[5]sheet1!B2212</f>
        <v>2.8424772412138632</v>
      </c>
    </row>
    <row r="2216" spans="37:38" ht="12.75" customHeight="1">
      <c r="AK2216" s="82">
        <v>22.1</v>
      </c>
      <c r="AL2216" s="246">
        <f>[5]sheet1!B2213</f>
        <v>2.843009717890896</v>
      </c>
    </row>
    <row r="2217" spans="37:38" ht="12.75" customHeight="1">
      <c r="AK2217" s="82">
        <v>22.11</v>
      </c>
      <c r="AL2217" s="246">
        <f>[5]sheet1!B2214</f>
        <v>2.8435421673804382</v>
      </c>
    </row>
    <row r="2218" spans="37:38" ht="12.75" customHeight="1">
      <c r="AK2218" s="82">
        <v>22.12</v>
      </c>
      <c r="AL2218" s="246">
        <f>[5]sheet1!B2215</f>
        <v>2.8440745901878213</v>
      </c>
    </row>
    <row r="2219" spans="37:38" ht="12.75" customHeight="1">
      <c r="AK2219" s="82">
        <v>22.13</v>
      </c>
      <c r="AL2219" s="246">
        <f>[5]sheet1!B2216</f>
        <v>2.8446069868178561</v>
      </c>
    </row>
    <row r="2220" spans="37:38" ht="12.75" customHeight="1">
      <c r="AK2220" s="82">
        <v>22.14</v>
      </c>
      <c r="AL2220" s="246">
        <f>[5]sheet1!B2217</f>
        <v>2.8451393577748321</v>
      </c>
    </row>
    <row r="2221" spans="37:38" ht="12.75" customHeight="1">
      <c r="AK2221" s="82">
        <v>22.15</v>
      </c>
      <c r="AL2221" s="246">
        <f>[5]sheet1!B2218</f>
        <v>2.8456717035625161</v>
      </c>
    </row>
    <row r="2222" spans="37:38" ht="12.75" customHeight="1">
      <c r="AK2222" s="82">
        <v>22.16</v>
      </c>
      <c r="AL2222" s="246">
        <f>[5]sheet1!B2219</f>
        <v>2.8462040246841553</v>
      </c>
    </row>
    <row r="2223" spans="37:38" ht="12.75" customHeight="1">
      <c r="AK2223" s="82">
        <v>22.17</v>
      </c>
      <c r="AL2223" s="246">
        <f>[5]sheet1!B2220</f>
        <v>2.8467363216424739</v>
      </c>
    </row>
    <row r="2224" spans="37:38" ht="12.75" customHeight="1">
      <c r="AK2224" s="82">
        <v>22.18</v>
      </c>
      <c r="AL2224" s="246">
        <f>[5]sheet1!B2221</f>
        <v>2.8472685949396745</v>
      </c>
    </row>
    <row r="2225" spans="37:38" ht="12.75" customHeight="1">
      <c r="AK2225" s="82">
        <v>22.19</v>
      </c>
      <c r="AL2225" s="246">
        <f>[5]sheet1!B2222</f>
        <v>2.8478008450774421</v>
      </c>
    </row>
    <row r="2226" spans="37:38" ht="12.75" customHeight="1">
      <c r="AK2226" s="82">
        <v>22.2</v>
      </c>
      <c r="AL2226" s="246">
        <f>[5]sheet1!B2223</f>
        <v>2.848333072556938</v>
      </c>
    </row>
    <row r="2227" spans="37:38" ht="12.75" customHeight="1">
      <c r="AK2227" s="82">
        <v>22.21</v>
      </c>
      <c r="AL2227" s="246">
        <f>[5]sheet1!B2224</f>
        <v>2.8488652778788017</v>
      </c>
    </row>
    <row r="2228" spans="37:38" ht="12.75" customHeight="1">
      <c r="AK2228" s="82">
        <v>22.22</v>
      </c>
      <c r="AL2228" s="246">
        <f>[5]sheet1!B2225</f>
        <v>2.8493974615431563</v>
      </c>
    </row>
    <row r="2229" spans="37:38" ht="12.75" customHeight="1">
      <c r="AK2229" s="82">
        <v>22.23</v>
      </c>
      <c r="AL2229" s="246">
        <f>[5]sheet1!B2226</f>
        <v>2.8499296240496008</v>
      </c>
    </row>
    <row r="2230" spans="37:38" ht="12.75" customHeight="1">
      <c r="AK2230" s="82">
        <v>22.24</v>
      </c>
      <c r="AL2230" s="246">
        <f>[5]sheet1!B2227</f>
        <v>2.8504617658972191</v>
      </c>
    </row>
    <row r="2231" spans="37:38" ht="12.75" customHeight="1">
      <c r="AK2231" s="82">
        <v>22.25</v>
      </c>
      <c r="AL2231" s="246">
        <f>[5]sheet1!B2228</f>
        <v>2.8509938875845706</v>
      </c>
    </row>
    <row r="2232" spans="37:38" ht="12.75" customHeight="1">
      <c r="AK2232" s="82">
        <v>22.26</v>
      </c>
      <c r="AL2232" s="246">
        <f>[5]sheet1!B2229</f>
        <v>2.8515259896096974</v>
      </c>
    </row>
    <row r="2233" spans="37:38" ht="12.75" customHeight="1">
      <c r="AK2233" s="82">
        <v>22.27</v>
      </c>
      <c r="AL2233" s="246">
        <f>[5]sheet1!B2230</f>
        <v>2.8520580724701201</v>
      </c>
    </row>
    <row r="2234" spans="37:38" ht="12.75" customHeight="1">
      <c r="AK2234" s="82">
        <v>22.28</v>
      </c>
      <c r="AL2234" s="246">
        <f>[5]sheet1!B2231</f>
        <v>2.8525901366628434</v>
      </c>
    </row>
    <row r="2235" spans="37:38" ht="12.75" customHeight="1">
      <c r="AK2235" s="82">
        <v>22.29</v>
      </c>
      <c r="AL2235" s="246">
        <f>[5]sheet1!B2232</f>
        <v>2.8531221826843494</v>
      </c>
    </row>
    <row r="2236" spans="37:38" ht="12.75" customHeight="1">
      <c r="AK2236" s="82">
        <v>22.3</v>
      </c>
      <c r="AL2236" s="246">
        <f>[5]sheet1!B2233</f>
        <v>2.8536542110306029</v>
      </c>
    </row>
    <row r="2237" spans="37:38" ht="12.75" customHeight="1">
      <c r="AK2237" s="82">
        <v>22.31</v>
      </c>
      <c r="AL2237" s="246">
        <f>[5]sheet1!B2234</f>
        <v>2.8541862221970513</v>
      </c>
    </row>
    <row r="2238" spans="37:38" ht="12.75" customHeight="1">
      <c r="AK2238" s="82">
        <v>22.32</v>
      </c>
      <c r="AL2238" s="246">
        <f>[5]sheet1!B2235</f>
        <v>2.8547182166786218</v>
      </c>
    </row>
    <row r="2239" spans="37:38" ht="12.75" customHeight="1">
      <c r="AK2239" s="82">
        <v>22.33</v>
      </c>
      <c r="AL2239" s="246">
        <f>[5]sheet1!B2236</f>
        <v>2.8552501949697233</v>
      </c>
    </row>
    <row r="2240" spans="37:38" ht="12.75" customHeight="1">
      <c r="AK2240" s="82">
        <v>22.34</v>
      </c>
      <c r="AL2240" s="246">
        <f>[5]sheet1!B2237</f>
        <v>2.855782157564247</v>
      </c>
    </row>
    <row r="2241" spans="37:38" ht="12.75" customHeight="1">
      <c r="AK2241" s="82">
        <v>22.35</v>
      </c>
      <c r="AL2241" s="246">
        <f>[5]sheet1!B2238</f>
        <v>2.8563141049555649</v>
      </c>
    </row>
    <row r="2242" spans="37:38" ht="12.75" customHeight="1">
      <c r="AK2242" s="82">
        <v>22.36</v>
      </c>
      <c r="AL2242" s="246">
        <f>[5]sheet1!B2239</f>
        <v>2.8568460376365348</v>
      </c>
    </row>
    <row r="2243" spans="37:38" ht="12.75" customHeight="1">
      <c r="AK2243" s="82">
        <v>22.37</v>
      </c>
      <c r="AL2243" s="246">
        <f>[5]sheet1!B2240</f>
        <v>2.857377956099493</v>
      </c>
    </row>
    <row r="2244" spans="37:38" ht="12.75" customHeight="1">
      <c r="AK2244" s="82">
        <v>22.38</v>
      </c>
      <c r="AL2244" s="246">
        <f>[5]sheet1!B2241</f>
        <v>2.8579098608362581</v>
      </c>
    </row>
    <row r="2245" spans="37:38" ht="12.75" customHeight="1">
      <c r="AK2245" s="82">
        <v>22.39</v>
      </c>
      <c r="AL2245" s="246">
        <f>[5]sheet1!B2242</f>
        <v>2.8584417523381371</v>
      </c>
    </row>
    <row r="2246" spans="37:38" ht="12.75" customHeight="1">
      <c r="AK2246" s="82">
        <v>22.4</v>
      </c>
      <c r="AL2246" s="246">
        <f>[5]sheet1!B2243</f>
        <v>2.8589736310959113</v>
      </c>
    </row>
    <row r="2247" spans="37:38" ht="12.75" customHeight="1">
      <c r="AK2247" s="82">
        <v>22.41</v>
      </c>
      <c r="AL2247" s="246">
        <f>[5]sheet1!B2244</f>
        <v>2.8595054975998524</v>
      </c>
    </row>
    <row r="2248" spans="37:38" ht="12.75" customHeight="1">
      <c r="AK2248" s="82">
        <v>22.42</v>
      </c>
      <c r="AL2248" s="246">
        <f>[5]sheet1!B2245</f>
        <v>2.8600373523397131</v>
      </c>
    </row>
    <row r="2249" spans="37:38" ht="12.75" customHeight="1">
      <c r="AK2249" s="82">
        <v>22.43</v>
      </c>
      <c r="AL2249" s="246">
        <f>[5]sheet1!B2246</f>
        <v>2.8605691958047279</v>
      </c>
    </row>
    <row r="2250" spans="37:38" ht="12.75" customHeight="1">
      <c r="AK2250" s="82">
        <v>22.44</v>
      </c>
      <c r="AL2250" s="246">
        <f>[5]sheet1!B2247</f>
        <v>2.8611010284836169</v>
      </c>
    </row>
    <row r="2251" spans="37:38" ht="12.75" customHeight="1">
      <c r="AK2251" s="82">
        <v>22.45</v>
      </c>
      <c r="AL2251" s="246">
        <f>[5]sheet1!B2248</f>
        <v>2.8616328508645843</v>
      </c>
    </row>
    <row r="2252" spans="37:38" ht="12.75" customHeight="1">
      <c r="AK2252" s="82">
        <v>22.46</v>
      </c>
      <c r="AL2252" s="246">
        <f>[5]sheet1!B2249</f>
        <v>2.8621646634353177</v>
      </c>
    </row>
    <row r="2253" spans="37:38" ht="12.75" customHeight="1">
      <c r="AK2253" s="82">
        <v>22.47</v>
      </c>
      <c r="AL2253" s="246">
        <f>[5]sheet1!B2250</f>
        <v>2.8626964666829871</v>
      </c>
    </row>
    <row r="2254" spans="37:38" ht="12.75" customHeight="1">
      <c r="AK2254" s="82">
        <v>22.48</v>
      </c>
      <c r="AL2254" s="246">
        <f>[5]sheet1!B2251</f>
        <v>2.8632282610942488</v>
      </c>
    </row>
    <row r="2255" spans="37:38" ht="12.75" customHeight="1">
      <c r="AK2255" s="82">
        <v>22.49</v>
      </c>
      <c r="AL2255" s="246">
        <f>[5]sheet1!B2252</f>
        <v>2.8637600471552451</v>
      </c>
    </row>
    <row r="2256" spans="37:38" ht="12.75" customHeight="1">
      <c r="AK2256" s="82">
        <v>22.5</v>
      </c>
      <c r="AL2256" s="246">
        <f>[5]sheet1!B2253</f>
        <v>2.8642918253516005</v>
      </c>
    </row>
    <row r="2257" spans="37:38" ht="12.75" customHeight="1">
      <c r="AK2257" s="82">
        <v>22.51</v>
      </c>
      <c r="AL2257" s="246">
        <f>[5]sheet1!B2254</f>
        <v>2.8648235961684256</v>
      </c>
    </row>
    <row r="2258" spans="37:38" ht="12.75" customHeight="1">
      <c r="AK2258" s="82">
        <v>22.52</v>
      </c>
      <c r="AL2258" s="246">
        <f>[5]sheet1!B2255</f>
        <v>2.8653553600903163</v>
      </c>
    </row>
    <row r="2259" spans="37:38" ht="12.75" customHeight="1">
      <c r="AK2259" s="82">
        <v>22.53</v>
      </c>
      <c r="AL2259" s="246">
        <f>[5]sheet1!B2256</f>
        <v>2.8658871176013512</v>
      </c>
    </row>
    <row r="2260" spans="37:38" ht="12.75" customHeight="1">
      <c r="AK2260" s="82">
        <v>22.54</v>
      </c>
      <c r="AL2260" s="246">
        <f>[5]sheet1!B2257</f>
        <v>2.8664188691851002</v>
      </c>
    </row>
    <row r="2261" spans="37:38" ht="12.75" customHeight="1">
      <c r="AK2261" s="82">
        <v>22.55</v>
      </c>
      <c r="AL2261" s="246">
        <f>[5]sheet1!B2258</f>
        <v>2.8669506153246131</v>
      </c>
    </row>
    <row r="2262" spans="37:38" ht="12.75" customHeight="1">
      <c r="AK2262" s="82">
        <v>22.56</v>
      </c>
      <c r="AL2262" s="246">
        <f>[5]sheet1!B2259</f>
        <v>2.8674823565024306</v>
      </c>
    </row>
    <row r="2263" spans="37:38" ht="12.75" customHeight="1">
      <c r="AK2263" s="82">
        <v>22.57</v>
      </c>
      <c r="AL2263" s="246">
        <f>[5]sheet1!B2260</f>
        <v>2.8680140932005727</v>
      </c>
    </row>
    <row r="2264" spans="37:38" ht="12.75" customHeight="1">
      <c r="AK2264" s="82">
        <v>22.58</v>
      </c>
      <c r="AL2264" s="246">
        <f>[5]sheet1!B2261</f>
        <v>2.8685458259005512</v>
      </c>
    </row>
    <row r="2265" spans="37:38" ht="12.75" customHeight="1">
      <c r="AK2265" s="82">
        <v>22.59</v>
      </c>
      <c r="AL2265" s="246">
        <f>[5]sheet1!B2262</f>
        <v>2.869077555083364</v>
      </c>
    </row>
    <row r="2266" spans="37:38" ht="12.75" customHeight="1">
      <c r="AK2266" s="82">
        <v>22.6</v>
      </c>
      <c r="AL2266" s="246">
        <f>[5]sheet1!B2263</f>
        <v>2.8696092812294949</v>
      </c>
    </row>
    <row r="2267" spans="37:38" ht="12.75" customHeight="1">
      <c r="AK2267" s="82">
        <v>22.61</v>
      </c>
      <c r="AL2267" s="246">
        <f>[5]sheet1!B2264</f>
        <v>2.8701410048189104</v>
      </c>
    </row>
    <row r="2268" spans="37:38" ht="12.75" customHeight="1">
      <c r="AK2268" s="82">
        <v>22.62</v>
      </c>
      <c r="AL2268" s="246">
        <f>[5]sheet1!B2265</f>
        <v>2.8706727263310707</v>
      </c>
    </row>
    <row r="2269" spans="37:38" ht="12.75" customHeight="1">
      <c r="AK2269" s="82">
        <v>22.63</v>
      </c>
      <c r="AL2269" s="246">
        <f>[5]sheet1!B2266</f>
        <v>2.8712044462449202</v>
      </c>
    </row>
    <row r="2270" spans="37:38" ht="12.75" customHeight="1">
      <c r="AK2270" s="82">
        <v>22.64</v>
      </c>
      <c r="AL2270" s="246">
        <f>[5]sheet1!B2267</f>
        <v>2.8717361650388904</v>
      </c>
    </row>
    <row r="2271" spans="37:38" ht="12.75" customHeight="1">
      <c r="AK2271" s="82">
        <v>22.65</v>
      </c>
      <c r="AL2271" s="246">
        <f>[5]sheet1!B2268</f>
        <v>2.8722678831908977</v>
      </c>
    </row>
    <row r="2272" spans="37:38" ht="12.75" customHeight="1">
      <c r="AK2272" s="82">
        <v>22.66</v>
      </c>
      <c r="AL2272" s="246">
        <f>[5]sheet1!B2269</f>
        <v>2.872799601178353</v>
      </c>
    </row>
    <row r="2273" spans="37:38" ht="12.75" customHeight="1">
      <c r="AK2273" s="82">
        <v>22.67</v>
      </c>
      <c r="AL2273" s="246">
        <f>[5]sheet1!B2270</f>
        <v>2.8733313194781478</v>
      </c>
    </row>
    <row r="2274" spans="37:38" ht="12.75" customHeight="1">
      <c r="AK2274" s="82">
        <v>22.68</v>
      </c>
      <c r="AL2274" s="246">
        <f>[5]sheet1!B2271</f>
        <v>2.8738630385666655</v>
      </c>
    </row>
    <row r="2275" spans="37:38" ht="12.75" customHeight="1">
      <c r="AK2275" s="82">
        <v>22.69</v>
      </c>
      <c r="AL2275" s="246">
        <f>[5]sheet1!B2272</f>
        <v>2.8743947589197796</v>
      </c>
    </row>
    <row r="2276" spans="37:38" ht="12.75" customHeight="1">
      <c r="AK2276" s="82">
        <v>22.7</v>
      </c>
      <c r="AL2276" s="246">
        <f>[5]sheet1!B2273</f>
        <v>2.8749264810128472</v>
      </c>
    </row>
    <row r="2277" spans="37:38" ht="12.75" customHeight="1">
      <c r="AK2277" s="82">
        <v>22.71</v>
      </c>
      <c r="AL2277" s="246">
        <f>[5]sheet1!B2274</f>
        <v>2.8754582053207161</v>
      </c>
    </row>
    <row r="2278" spans="37:38" ht="12.75" customHeight="1">
      <c r="AK2278" s="82">
        <v>22.72</v>
      </c>
      <c r="AL2278" s="246">
        <f>[5]sheet1!B2275</f>
        <v>2.875989932317724</v>
      </c>
    </row>
    <row r="2279" spans="37:38" ht="12.75" customHeight="1">
      <c r="AK2279" s="82">
        <v>22.73</v>
      </c>
      <c r="AL2279" s="246">
        <f>[5]sheet1!B2276</f>
        <v>2.8765216624776988</v>
      </c>
    </row>
    <row r="2280" spans="37:38" ht="12.75" customHeight="1">
      <c r="AK2280" s="82">
        <v>22.74</v>
      </c>
      <c r="AL2280" s="246">
        <f>[5]sheet1!B2277</f>
        <v>2.8770533962739542</v>
      </c>
    </row>
    <row r="2281" spans="37:38" ht="12.75" customHeight="1">
      <c r="AK2281" s="82">
        <v>22.75</v>
      </c>
      <c r="AL2281" s="246">
        <f>[5]sheet1!B2278</f>
        <v>2.8775851341792937</v>
      </c>
    </row>
    <row r="2282" spans="37:38" ht="12.75" customHeight="1">
      <c r="AK2282" s="82">
        <v>22.76</v>
      </c>
      <c r="AL2282" s="246">
        <f>[5]sheet1!B2279</f>
        <v>2.8781168766660148</v>
      </c>
    </row>
    <row r="2283" spans="37:38" ht="12.75" customHeight="1">
      <c r="AK2283" s="82">
        <v>22.77</v>
      </c>
      <c r="AL2283" s="246">
        <f>[5]sheet1!B2280</f>
        <v>2.8786486242058955</v>
      </c>
    </row>
    <row r="2284" spans="37:38" ht="12.75" customHeight="1">
      <c r="AK2284" s="82">
        <v>22.78</v>
      </c>
      <c r="AL2284" s="246">
        <f>[5]sheet1!B2281</f>
        <v>2.879180377270214</v>
      </c>
    </row>
    <row r="2285" spans="37:38" ht="12.75" customHeight="1">
      <c r="AK2285" s="82">
        <v>22.79</v>
      </c>
      <c r="AL2285" s="246">
        <f>[5]sheet1!B2282</f>
        <v>2.8797121363297338</v>
      </c>
    </row>
    <row r="2286" spans="37:38" ht="12.75" customHeight="1">
      <c r="AK2286" s="82">
        <v>22.8</v>
      </c>
      <c r="AL2286" s="246">
        <f>[5]sheet1!B2283</f>
        <v>2.8802439018547084</v>
      </c>
    </row>
    <row r="2287" spans="37:38" ht="12.75" customHeight="1">
      <c r="AK2287" s="82">
        <v>22.81</v>
      </c>
      <c r="AL2287" s="246">
        <f>[5]sheet1!B2284</f>
        <v>2.8807756743148811</v>
      </c>
    </row>
    <row r="2288" spans="37:38" ht="12.75" customHeight="1">
      <c r="AK2288" s="82">
        <v>22.82</v>
      </c>
      <c r="AL2288" s="246">
        <f>[5]sheet1!B2285</f>
        <v>2.8813074541794879</v>
      </c>
    </row>
    <row r="2289" spans="37:38" ht="12.75" customHeight="1">
      <c r="AK2289" s="82">
        <v>22.83</v>
      </c>
      <c r="AL2289" s="246">
        <f>[5]sheet1!B2286</f>
        <v>2.8818392419172558</v>
      </c>
    </row>
    <row r="2290" spans="37:38" ht="12.75" customHeight="1">
      <c r="AK2290" s="82">
        <v>22.84</v>
      </c>
      <c r="AL2290" s="246">
        <f>[5]sheet1!B2287</f>
        <v>2.8823710379964016</v>
      </c>
    </row>
    <row r="2291" spans="37:38" ht="12.75" customHeight="1">
      <c r="AK2291" s="82">
        <v>22.85</v>
      </c>
      <c r="AL2291" s="246">
        <f>[5]sheet1!B2288</f>
        <v>2.8829028428846324</v>
      </c>
    </row>
    <row r="2292" spans="37:38" ht="12.75" customHeight="1">
      <c r="AK2292" s="82">
        <v>22.86</v>
      </c>
      <c r="AL2292" s="246">
        <f>[5]sheet1!B2289</f>
        <v>2.8834346570491496</v>
      </c>
    </row>
    <row r="2293" spans="37:38" ht="12.75" customHeight="1">
      <c r="AK2293" s="82">
        <v>22.87</v>
      </c>
      <c r="AL2293" s="246">
        <f>[5]sheet1!B2290</f>
        <v>2.8839664809566439</v>
      </c>
    </row>
    <row r="2294" spans="37:38" ht="12.75" customHeight="1">
      <c r="AK2294" s="82">
        <v>22.88</v>
      </c>
      <c r="AL2294" s="246">
        <f>[5]sheet1!B2291</f>
        <v>2.8844983150732952</v>
      </c>
    </row>
    <row r="2295" spans="37:38" ht="12.75" customHeight="1">
      <c r="AK2295" s="82">
        <v>22.89</v>
      </c>
      <c r="AL2295" s="246">
        <f>[5]sheet1!B2292</f>
        <v>2.8850301598647836</v>
      </c>
    </row>
    <row r="2296" spans="37:38" ht="12.75" customHeight="1">
      <c r="AK2296" s="82">
        <v>22.9</v>
      </c>
      <c r="AL2296" s="246">
        <f>[5]sheet1!B2293</f>
        <v>2.8855620157962734</v>
      </c>
    </row>
    <row r="2297" spans="37:38" ht="12.75" customHeight="1">
      <c r="AK2297" s="82">
        <v>22.91</v>
      </c>
      <c r="AL2297" s="246">
        <f>[5]sheet1!B2294</f>
        <v>2.8860938833324239</v>
      </c>
    </row>
    <row r="2298" spans="37:38" ht="12.75" customHeight="1">
      <c r="AK2298" s="82">
        <v>22.92</v>
      </c>
      <c r="AL2298" s="246">
        <f>[5]sheet1!B2295</f>
        <v>2.8866257629373866</v>
      </c>
    </row>
    <row r="2299" spans="37:38" ht="12.75" customHeight="1">
      <c r="AK2299" s="82">
        <v>22.93</v>
      </c>
      <c r="AL2299" s="246">
        <f>[5]sheet1!B2296</f>
        <v>2.887157655074807</v>
      </c>
    </row>
    <row r="2300" spans="37:38" ht="12.75" customHeight="1">
      <c r="AK2300" s="82">
        <v>22.94</v>
      </c>
      <c r="AL2300" s="246">
        <f>[5]sheet1!B2297</f>
        <v>2.8876895602078232</v>
      </c>
    </row>
    <row r="2301" spans="37:38" ht="12.75" customHeight="1">
      <c r="AK2301" s="82">
        <v>22.95</v>
      </c>
      <c r="AL2301" s="246">
        <f>[5]sheet1!B2298</f>
        <v>2.8882214787990628</v>
      </c>
    </row>
    <row r="2302" spans="37:38" ht="12.75" customHeight="1">
      <c r="AK2302" s="82">
        <v>22.96</v>
      </c>
      <c r="AL2302" s="246">
        <f>[5]sheet1!B2299</f>
        <v>2.8887534113106534</v>
      </c>
    </row>
    <row r="2303" spans="37:38" ht="12.75" customHeight="1">
      <c r="AK2303" s="82">
        <v>22.97</v>
      </c>
      <c r="AL2303" s="246">
        <f>[5]sheet1!B2300</f>
        <v>2.8892853582042082</v>
      </c>
    </row>
    <row r="2304" spans="37:38" ht="12.75" customHeight="1">
      <c r="AK2304" s="82">
        <v>22.98</v>
      </c>
      <c r="AL2304" s="246">
        <f>[5]sheet1!B2301</f>
        <v>2.8898173199408395</v>
      </c>
    </row>
    <row r="2305" spans="37:38" ht="12.75" customHeight="1">
      <c r="AK2305" s="82">
        <v>22.99</v>
      </c>
      <c r="AL2305" s="246">
        <f>[5]sheet1!B2302</f>
        <v>2.8903492969811522</v>
      </c>
    </row>
    <row r="2306" spans="37:38" ht="12.75" customHeight="1">
      <c r="AK2306" s="82">
        <v>23</v>
      </c>
      <c r="AL2306" s="246">
        <f>[5]sheet1!B2303</f>
        <v>2.8908812897852423</v>
      </c>
    </row>
    <row r="2307" spans="37:38" ht="12.75" customHeight="1">
      <c r="AK2307" s="82">
        <v>23.01</v>
      </c>
      <c r="AL2307" s="246">
        <f>[5]sheet1!B2304</f>
        <v>2.8914132988127035</v>
      </c>
    </row>
    <row r="2308" spans="37:38" ht="12.75" customHeight="1">
      <c r="AK2308" s="82">
        <v>23.02</v>
      </c>
      <c r="AL2308" s="246">
        <f>[5]sheet1!B2305</f>
        <v>2.891945324522625</v>
      </c>
    </row>
    <row r="2309" spans="37:38" ht="12.75" customHeight="1">
      <c r="AK2309" s="82">
        <v>23.03</v>
      </c>
      <c r="AL2309" s="246">
        <f>[5]sheet1!B2306</f>
        <v>2.8924773673735853</v>
      </c>
    </row>
    <row r="2310" spans="37:38" ht="12.75" customHeight="1">
      <c r="AK2310" s="82">
        <v>23.04</v>
      </c>
      <c r="AL2310" s="246">
        <f>[5]sheet1!B2307</f>
        <v>2.8930094278236611</v>
      </c>
    </row>
    <row r="2311" spans="37:38" ht="12.75" customHeight="1">
      <c r="AK2311" s="82">
        <v>23.05</v>
      </c>
      <c r="AL2311" s="246">
        <f>[5]sheet1!B2308</f>
        <v>2.8935415063304224</v>
      </c>
    </row>
    <row r="2312" spans="37:38" ht="12.75" customHeight="1">
      <c r="AK2312" s="82">
        <v>23.06</v>
      </c>
      <c r="AL2312" s="246">
        <f>[5]sheet1!B2309</f>
        <v>2.8940736033509387</v>
      </c>
    </row>
    <row r="2313" spans="37:38" ht="12.75" customHeight="1">
      <c r="AK2313" s="82">
        <v>23.07</v>
      </c>
      <c r="AL2313" s="246">
        <f>[5]sheet1!B2310</f>
        <v>2.8946057193417665</v>
      </c>
    </row>
    <row r="2314" spans="37:38" ht="12.75" customHeight="1">
      <c r="AK2314" s="82">
        <v>23.08</v>
      </c>
      <c r="AL2314" s="246">
        <f>[5]sheet1!B2311</f>
        <v>2.8951378547589632</v>
      </c>
    </row>
    <row r="2315" spans="37:38" ht="12.75" customHeight="1">
      <c r="AK2315" s="82">
        <v>23.09</v>
      </c>
      <c r="AL2315" s="246">
        <f>[5]sheet1!B2312</f>
        <v>2.8956700100580841</v>
      </c>
    </row>
    <row r="2316" spans="37:38" ht="12.75" customHeight="1">
      <c r="AK2316" s="82">
        <v>23.1</v>
      </c>
      <c r="AL2316" s="246">
        <f>[5]sheet1!B2313</f>
        <v>2.8962021856941726</v>
      </c>
    </row>
    <row r="2317" spans="37:38" ht="12.75" customHeight="1">
      <c r="AK2317" s="82">
        <v>23.11</v>
      </c>
      <c r="AL2317" s="246">
        <f>[5]sheet1!B2314</f>
        <v>2.8967343821217759</v>
      </c>
    </row>
    <row r="2318" spans="37:38" ht="12.75" customHeight="1">
      <c r="AK2318" s="82">
        <v>23.12</v>
      </c>
      <c r="AL2318" s="246">
        <f>[5]sheet1!B2315</f>
        <v>2.8972665997949352</v>
      </c>
    </row>
    <row r="2319" spans="37:38" ht="12.75" customHeight="1">
      <c r="AK2319" s="82">
        <v>23.13</v>
      </c>
      <c r="AL2319" s="246">
        <f>[5]sheet1!B2316</f>
        <v>2.8977988391671841</v>
      </c>
    </row>
    <row r="2320" spans="37:38" ht="12.75" customHeight="1">
      <c r="AK2320" s="82">
        <v>23.14</v>
      </c>
      <c r="AL2320" s="246">
        <f>[5]sheet1!B2317</f>
        <v>2.8983311006915562</v>
      </c>
    </row>
    <row r="2321" spans="37:38" ht="12.75" customHeight="1">
      <c r="AK2321" s="82">
        <v>23.15</v>
      </c>
      <c r="AL2321" s="246">
        <f>[5]sheet1!B2318</f>
        <v>2.8988633848205811</v>
      </c>
    </row>
    <row r="2322" spans="37:38" ht="12.75" customHeight="1">
      <c r="AK2322" s="82">
        <v>23.16</v>
      </c>
      <c r="AL2322" s="246">
        <f>[5]sheet1!B2319</f>
        <v>2.8993956920062867</v>
      </c>
    </row>
    <row r="2323" spans="37:38" ht="12.75" customHeight="1">
      <c r="AK2323" s="82">
        <v>23.17</v>
      </c>
      <c r="AL2323" s="246">
        <f>[5]sheet1!B2320</f>
        <v>2.8999280227001942</v>
      </c>
    </row>
    <row r="2324" spans="37:38" ht="12.75" customHeight="1">
      <c r="AK2324" s="82">
        <v>23.18</v>
      </c>
      <c r="AL2324" s="246">
        <f>[5]sheet1!B2321</f>
        <v>2.900460377353328</v>
      </c>
    </row>
    <row r="2325" spans="37:38" ht="12.75" customHeight="1">
      <c r="AK2325" s="82">
        <v>23.19</v>
      </c>
      <c r="AL2325" s="246">
        <f>[5]sheet1!B2322</f>
        <v>2.900992756416203</v>
      </c>
    </row>
    <row r="2326" spans="37:38" ht="12.75" customHeight="1">
      <c r="AK2326" s="82">
        <v>23.2</v>
      </c>
      <c r="AL2326" s="246">
        <f>[5]sheet1!B2323</f>
        <v>2.9015251603388377</v>
      </c>
    </row>
    <row r="2327" spans="37:38" ht="12.75" customHeight="1">
      <c r="AK2327" s="82">
        <v>23.21</v>
      </c>
      <c r="AL2327" s="246">
        <f>[5]sheet1!B2324</f>
        <v>2.902057589570743</v>
      </c>
    </row>
    <row r="2328" spans="37:38" ht="12.75" customHeight="1">
      <c r="AK2328" s="82">
        <v>23.22</v>
      </c>
      <c r="AL2328" s="246">
        <f>[5]sheet1!B2325</f>
        <v>2.9025900445609327</v>
      </c>
    </row>
    <row r="2329" spans="37:38" ht="12.75" customHeight="1">
      <c r="AK2329" s="82">
        <v>23.23</v>
      </c>
      <c r="AL2329" s="246">
        <f>[5]sheet1!B2326</f>
        <v>2.9031225257579183</v>
      </c>
    </row>
    <row r="2330" spans="37:38" ht="12.75" customHeight="1">
      <c r="AK2330" s="82">
        <v>23.24</v>
      </c>
      <c r="AL2330" s="246">
        <f>[5]sheet1!B2327</f>
        <v>2.903655033609704</v>
      </c>
    </row>
    <row r="2331" spans="37:38" ht="12.75" customHeight="1">
      <c r="AK2331" s="82">
        <v>23.25</v>
      </c>
      <c r="AL2331" s="246">
        <f>[5]sheet1!B2328</f>
        <v>2.9041875685638008</v>
      </c>
    </row>
    <row r="2332" spans="37:38" ht="12.75" customHeight="1">
      <c r="AK2332" s="82">
        <v>23.26</v>
      </c>
      <c r="AL2332" s="246">
        <f>[5]sheet1!B2329</f>
        <v>2.9047201310672106</v>
      </c>
    </row>
    <row r="2333" spans="37:38" ht="12.75" customHeight="1">
      <c r="AK2333" s="82">
        <v>23.27</v>
      </c>
      <c r="AL2333" s="246">
        <f>[5]sheet1!B2330</f>
        <v>2.9052527215664403</v>
      </c>
    </row>
    <row r="2334" spans="37:38" ht="12.75" customHeight="1">
      <c r="AK2334" s="82">
        <v>23.28</v>
      </c>
      <c r="AL2334" s="246">
        <f>[5]sheet1!B2331</f>
        <v>2.9057853405074918</v>
      </c>
    </row>
    <row r="2335" spans="37:38" ht="12.75" customHeight="1">
      <c r="AK2335" s="82">
        <v>23.29</v>
      </c>
      <c r="AL2335" s="246">
        <f>[5]sheet1!B2332</f>
        <v>2.9063179883358701</v>
      </c>
    </row>
    <row r="2336" spans="37:38" ht="12.75" customHeight="1">
      <c r="AK2336" s="82">
        <v>23.3</v>
      </c>
      <c r="AL2336" s="246">
        <f>[5]sheet1!B2333</f>
        <v>2.9068506654965751</v>
      </c>
    </row>
    <row r="2337" spans="37:38" ht="12.75" customHeight="1">
      <c r="AK2337" s="82">
        <v>23.31</v>
      </c>
      <c r="AL2337" s="246">
        <f>[5]sheet1!B2334</f>
        <v>2.9073833724341114</v>
      </c>
    </row>
    <row r="2338" spans="37:38" ht="12.75" customHeight="1">
      <c r="AK2338" s="82">
        <v>23.32</v>
      </c>
      <c r="AL2338" s="246">
        <f>[5]sheet1!B2335</f>
        <v>2.9079161095924784</v>
      </c>
    </row>
    <row r="2339" spans="37:38" ht="12.75" customHeight="1">
      <c r="AK2339" s="82">
        <v>23.33</v>
      </c>
      <c r="AL2339" s="246">
        <f>[5]sheet1!B2336</f>
        <v>2.9084488774151791</v>
      </c>
    </row>
    <row r="2340" spans="37:38" ht="12.75" customHeight="1">
      <c r="AK2340" s="82">
        <v>23.34</v>
      </c>
      <c r="AL2340" s="246">
        <f>[5]sheet1!B2337</f>
        <v>2.9089816763452152</v>
      </c>
    </row>
    <row r="2341" spans="37:38" ht="12.75" customHeight="1">
      <c r="AK2341" s="82">
        <v>23.35</v>
      </c>
      <c r="AL2341" s="246">
        <f>[5]sheet1!B2338</f>
        <v>2.9095145068250896</v>
      </c>
    </row>
    <row r="2342" spans="37:38" ht="12.75" customHeight="1">
      <c r="AK2342" s="82">
        <v>23.36</v>
      </c>
      <c r="AL2342" s="246">
        <f>[5]sheet1!B2339</f>
        <v>2.9100473692968039</v>
      </c>
    </row>
    <row r="2343" spans="37:38" ht="12.75" customHeight="1">
      <c r="AK2343" s="82">
        <v>23.37</v>
      </c>
      <c r="AL2343" s="246">
        <f>[5]sheet1!B2340</f>
        <v>2.9105802642018643</v>
      </c>
    </row>
    <row r="2344" spans="37:38" ht="12.75" customHeight="1">
      <c r="AK2344" s="82">
        <v>23.38</v>
      </c>
      <c r="AL2344" s="246">
        <f>[5]sheet1!B2341</f>
        <v>2.9111131919812725</v>
      </c>
    </row>
    <row r="2345" spans="37:38" ht="12.75" customHeight="1">
      <c r="AK2345" s="82">
        <v>23.39</v>
      </c>
      <c r="AL2345" s="246">
        <f>[5]sheet1!B2342</f>
        <v>2.9116461530755342</v>
      </c>
    </row>
    <row r="2346" spans="37:38" ht="12.75" customHeight="1">
      <c r="AK2346" s="82">
        <v>23.4</v>
      </c>
      <c r="AL2346" s="246">
        <f>[5]sheet1!B2343</f>
        <v>2.9121791479246584</v>
      </c>
    </row>
    <row r="2347" spans="37:38" ht="12.75" customHeight="1">
      <c r="AK2347" s="82">
        <v>23.41</v>
      </c>
      <c r="AL2347" s="246">
        <f>[5]sheet1!B2344</f>
        <v>2.9127121769681534</v>
      </c>
    </row>
    <row r="2348" spans="37:38" ht="12.75" customHeight="1">
      <c r="AK2348" s="82">
        <v>23.42</v>
      </c>
      <c r="AL2348" s="246">
        <f>[5]sheet1!B2345</f>
        <v>2.9132452406450278</v>
      </c>
    </row>
    <row r="2349" spans="37:38" ht="12.75" customHeight="1">
      <c r="AK2349" s="82">
        <v>23.43</v>
      </c>
      <c r="AL2349" s="246">
        <f>[5]sheet1!B2346</f>
        <v>2.9137783393937946</v>
      </c>
    </row>
    <row r="2350" spans="37:38" ht="12.75" customHeight="1">
      <c r="AK2350" s="82">
        <v>23.44</v>
      </c>
      <c r="AL2350" s="246">
        <f>[5]sheet1!B2347</f>
        <v>2.9143114736524693</v>
      </c>
    </row>
    <row r="2351" spans="37:38" ht="12.75" customHeight="1">
      <c r="AK2351" s="82">
        <v>23.45</v>
      </c>
      <c r="AL2351" s="246">
        <f>[5]sheet1!B2348</f>
        <v>2.9148446438585656</v>
      </c>
    </row>
    <row r="2352" spans="37:38" ht="12.75" customHeight="1">
      <c r="AK2352" s="82">
        <v>23.46</v>
      </c>
      <c r="AL2352" s="246">
        <f>[5]sheet1!B2349</f>
        <v>2.9153778504491039</v>
      </c>
    </row>
    <row r="2353" spans="37:38" ht="12.75" customHeight="1">
      <c r="AK2353" s="82">
        <v>23.47</v>
      </c>
      <c r="AL2353" s="246">
        <f>[5]sheet1!B2350</f>
        <v>2.9159110938606032</v>
      </c>
    </row>
    <row r="2354" spans="37:38" ht="12.75" customHeight="1">
      <c r="AK2354" s="82">
        <v>23.48</v>
      </c>
      <c r="AL2354" s="246">
        <f>[5]sheet1!B2351</f>
        <v>2.9164443745290916</v>
      </c>
    </row>
    <row r="2355" spans="37:38" ht="12.75" customHeight="1">
      <c r="AK2355" s="82">
        <v>23.49</v>
      </c>
      <c r="AL2355" s="246">
        <f>[5]sheet1!B2352</f>
        <v>2.9169776928900903</v>
      </c>
    </row>
    <row r="2356" spans="37:38" ht="12.75" customHeight="1">
      <c r="AK2356" s="82">
        <v>23.5</v>
      </c>
      <c r="AL2356" s="246">
        <f>[5]sheet1!B2353</f>
        <v>2.9175110493786347</v>
      </c>
    </row>
    <row r="2357" spans="37:38" ht="12.75" customHeight="1">
      <c r="AK2357" s="82">
        <v>23.51</v>
      </c>
      <c r="AL2357" s="246">
        <f>[5]sheet1!B2354</f>
        <v>2.9180444444292553</v>
      </c>
    </row>
    <row r="2358" spans="37:38" ht="12.75" customHeight="1">
      <c r="AK2358" s="82">
        <v>23.52</v>
      </c>
      <c r="AL2358" s="246">
        <f>[5]sheet1!B2355</f>
        <v>2.9185778784759897</v>
      </c>
    </row>
    <row r="2359" spans="37:38" ht="12.75" customHeight="1">
      <c r="AK2359" s="82">
        <v>23.53</v>
      </c>
      <c r="AL2359" s="246">
        <f>[5]sheet1!B2356</f>
        <v>2.9191113519523779</v>
      </c>
    </row>
    <row r="2360" spans="37:38" ht="12.75" customHeight="1">
      <c r="AK2360" s="82">
        <v>23.54</v>
      </c>
      <c r="AL2360" s="246">
        <f>[5]sheet1!B2357</f>
        <v>2.9196448652914659</v>
      </c>
    </row>
    <row r="2361" spans="37:38" ht="12.75" customHeight="1">
      <c r="AK2361" s="82">
        <v>23.55</v>
      </c>
      <c r="AL2361" s="246">
        <f>[5]sheet1!B2358</f>
        <v>2.9201784189258007</v>
      </c>
    </row>
    <row r="2362" spans="37:38" ht="12.75" customHeight="1">
      <c r="AK2362" s="82">
        <v>23.56</v>
      </c>
      <c r="AL2362" s="246">
        <f>[5]sheet1!B2359</f>
        <v>2.9207120132874365</v>
      </c>
    </row>
    <row r="2363" spans="37:38" ht="12.75" customHeight="1">
      <c r="AK2363" s="82">
        <v>23.57</v>
      </c>
      <c r="AL2363" s="246">
        <f>[5]sheet1!B2360</f>
        <v>2.921245648807929</v>
      </c>
    </row>
    <row r="2364" spans="37:38" ht="12.75" customHeight="1">
      <c r="AK2364" s="82">
        <v>23.58</v>
      </c>
      <c r="AL2364" s="246">
        <f>[5]sheet1!B2361</f>
        <v>2.9217793259183389</v>
      </c>
    </row>
    <row r="2365" spans="37:38" ht="12.75" customHeight="1">
      <c r="AK2365" s="82">
        <v>23.59</v>
      </c>
      <c r="AL2365" s="246">
        <f>[5]sheet1!B2362</f>
        <v>2.9223130450492358</v>
      </c>
    </row>
    <row r="2366" spans="37:38" ht="12.75" customHeight="1">
      <c r="AK2366" s="82">
        <v>23.6</v>
      </c>
      <c r="AL2366" s="246">
        <f>[5]sheet1!B2363</f>
        <v>2.9228468066306892</v>
      </c>
    </row>
    <row r="2367" spans="37:38" ht="12.75" customHeight="1">
      <c r="AK2367" s="82">
        <v>23.61</v>
      </c>
      <c r="AL2367" s="246">
        <f>[5]sheet1!B2364</f>
        <v>2.9233806110922762</v>
      </c>
    </row>
    <row r="2368" spans="37:38" ht="12.75" customHeight="1">
      <c r="AK2368" s="82">
        <v>23.62</v>
      </c>
      <c r="AL2368" s="246">
        <f>[5]sheet1!B2365</f>
        <v>2.9239144588630785</v>
      </c>
    </row>
    <row r="2369" spans="37:38" ht="12.75" customHeight="1">
      <c r="AK2369" s="82">
        <v>23.63</v>
      </c>
      <c r="AL2369" s="246">
        <f>[5]sheet1!B2366</f>
        <v>2.924448350371684</v>
      </c>
    </row>
    <row r="2370" spans="37:38" ht="12.75" customHeight="1">
      <c r="AK2370" s="82">
        <v>23.64</v>
      </c>
      <c r="AL2370" s="246">
        <f>[5]sheet1!B2367</f>
        <v>2.9249822860461872</v>
      </c>
    </row>
    <row r="2371" spans="37:38" ht="12.75" customHeight="1">
      <c r="AK2371" s="82">
        <v>23.65</v>
      </c>
      <c r="AL2371" s="246">
        <f>[5]sheet1!B2368</f>
        <v>2.9255162663141849</v>
      </c>
    </row>
    <row r="2372" spans="37:38" ht="12.75" customHeight="1">
      <c r="AK2372" s="82">
        <v>23.66</v>
      </c>
      <c r="AL2372" s="246">
        <f>[5]sheet1!B2369</f>
        <v>2.9260502916027824</v>
      </c>
    </row>
    <row r="2373" spans="37:38" ht="12.75" customHeight="1">
      <c r="AK2373" s="82">
        <v>23.67</v>
      </c>
      <c r="AL2373" s="246">
        <f>[5]sheet1!B2370</f>
        <v>2.9265843623385903</v>
      </c>
    </row>
    <row r="2374" spans="37:38" ht="12.75" customHeight="1">
      <c r="AK2374" s="82">
        <v>23.68</v>
      </c>
      <c r="AL2374" s="246">
        <f>[5]sheet1!B2371</f>
        <v>2.9271184789477305</v>
      </c>
    </row>
    <row r="2375" spans="37:38" ht="12.75" customHeight="1">
      <c r="AK2375" s="82">
        <v>23.69</v>
      </c>
      <c r="AL2375" s="246">
        <f>[5]sheet1!B2372</f>
        <v>2.9276526418558233</v>
      </c>
    </row>
    <row r="2376" spans="37:38" ht="12.75" customHeight="1">
      <c r="AK2376" s="82">
        <v>23.7</v>
      </c>
      <c r="AL2376" s="246">
        <f>[5]sheet1!B2373</f>
        <v>2.9281868514880034</v>
      </c>
    </row>
    <row r="2377" spans="37:38" ht="12.75" customHeight="1">
      <c r="AK2377" s="82">
        <v>23.71</v>
      </c>
      <c r="AL2377" s="246">
        <f>[5]sheet1!B2374</f>
        <v>2.9287211082689062</v>
      </c>
    </row>
    <row r="2378" spans="37:38" ht="12.75" customHeight="1">
      <c r="AK2378" s="82">
        <v>23.72</v>
      </c>
      <c r="AL2378" s="246">
        <f>[5]sheet1!B2375</f>
        <v>2.9292554126226773</v>
      </c>
    </row>
    <row r="2379" spans="37:38" ht="12.75" customHeight="1">
      <c r="AK2379" s="82">
        <v>23.73</v>
      </c>
      <c r="AL2379" s="246">
        <f>[5]sheet1!B2376</f>
        <v>2.9297897649729712</v>
      </c>
    </row>
    <row r="2380" spans="37:38" ht="12.75" customHeight="1">
      <c r="AK2380" s="82">
        <v>23.74</v>
      </c>
      <c r="AL2380" s="246">
        <f>[5]sheet1!B2377</f>
        <v>2.9303241657429475</v>
      </c>
    </row>
    <row r="2381" spans="37:38" ht="12.75" customHeight="1">
      <c r="AK2381" s="82">
        <v>23.75</v>
      </c>
      <c r="AL2381" s="246">
        <f>[5]sheet1!B2378</f>
        <v>2.9308586153552749</v>
      </c>
    </row>
    <row r="2382" spans="37:38" ht="12.75" customHeight="1">
      <c r="AK2382" s="82">
        <v>23.76</v>
      </c>
      <c r="AL2382" s="246">
        <f>[5]sheet1!B2379</f>
        <v>2.9313931142321263</v>
      </c>
    </row>
    <row r="2383" spans="37:38" ht="12.75" customHeight="1">
      <c r="AK2383" s="82">
        <v>23.77</v>
      </c>
      <c r="AL2383" s="246">
        <f>[5]sheet1!B2380</f>
        <v>2.9319276627951885</v>
      </c>
    </row>
    <row r="2384" spans="37:38" ht="12.75" customHeight="1">
      <c r="AK2384" s="82">
        <v>23.78</v>
      </c>
      <c r="AL2384" s="246">
        <f>[5]sheet1!B2381</f>
        <v>2.9324622614656546</v>
      </c>
    </row>
    <row r="2385" spans="37:38" ht="12.75" customHeight="1">
      <c r="AK2385" s="82">
        <v>23.79</v>
      </c>
      <c r="AL2385" s="246">
        <f>[5]sheet1!B2382</f>
        <v>2.9329969106642229</v>
      </c>
    </row>
    <row r="2386" spans="37:38" ht="12.75" customHeight="1">
      <c r="AK2386" s="82">
        <v>23.8</v>
      </c>
      <c r="AL2386" s="246">
        <f>[5]sheet1!B2383</f>
        <v>2.9335316108111029</v>
      </c>
    </row>
    <row r="2387" spans="37:38" ht="12.75" customHeight="1">
      <c r="AK2387" s="82">
        <v>23.81</v>
      </c>
      <c r="AL2387" s="246">
        <f>[5]sheet1!B2384</f>
        <v>2.9340663623260141</v>
      </c>
    </row>
    <row r="2388" spans="37:38" ht="12.75" customHeight="1">
      <c r="AK2388" s="82">
        <v>23.82</v>
      </c>
      <c r="AL2388" s="246">
        <f>[5]sheet1!B2385</f>
        <v>2.9346011656281843</v>
      </c>
    </row>
    <row r="2389" spans="37:38" ht="12.75" customHeight="1">
      <c r="AK2389" s="82">
        <v>23.83</v>
      </c>
      <c r="AL2389" s="246">
        <f>[5]sheet1!B2386</f>
        <v>2.9351360211363495</v>
      </c>
    </row>
    <row r="2390" spans="37:38" ht="12.75" customHeight="1">
      <c r="AK2390" s="82">
        <v>23.84</v>
      </c>
      <c r="AL2390" s="246">
        <f>[5]sheet1!B2387</f>
        <v>2.9356709292687557</v>
      </c>
    </row>
    <row r="2391" spans="37:38" ht="12.75" customHeight="1">
      <c r="AK2391" s="82">
        <v>23.85</v>
      </c>
      <c r="AL2391" s="246">
        <f>[5]sheet1!B2388</f>
        <v>2.9362058904431549</v>
      </c>
    </row>
    <row r="2392" spans="37:38" ht="12.75" customHeight="1">
      <c r="AK2392" s="82">
        <v>23.86</v>
      </c>
      <c r="AL2392" s="246">
        <f>[5]sheet1!B2389</f>
        <v>2.936740905076817</v>
      </c>
    </row>
    <row r="2393" spans="37:38" ht="12.75" customHeight="1">
      <c r="AK2393" s="82">
        <v>23.87</v>
      </c>
      <c r="AL2393" s="246">
        <f>[5]sheet1!B2390</f>
        <v>2.9372759735865137</v>
      </c>
    </row>
    <row r="2394" spans="37:38" ht="12.75" customHeight="1">
      <c r="AK2394" s="82">
        <v>23.88</v>
      </c>
      <c r="AL2394" s="246">
        <f>[5]sheet1!B2391</f>
        <v>2.9378110963885304</v>
      </c>
    </row>
    <row r="2395" spans="37:38" ht="12.75" customHeight="1">
      <c r="AK2395" s="82">
        <v>23.89</v>
      </c>
      <c r="AL2395" s="246">
        <f>[5]sheet1!B2392</f>
        <v>2.9383462738986661</v>
      </c>
    </row>
    <row r="2396" spans="37:38" ht="12.75" customHeight="1">
      <c r="AK2396" s="82">
        <v>23.9</v>
      </c>
      <c r="AL2396" s="246">
        <f>[5]sheet1!B2393</f>
        <v>2.9388815065322222</v>
      </c>
    </row>
    <row r="2397" spans="37:38" ht="12.75" customHeight="1">
      <c r="AK2397" s="82">
        <v>23.91</v>
      </c>
      <c r="AL2397" s="246">
        <f>[5]sheet1!B2394</f>
        <v>2.9394167947040168</v>
      </c>
    </row>
    <row r="2398" spans="37:38" ht="12.75" customHeight="1">
      <c r="AK2398" s="82">
        <v>23.92</v>
      </c>
      <c r="AL2398" s="246">
        <f>[5]sheet1!B2395</f>
        <v>2.9399521388283776</v>
      </c>
    </row>
    <row r="2399" spans="37:38" ht="12.75" customHeight="1">
      <c r="AK2399" s="82">
        <v>23.93</v>
      </c>
      <c r="AL2399" s="246">
        <f>[5]sheet1!B2396</f>
        <v>2.9404875393191436</v>
      </c>
    </row>
    <row r="2400" spans="37:38" ht="12.75" customHeight="1">
      <c r="AK2400" s="82">
        <v>23.94</v>
      </c>
      <c r="AL2400" s="246">
        <f>[5]sheet1!B2397</f>
        <v>2.9410229965896626</v>
      </c>
    </row>
    <row r="2401" spans="37:38" ht="12.75" customHeight="1">
      <c r="AK2401" s="82">
        <v>23.95</v>
      </c>
      <c r="AL2401" s="246">
        <f>[5]sheet1!B2398</f>
        <v>2.9415585110527975</v>
      </c>
    </row>
    <row r="2402" spans="37:38" ht="12.75" customHeight="1">
      <c r="AK2402" s="82">
        <v>23.96</v>
      </c>
      <c r="AL2402" s="246">
        <f>[5]sheet1!B2399</f>
        <v>2.9420940831209199</v>
      </c>
    </row>
    <row r="2403" spans="37:38" ht="12.75" customHeight="1">
      <c r="AK2403" s="82">
        <v>23.97</v>
      </c>
      <c r="AL2403" s="246">
        <f>[5]sheet1!B2400</f>
        <v>2.9426297132059127</v>
      </c>
    </row>
    <row r="2404" spans="37:38" ht="12.75" customHeight="1">
      <c r="AK2404" s="82">
        <v>23.98</v>
      </c>
      <c r="AL2404" s="246">
        <f>[5]sheet1!B2401</f>
        <v>2.9431654017191748</v>
      </c>
    </row>
    <row r="2405" spans="37:38" ht="12.75" customHeight="1">
      <c r="AK2405" s="82">
        <v>23.99</v>
      </c>
      <c r="AL2405" s="246">
        <f>[5]sheet1!B2402</f>
        <v>2.9437011490716132</v>
      </c>
    </row>
    <row r="2406" spans="37:38" ht="12.75" customHeight="1">
      <c r="AK2406" s="82">
        <v>24</v>
      </c>
      <c r="AL2406" s="246">
        <f>[5]sheet1!B2403</f>
        <v>2.944236955673651</v>
      </c>
    </row>
    <row r="2407" spans="37:38" ht="12.75" customHeight="1">
      <c r="AK2407" s="82">
        <v>24.01</v>
      </c>
      <c r="AL2407" s="246">
        <f>[5]sheet1!B2404</f>
        <v>2.9447728219352172</v>
      </c>
    </row>
    <row r="2408" spans="37:38" ht="12.75" customHeight="1">
      <c r="AK2408" s="82">
        <v>24.02</v>
      </c>
      <c r="AL2408" s="246">
        <f>[5]sheet1!B2405</f>
        <v>2.9453087482657616</v>
      </c>
    </row>
    <row r="2409" spans="37:38" ht="12.75" customHeight="1">
      <c r="AK2409" s="82">
        <v>24.03</v>
      </c>
      <c r="AL2409" s="246">
        <f>[5]sheet1!B2406</f>
        <v>2.9458447350742398</v>
      </c>
    </row>
    <row r="2410" spans="37:38" ht="12.75" customHeight="1">
      <c r="AK2410" s="82">
        <v>24.04</v>
      </c>
      <c r="AL2410" s="246">
        <f>[5]sheet1!B2407</f>
        <v>2.9463807827691273</v>
      </c>
    </row>
    <row r="2411" spans="37:38" ht="12.75" customHeight="1">
      <c r="AK2411" s="82">
        <v>24.05</v>
      </c>
      <c r="AL2411" s="246">
        <f>[5]sheet1!B2408</f>
        <v>2.9469168917584043</v>
      </c>
    </row>
    <row r="2412" spans="37:38" ht="12.75" customHeight="1">
      <c r="AK2412" s="82">
        <v>24.06</v>
      </c>
      <c r="AL2412" s="246">
        <f>[5]sheet1!B2409</f>
        <v>2.9474530624495725</v>
      </c>
    </row>
    <row r="2413" spans="37:38" ht="12.75" customHeight="1">
      <c r="AK2413" s="82">
        <v>24.07</v>
      </c>
      <c r="AL2413" s="246">
        <f>[5]sheet1!B2410</f>
        <v>2.9479892952496418</v>
      </c>
    </row>
    <row r="2414" spans="37:38" ht="12.75" customHeight="1">
      <c r="AK2414" s="82">
        <v>24.08</v>
      </c>
      <c r="AL2414" s="246">
        <f>[5]sheet1!B2411</f>
        <v>2.9485255905651417</v>
      </c>
    </row>
    <row r="2415" spans="37:38" ht="12.75" customHeight="1">
      <c r="AK2415" s="82">
        <v>24.09</v>
      </c>
      <c r="AL2415" s="246">
        <f>[5]sheet1!B2412</f>
        <v>2.9490619488021088</v>
      </c>
    </row>
    <row r="2416" spans="37:38" ht="12.75" customHeight="1">
      <c r="AK2416" s="82">
        <v>24.1</v>
      </c>
      <c r="AL2416" s="246">
        <f>[5]sheet1!B2413</f>
        <v>2.9495983703660973</v>
      </c>
    </row>
    <row r="2417" spans="37:38" ht="12.75" customHeight="1">
      <c r="AK2417" s="82">
        <v>24.11</v>
      </c>
      <c r="AL2417" s="246">
        <f>[5]sheet1!B2414</f>
        <v>2.9501348556621769</v>
      </c>
    </row>
    <row r="2418" spans="37:38" ht="12.75" customHeight="1">
      <c r="AK2418" s="82">
        <v>24.12</v>
      </c>
      <c r="AL2418" s="246">
        <f>[5]sheet1!B2415</f>
        <v>2.9506714050949285</v>
      </c>
    </row>
    <row r="2419" spans="37:38" ht="12.75" customHeight="1">
      <c r="AK2419" s="82">
        <v>24.13</v>
      </c>
      <c r="AL2419" s="246">
        <f>[5]sheet1!B2416</f>
        <v>2.951208019068452</v>
      </c>
    </row>
    <row r="2420" spans="37:38" ht="12.75" customHeight="1">
      <c r="AK2420" s="82">
        <v>24.14</v>
      </c>
      <c r="AL2420" s="246">
        <f>[5]sheet1!B2417</f>
        <v>2.9517446979863577</v>
      </c>
    </row>
    <row r="2421" spans="37:38" ht="12.75" customHeight="1">
      <c r="AK2421" s="82">
        <v>24.15</v>
      </c>
      <c r="AL2421" s="246">
        <f>[5]sheet1!B2418</f>
        <v>2.9522814422517731</v>
      </c>
    </row>
    <row r="2422" spans="37:38" ht="12.75" customHeight="1">
      <c r="AK2422" s="82">
        <v>24.16</v>
      </c>
      <c r="AL2422" s="246">
        <f>[5]sheet1!B2419</f>
        <v>2.9528182522673427</v>
      </c>
    </row>
    <row r="2423" spans="37:38" ht="12.75" customHeight="1">
      <c r="AK2423" s="82">
        <v>24.17</v>
      </c>
      <c r="AL2423" s="246">
        <f>[5]sheet1!B2420</f>
        <v>2.9533551284352217</v>
      </c>
    </row>
    <row r="2424" spans="37:38" ht="12.75" customHeight="1">
      <c r="AK2424" s="82">
        <v>24.18</v>
      </c>
      <c r="AL2424" s="246">
        <f>[5]sheet1!B2421</f>
        <v>2.9538920711570853</v>
      </c>
    </row>
    <row r="2425" spans="37:38" ht="12.75" customHeight="1">
      <c r="AK2425" s="82">
        <v>24.19</v>
      </c>
      <c r="AL2425" s="246">
        <f>[5]sheet1!B2422</f>
        <v>2.954429080834124</v>
      </c>
    </row>
    <row r="2426" spans="37:38" ht="12.75" customHeight="1">
      <c r="AK2426" s="82">
        <v>24.2</v>
      </c>
      <c r="AL2426" s="246">
        <f>[5]sheet1!B2423</f>
        <v>2.9549661578670396</v>
      </c>
    </row>
    <row r="2427" spans="37:38" ht="12.75" customHeight="1">
      <c r="AK2427" s="82">
        <v>24.21</v>
      </c>
      <c r="AL2427" s="246">
        <f>[5]sheet1!B2424</f>
        <v>2.9555033026560595</v>
      </c>
    </row>
    <row r="2428" spans="37:38" ht="12.75" customHeight="1">
      <c r="AK2428" s="82">
        <v>24.22</v>
      </c>
      <c r="AL2428" s="246">
        <f>[5]sheet1!B2425</f>
        <v>2.9560405156009155</v>
      </c>
    </row>
    <row r="2429" spans="37:38" ht="12.75" customHeight="1">
      <c r="AK2429" s="82">
        <v>24.23</v>
      </c>
      <c r="AL2429" s="246">
        <f>[5]sheet1!B2426</f>
        <v>2.9565777971008695</v>
      </c>
    </row>
    <row r="2430" spans="37:38" ht="12.75" customHeight="1">
      <c r="AK2430" s="82">
        <v>24.24</v>
      </c>
      <c r="AL2430" s="246">
        <f>[5]sheet1!B2427</f>
        <v>2.9571151475546849</v>
      </c>
    </row>
    <row r="2431" spans="37:38" ht="12.75" customHeight="1">
      <c r="AK2431" s="82">
        <v>24.25</v>
      </c>
      <c r="AL2431" s="246">
        <f>[5]sheet1!B2428</f>
        <v>2.9576525673606544</v>
      </c>
    </row>
    <row r="2432" spans="37:38" ht="12.75" customHeight="1">
      <c r="AK2432" s="82">
        <v>24.26</v>
      </c>
      <c r="AL2432" s="246">
        <f>[5]sheet1!B2429</f>
        <v>2.9581900569165822</v>
      </c>
    </row>
    <row r="2433" spans="37:38" ht="12.75" customHeight="1">
      <c r="AK2433" s="82">
        <v>24.27</v>
      </c>
      <c r="AL2433" s="246">
        <f>[5]sheet1!B2430</f>
        <v>2.9587276166197891</v>
      </c>
    </row>
    <row r="2434" spans="37:38" ht="12.75" customHeight="1">
      <c r="AK2434" s="82">
        <v>24.28</v>
      </c>
      <c r="AL2434" s="246">
        <f>[5]sheet1!B2431</f>
        <v>2.9592652468671186</v>
      </c>
    </row>
    <row r="2435" spans="37:38" ht="12.75" customHeight="1">
      <c r="AK2435" s="82">
        <v>24.29</v>
      </c>
      <c r="AL2435" s="246">
        <f>[5]sheet1!B2432</f>
        <v>2.9598029480549242</v>
      </c>
    </row>
    <row r="2436" spans="37:38" ht="12.75" customHeight="1">
      <c r="AK2436" s="82">
        <v>24.3</v>
      </c>
      <c r="AL2436" s="246">
        <f>[5]sheet1!B2433</f>
        <v>2.9603407205790835</v>
      </c>
    </row>
    <row r="2437" spans="37:38" ht="12.75" customHeight="1">
      <c r="AK2437" s="82">
        <v>24.31</v>
      </c>
      <c r="AL2437" s="246">
        <f>[5]sheet1!B2434</f>
        <v>2.9608785648349918</v>
      </c>
    </row>
    <row r="2438" spans="37:38" ht="12.75" customHeight="1">
      <c r="AK2438" s="82">
        <v>24.32</v>
      </c>
      <c r="AL2438" s="246">
        <f>[5]sheet1!B2435</f>
        <v>2.9614164812175567</v>
      </c>
    </row>
    <row r="2439" spans="37:38" ht="12.75" customHeight="1">
      <c r="AK2439" s="82">
        <v>24.33</v>
      </c>
      <c r="AL2439" s="246">
        <f>[5]sheet1!B2436</f>
        <v>2.9619544701212113</v>
      </c>
    </row>
    <row r="2440" spans="37:38" ht="12.75" customHeight="1">
      <c r="AK2440" s="82">
        <v>24.34</v>
      </c>
      <c r="AL2440" s="246">
        <f>[5]sheet1!B2437</f>
        <v>2.9624925319399034</v>
      </c>
    </row>
    <row r="2441" spans="37:38" ht="12.75" customHeight="1">
      <c r="AK2441" s="82">
        <v>24.35</v>
      </c>
      <c r="AL2441" s="246">
        <f>[5]sheet1!B2438</f>
        <v>2.9630306670670965</v>
      </c>
    </row>
    <row r="2442" spans="37:38" ht="12.75" customHeight="1">
      <c r="AK2442" s="82">
        <v>24.36</v>
      </c>
      <c r="AL2442" s="246">
        <f>[5]sheet1!B2439</f>
        <v>2.9635688758957821</v>
      </c>
    </row>
    <row r="2443" spans="37:38" ht="12.75" customHeight="1">
      <c r="AK2443" s="82">
        <v>24.37</v>
      </c>
      <c r="AL2443" s="246">
        <f>[5]sheet1!B2440</f>
        <v>2.9641071588184622</v>
      </c>
    </row>
    <row r="2444" spans="37:38" ht="12.75" customHeight="1">
      <c r="AK2444" s="82">
        <v>24.38</v>
      </c>
      <c r="AL2444" s="246">
        <f>[5]sheet1!B2441</f>
        <v>2.9646455162271628</v>
      </c>
    </row>
    <row r="2445" spans="37:38" ht="12.75" customHeight="1">
      <c r="AK2445" s="82">
        <v>24.39</v>
      </c>
      <c r="AL2445" s="246">
        <f>[5]sheet1!B2442</f>
        <v>2.9651839485134266</v>
      </c>
    </row>
    <row r="2446" spans="37:38" ht="12.75" customHeight="1">
      <c r="AK2446" s="82">
        <v>24.4</v>
      </c>
      <c r="AL2446" s="246">
        <f>[5]sheet1!B2443</f>
        <v>2.9657224560683191</v>
      </c>
    </row>
    <row r="2447" spans="37:38" ht="12.75" customHeight="1">
      <c r="AK2447" s="82">
        <v>24.41</v>
      </c>
      <c r="AL2447" s="246">
        <f>[5]sheet1!B2444</f>
        <v>2.9662610392824216</v>
      </c>
    </row>
    <row r="2448" spans="37:38" ht="12.75" customHeight="1">
      <c r="AK2448" s="82">
        <v>24.42</v>
      </c>
      <c r="AL2448" s="246">
        <f>[5]sheet1!B2445</f>
        <v>2.966799698545838</v>
      </c>
    </row>
    <row r="2449" spans="37:38" ht="12.75" customHeight="1">
      <c r="AK2449" s="82">
        <v>24.43</v>
      </c>
      <c r="AL2449" s="246">
        <f>[5]sheet1!B2446</f>
        <v>2.967338434248195</v>
      </c>
    </row>
    <row r="2450" spans="37:38" ht="12.75" customHeight="1">
      <c r="AK2450" s="82">
        <v>24.44</v>
      </c>
      <c r="AL2450" s="246">
        <f>[5]sheet1!B2447</f>
        <v>2.9678772467786319</v>
      </c>
    </row>
    <row r="2451" spans="37:38" ht="12.75" customHeight="1">
      <c r="AK2451" s="82">
        <v>24.45</v>
      </c>
      <c r="AL2451" s="246">
        <f>[5]sheet1!B2448</f>
        <v>2.9684161365258168</v>
      </c>
    </row>
    <row r="2452" spans="37:38" ht="12.75" customHeight="1">
      <c r="AK2452" s="82">
        <v>24.46</v>
      </c>
      <c r="AL2452" s="246">
        <f>[5]sheet1!B2449</f>
        <v>2.968955103877934</v>
      </c>
    </row>
    <row r="2453" spans="37:38" ht="12.75" customHeight="1">
      <c r="AK2453" s="82">
        <v>24.47</v>
      </c>
      <c r="AL2453" s="246">
        <f>[5]sheet1!B2450</f>
        <v>2.9694941492226881</v>
      </c>
    </row>
    <row r="2454" spans="37:38" ht="12.75" customHeight="1">
      <c r="AK2454" s="82">
        <v>24.48</v>
      </c>
      <c r="AL2454" s="246">
        <f>[5]sheet1!B2451</f>
        <v>2.9700332729473113</v>
      </c>
    </row>
    <row r="2455" spans="37:38" ht="12.75" customHeight="1">
      <c r="AK2455" s="82">
        <v>24.49</v>
      </c>
      <c r="AL2455" s="246">
        <f>[5]sheet1!B2452</f>
        <v>2.9705724754385461</v>
      </c>
    </row>
    <row r="2456" spans="37:38" ht="12.75" customHeight="1">
      <c r="AK2456" s="82">
        <v>24.5</v>
      </c>
      <c r="AL2456" s="246">
        <f>[5]sheet1!B2453</f>
        <v>2.9711117570826677</v>
      </c>
    </row>
    <row r="2457" spans="37:38" ht="12.75" customHeight="1">
      <c r="AK2457" s="82">
        <v>24.51</v>
      </c>
      <c r="AL2457" s="246">
        <f>[5]sheet1!B2454</f>
        <v>2.9716511182654668</v>
      </c>
    </row>
    <row r="2458" spans="37:38" ht="12.75" customHeight="1">
      <c r="AK2458" s="82">
        <v>24.52</v>
      </c>
      <c r="AL2458" s="246">
        <f>[5]sheet1!B2455</f>
        <v>2.9721905593722555</v>
      </c>
    </row>
    <row r="2459" spans="37:38" ht="12.75" customHeight="1">
      <c r="AK2459" s="82">
        <v>24.53</v>
      </c>
      <c r="AL2459" s="246">
        <f>[5]sheet1!B2456</f>
        <v>2.9727300807878745</v>
      </c>
    </row>
    <row r="2460" spans="37:38" ht="12.75" customHeight="1">
      <c r="AK2460" s="82">
        <v>24.54</v>
      </c>
      <c r="AL2460" s="246">
        <f>[5]sheet1!B2457</f>
        <v>2.973269682896674</v>
      </c>
    </row>
    <row r="2461" spans="37:38" ht="12.75" customHeight="1">
      <c r="AK2461" s="82">
        <v>24.55</v>
      </c>
      <c r="AL2461" s="246">
        <f>[5]sheet1!B2458</f>
        <v>2.9738093660825409</v>
      </c>
    </row>
    <row r="2462" spans="37:38" ht="12.75" customHeight="1">
      <c r="AK2462" s="82">
        <v>24.56</v>
      </c>
      <c r="AL2462" s="246">
        <f>[5]sheet1!B2459</f>
        <v>2.9743491307288732</v>
      </c>
    </row>
    <row r="2463" spans="37:38" ht="12.75" customHeight="1">
      <c r="AK2463" s="82">
        <v>24.57</v>
      </c>
      <c r="AL2463" s="246">
        <f>[5]sheet1!B2460</f>
        <v>2.9748889772186016</v>
      </c>
    </row>
    <row r="2464" spans="37:38" ht="12.75" customHeight="1">
      <c r="AK2464" s="82">
        <v>24.58</v>
      </c>
      <c r="AL2464" s="246">
        <f>[5]sheet1!B2461</f>
        <v>2.975428905934173</v>
      </c>
    </row>
    <row r="2465" spans="37:38" ht="12.75" customHeight="1">
      <c r="AK2465" s="82">
        <v>24.59</v>
      </c>
      <c r="AL2465" s="246">
        <f>[5]sheet1!B2462</f>
        <v>2.9759689172575574</v>
      </c>
    </row>
    <row r="2466" spans="37:38" ht="12.75" customHeight="1">
      <c r="AK2466" s="82">
        <v>24.6</v>
      </c>
      <c r="AL2466" s="246">
        <f>[5]sheet1!B2463</f>
        <v>2.9765090115702524</v>
      </c>
    </row>
    <row r="2467" spans="37:38" ht="12.75" customHeight="1">
      <c r="AK2467" s="82">
        <v>24.61</v>
      </c>
      <c r="AL2467" s="246">
        <f>[5]sheet1!B2464</f>
        <v>2.977049189253278</v>
      </c>
    </row>
    <row r="2468" spans="37:38" ht="12.75" customHeight="1">
      <c r="AK2468" s="82">
        <v>24.62</v>
      </c>
      <c r="AL2468" s="246">
        <f>[5]sheet1!B2465</f>
        <v>2.977589450687173</v>
      </c>
    </row>
    <row r="2469" spans="37:38" ht="12.75" customHeight="1">
      <c r="AK2469" s="82">
        <v>24.63</v>
      </c>
      <c r="AL2469" s="246">
        <f>[5]sheet1!B2466</f>
        <v>2.9781297962520075</v>
      </c>
    </row>
    <row r="2470" spans="37:38" ht="12.75" customHeight="1">
      <c r="AK2470" s="82">
        <v>24.64</v>
      </c>
      <c r="AL2470" s="246">
        <f>[5]sheet1!B2467</f>
        <v>2.9786702263273659</v>
      </c>
    </row>
    <row r="2471" spans="37:38" ht="12.75" customHeight="1">
      <c r="AK2471" s="82">
        <v>24.65</v>
      </c>
      <c r="AL2471" s="246">
        <f>[5]sheet1!B2468</f>
        <v>2.9792107412923672</v>
      </c>
    </row>
    <row r="2472" spans="37:38" ht="12.75" customHeight="1">
      <c r="AK2472" s="82">
        <v>24.66</v>
      </c>
      <c r="AL2472" s="246">
        <f>[5]sheet1!B2469</f>
        <v>2.9797513415256516</v>
      </c>
    </row>
    <row r="2473" spans="37:38" ht="12.75" customHeight="1">
      <c r="AK2473" s="82">
        <v>24.67</v>
      </c>
      <c r="AL2473" s="246">
        <f>[5]sheet1!B2470</f>
        <v>2.9802920274053788</v>
      </c>
    </row>
    <row r="2474" spans="37:38" ht="12.75" customHeight="1">
      <c r="AK2474" s="82">
        <v>24.68</v>
      </c>
      <c r="AL2474" s="246">
        <f>[5]sheet1!B2471</f>
        <v>2.9808327993092418</v>
      </c>
    </row>
    <row r="2475" spans="37:38" ht="12.75" customHeight="1">
      <c r="AK2475" s="82">
        <v>24.69</v>
      </c>
      <c r="AL2475" s="246">
        <f>[5]sheet1!B2472</f>
        <v>2.9813736576144492</v>
      </c>
    </row>
    <row r="2476" spans="37:38" ht="12.75" customHeight="1">
      <c r="AK2476" s="82">
        <v>24.7</v>
      </c>
      <c r="AL2476" s="246">
        <f>[5]sheet1!B2473</f>
        <v>2.9819146026977448</v>
      </c>
    </row>
    <row r="2477" spans="37:38" ht="12.75" customHeight="1">
      <c r="AK2477" s="82">
        <v>24.71</v>
      </c>
      <c r="AL2477" s="246">
        <f>[5]sheet1!B2474</f>
        <v>2.9824556349353872</v>
      </c>
    </row>
    <row r="2478" spans="37:38" ht="12.75" customHeight="1">
      <c r="AK2478" s="82">
        <v>24.72</v>
      </c>
      <c r="AL2478" s="246">
        <f>[5]sheet1!B2475</f>
        <v>2.9829967547031688</v>
      </c>
    </row>
    <row r="2479" spans="37:38" ht="12.75" customHeight="1">
      <c r="AK2479" s="82">
        <v>24.73</v>
      </c>
      <c r="AL2479" s="246">
        <f>[5]sheet1!B2476</f>
        <v>2.9835379623764058</v>
      </c>
    </row>
    <row r="2480" spans="37:38" ht="12.75" customHeight="1">
      <c r="AK2480" s="82">
        <v>24.74</v>
      </c>
      <c r="AL2480" s="246">
        <f>[5]sheet1!B2477</f>
        <v>2.9840792583299351</v>
      </c>
    </row>
    <row r="2481" spans="37:38" ht="12.75" customHeight="1">
      <c r="AK2481" s="82">
        <v>24.75</v>
      </c>
      <c r="AL2481" s="246">
        <f>[5]sheet1!B2478</f>
        <v>2.9846206429381277</v>
      </c>
    </row>
    <row r="2482" spans="37:38" ht="12.75" customHeight="1">
      <c r="AK2482" s="82">
        <v>24.76</v>
      </c>
      <c r="AL2482" s="246">
        <f>[5]sheet1!B2479</f>
        <v>2.9851621165748754</v>
      </c>
    </row>
    <row r="2483" spans="37:38" ht="12.75" customHeight="1">
      <c r="AK2483" s="82">
        <v>24.77</v>
      </c>
      <c r="AL2483" s="246">
        <f>[5]sheet1!B2480</f>
        <v>2.9857036796135992</v>
      </c>
    </row>
    <row r="2484" spans="37:38" ht="12.75" customHeight="1">
      <c r="AK2484" s="82">
        <v>24.78</v>
      </c>
      <c r="AL2484" s="246">
        <f>[5]sheet1!B2481</f>
        <v>2.9862453324272438</v>
      </c>
    </row>
    <row r="2485" spans="37:38" ht="12.75" customHeight="1">
      <c r="AK2485" s="82">
        <v>24.79</v>
      </c>
      <c r="AL2485" s="246">
        <f>[5]sheet1!B2482</f>
        <v>2.9867870753882824</v>
      </c>
    </row>
    <row r="2486" spans="37:38" ht="12.75" customHeight="1">
      <c r="AK2486" s="82">
        <v>24.8</v>
      </c>
      <c r="AL2486" s="246">
        <f>[5]sheet1!B2483</f>
        <v>2.9873289088687152</v>
      </c>
    </row>
    <row r="2487" spans="37:38" ht="12.75" customHeight="1">
      <c r="AK2487" s="82">
        <v>24.81</v>
      </c>
      <c r="AL2487" s="246">
        <f>[5]sheet1!B2484</f>
        <v>2.9878708332400725</v>
      </c>
    </row>
    <row r="2488" spans="37:38" ht="12.75" customHeight="1">
      <c r="AK2488" s="82">
        <v>24.82</v>
      </c>
      <c r="AL2488" s="246">
        <f>[5]sheet1!B2485</f>
        <v>2.9884128488734047</v>
      </c>
    </row>
    <row r="2489" spans="37:38" ht="12.75" customHeight="1">
      <c r="AK2489" s="82">
        <v>24.83</v>
      </c>
      <c r="AL2489" s="246">
        <f>[5]sheet1!B2486</f>
        <v>2.9889549561392981</v>
      </c>
    </row>
    <row r="2490" spans="37:38" ht="12.75" customHeight="1">
      <c r="AK2490" s="82">
        <v>24.84</v>
      </c>
      <c r="AL2490" s="246">
        <f>[5]sheet1!B2487</f>
        <v>2.9894971554078618</v>
      </c>
    </row>
    <row r="2491" spans="37:38" ht="12.75" customHeight="1">
      <c r="AK2491" s="82">
        <v>24.85</v>
      </c>
      <c r="AL2491" s="246">
        <f>[5]sheet1!B2488</f>
        <v>2.9900394470487326</v>
      </c>
    </row>
    <row r="2492" spans="37:38" ht="12.75" customHeight="1">
      <c r="AK2492" s="82">
        <v>24.86</v>
      </c>
      <c r="AL2492" s="246">
        <f>[5]sheet1!B2489</f>
        <v>2.9905818314310757</v>
      </c>
    </row>
    <row r="2493" spans="37:38" ht="12.75" customHeight="1">
      <c r="AK2493" s="82">
        <v>24.87</v>
      </c>
      <c r="AL2493" s="246">
        <f>[5]sheet1!B2490</f>
        <v>2.991124308923589</v>
      </c>
    </row>
    <row r="2494" spans="37:38" ht="12.75" customHeight="1">
      <c r="AK2494" s="82">
        <v>24.88</v>
      </c>
      <c r="AL2494" s="246">
        <f>[5]sheet1!B2491</f>
        <v>2.9916668798944914</v>
      </c>
    </row>
    <row r="2495" spans="37:38" ht="12.75" customHeight="1">
      <c r="AK2495" s="82">
        <v>24.89</v>
      </c>
      <c r="AL2495" s="246">
        <f>[5]sheet1!B2492</f>
        <v>2.9922095447115344</v>
      </c>
    </row>
    <row r="2496" spans="37:38" ht="12.75" customHeight="1">
      <c r="AK2496" s="82">
        <v>24.9</v>
      </c>
      <c r="AL2496" s="246">
        <f>[5]sheet1!B2493</f>
        <v>2.9927523037420025</v>
      </c>
    </row>
    <row r="2497" spans="37:38" ht="12.75" customHeight="1">
      <c r="AK2497" s="82">
        <v>24.91</v>
      </c>
      <c r="AL2497" s="246">
        <f>[5]sheet1!B2494</f>
        <v>2.993295157352704</v>
      </c>
    </row>
    <row r="2498" spans="37:38" ht="12.75" customHeight="1">
      <c r="AK2498" s="82">
        <v>24.92</v>
      </c>
      <c r="AL2498" s="246">
        <f>[5]sheet1!B2495</f>
        <v>2.9938381059099721</v>
      </c>
    </row>
    <row r="2499" spans="37:38" ht="12.75" customHeight="1">
      <c r="AK2499" s="82">
        <v>24.93</v>
      </c>
      <c r="AL2499" s="246">
        <f>[5]sheet1!B2496</f>
        <v>2.99438114977968</v>
      </c>
    </row>
    <row r="2500" spans="37:38" ht="12.75" customHeight="1">
      <c r="AK2500" s="82">
        <v>24.94</v>
      </c>
      <c r="AL2500" s="246">
        <f>[5]sheet1!B2497</f>
        <v>2.994924289327225</v>
      </c>
    </row>
    <row r="2501" spans="37:38" ht="12.75" customHeight="1">
      <c r="AK2501" s="82">
        <v>24.95</v>
      </c>
      <c r="AL2501" s="246">
        <f>[5]sheet1!B2498</f>
        <v>2.9954675249175295</v>
      </c>
    </row>
    <row r="2502" spans="37:38" ht="12.75" customHeight="1">
      <c r="AK2502" s="82">
        <v>24.96</v>
      </c>
      <c r="AL2502" s="246">
        <f>[5]sheet1!B2499</f>
        <v>2.996010856915055</v>
      </c>
    </row>
    <row r="2503" spans="37:38" ht="12.75" customHeight="1">
      <c r="AK2503" s="82">
        <v>24.97</v>
      </c>
      <c r="AL2503" s="246">
        <f>[5]sheet1!B2500</f>
        <v>2.9965542856837888</v>
      </c>
    </row>
    <row r="2504" spans="37:38" ht="12.75" customHeight="1">
      <c r="AK2504" s="82">
        <v>24.98</v>
      </c>
      <c r="AL2504" s="246">
        <f>[5]sheet1!B2501</f>
        <v>2.9970978115872464</v>
      </c>
    </row>
    <row r="2505" spans="37:38" ht="12.75" customHeight="1">
      <c r="AK2505" s="82">
        <v>24.99</v>
      </c>
      <c r="AL2505" s="246">
        <f>[5]sheet1!B2502</f>
        <v>2.9976414349884779</v>
      </c>
    </row>
    <row r="2506" spans="37:38" ht="12.75" customHeight="1">
      <c r="AK2506" s="82">
        <v>25</v>
      </c>
      <c r="AL2506" s="246">
        <f>[5]sheet1!B2503</f>
        <v>2.9981851562500599</v>
      </c>
    </row>
    <row r="2507" spans="37:38" ht="12.75" customHeight="1">
      <c r="AK2507" s="82">
        <v>25.01</v>
      </c>
      <c r="AL2507" s="246">
        <f>[5]sheet1!B2504</f>
        <v>2.9987289757341018</v>
      </c>
    </row>
    <row r="2508" spans="37:38" ht="12.75" customHeight="1">
      <c r="AK2508" s="82">
        <v>25.02</v>
      </c>
      <c r="AL2508" s="246">
        <f>[5]sheet1!B2505</f>
        <v>2.9992728938022495</v>
      </c>
    </row>
    <row r="2509" spans="37:38" ht="12.75" customHeight="1">
      <c r="AK2509" s="82">
        <v>25.03</v>
      </c>
      <c r="AL2509" s="246">
        <f>[5]sheet1!B2506</f>
        <v>2.9998169108156674</v>
      </c>
    </row>
    <row r="2510" spans="37:38" ht="12.75" customHeight="1">
      <c r="AK2510" s="82">
        <v>25.04</v>
      </c>
      <c r="AL2510" s="246">
        <f>[5]sheet1!B2507</f>
        <v>3.0003610271350598</v>
      </c>
    </row>
    <row r="2511" spans="37:38" ht="12.75" customHeight="1">
      <c r="AK2511" s="82">
        <v>25.05</v>
      </c>
      <c r="AL2511" s="246">
        <f>[5]sheet1!B2508</f>
        <v>3.0009052431206658</v>
      </c>
    </row>
    <row r="2512" spans="37:38" ht="12.75" customHeight="1">
      <c r="AK2512" s="82">
        <v>25.06</v>
      </c>
      <c r="AL2512" s="246">
        <f>[5]sheet1!B2509</f>
        <v>3.0014495591322494</v>
      </c>
    </row>
    <row r="2513" spans="37:38" ht="12.75" customHeight="1">
      <c r="AK2513" s="82">
        <v>25.07</v>
      </c>
      <c r="AL2513" s="246">
        <f>[5]sheet1!B2510</f>
        <v>3.0019939755291078</v>
      </c>
    </row>
    <row r="2514" spans="37:38" ht="12.75" customHeight="1">
      <c r="AK2514" s="82">
        <v>25.08</v>
      </c>
      <c r="AL2514" s="246">
        <f>[5]sheet1!B2511</f>
        <v>3.0025384926700736</v>
      </c>
    </row>
    <row r="2515" spans="37:38" ht="12.75" customHeight="1">
      <c r="AK2515" s="82">
        <v>25.09</v>
      </c>
      <c r="AL2515" s="246">
        <f>[5]sheet1!B2512</f>
        <v>3.0030831109135097</v>
      </c>
    </row>
    <row r="2516" spans="37:38" ht="12.75" customHeight="1">
      <c r="AK2516" s="82">
        <v>25.1</v>
      </c>
      <c r="AL2516" s="246">
        <f>[5]sheet1!B2513</f>
        <v>3.0036278306173116</v>
      </c>
    </row>
    <row r="2517" spans="37:38" ht="12.75" customHeight="1">
      <c r="AK2517" s="82">
        <v>25.11</v>
      </c>
      <c r="AL2517" s="246">
        <f>[5]sheet1!B2514</f>
        <v>3.0041726521389052</v>
      </c>
    </row>
    <row r="2518" spans="37:38" ht="12.75" customHeight="1">
      <c r="AK2518" s="82">
        <v>25.12</v>
      </c>
      <c r="AL2518" s="246">
        <f>[5]sheet1!B2515</f>
        <v>3.0047175758352549</v>
      </c>
    </row>
    <row r="2519" spans="37:38" ht="12.75" customHeight="1">
      <c r="AK2519" s="82">
        <v>25.13</v>
      </c>
      <c r="AL2519" s="246">
        <f>[5]sheet1!B2516</f>
        <v>3.0052626020628526</v>
      </c>
    </row>
    <row r="2520" spans="37:38" ht="12.75" customHeight="1">
      <c r="AK2520" s="82">
        <v>25.14</v>
      </c>
      <c r="AL2520" s="246">
        <f>[5]sheet1!B2517</f>
        <v>3.0058077311777254</v>
      </c>
    </row>
    <row r="2521" spans="37:38" ht="12.75" customHeight="1">
      <c r="AK2521" s="82">
        <v>25.15</v>
      </c>
      <c r="AL2521" s="246">
        <f>[5]sheet1!B2518</f>
        <v>3.0063529635354334</v>
      </c>
    </row>
    <row r="2522" spans="37:38" ht="12.75" customHeight="1">
      <c r="AK2522" s="82">
        <v>25.16</v>
      </c>
      <c r="AL2522" s="246">
        <f>[5]sheet1!B2519</f>
        <v>3.0068982994910733</v>
      </c>
    </row>
    <row r="2523" spans="37:38" ht="12.75" customHeight="1">
      <c r="AK2523" s="82">
        <v>25.17</v>
      </c>
      <c r="AL2523" s="246">
        <f>[5]sheet1!B2520</f>
        <v>3.0074437393992706</v>
      </c>
    </row>
    <row r="2524" spans="37:38" ht="12.75" customHeight="1">
      <c r="AK2524" s="82">
        <v>25.18</v>
      </c>
      <c r="AL2524" s="246">
        <f>[5]sheet1!B2521</f>
        <v>3.0079892836141897</v>
      </c>
    </row>
    <row r="2525" spans="37:38" ht="12.75" customHeight="1">
      <c r="AK2525" s="82">
        <v>25.19</v>
      </c>
      <c r="AL2525" s="246">
        <f>[5]sheet1!B2522</f>
        <v>3.0085349324895256</v>
      </c>
    </row>
    <row r="2526" spans="37:38" ht="12.75" customHeight="1">
      <c r="AK2526" s="82">
        <v>25.2</v>
      </c>
      <c r="AL2526" s="246">
        <f>[5]sheet1!B2523</f>
        <v>3.0090806863785087</v>
      </c>
    </row>
    <row r="2527" spans="37:38" ht="12.75" customHeight="1">
      <c r="AK2527" s="82">
        <v>25.21</v>
      </c>
      <c r="AL2527" s="246">
        <f>[5]sheet1!B2524</f>
        <v>3.0096265456339033</v>
      </c>
    </row>
    <row r="2528" spans="37:38" ht="12.75" customHeight="1">
      <c r="AK2528" s="82">
        <v>25.22</v>
      </c>
      <c r="AL2528" s="246">
        <f>[5]sheet1!B2525</f>
        <v>3.0101725106080126</v>
      </c>
    </row>
    <row r="2529" spans="37:38" ht="12.75" customHeight="1">
      <c r="AK2529" s="82">
        <v>25.23</v>
      </c>
      <c r="AL2529" s="246">
        <f>[5]sheet1!B2526</f>
        <v>3.010718581652668</v>
      </c>
    </row>
    <row r="2530" spans="37:38" ht="12.75" customHeight="1">
      <c r="AK2530" s="82">
        <v>25.24</v>
      </c>
      <c r="AL2530" s="246">
        <f>[5]sheet1!B2527</f>
        <v>3.0112647591192401</v>
      </c>
    </row>
    <row r="2531" spans="37:38" ht="12.75" customHeight="1">
      <c r="AK2531" s="82">
        <v>25.25</v>
      </c>
      <c r="AL2531" s="246">
        <f>[5]sheet1!B2528</f>
        <v>3.0118110433586338</v>
      </c>
    </row>
    <row r="2532" spans="37:38" ht="12.75" customHeight="1">
      <c r="AK2532" s="82">
        <v>25.26</v>
      </c>
      <c r="AL2532" s="246">
        <f>[5]sheet1!B2529</f>
        <v>3.0123574347212889</v>
      </c>
    </row>
    <row r="2533" spans="37:38" ht="12.75" customHeight="1">
      <c r="AK2533" s="82">
        <v>25.27</v>
      </c>
      <c r="AL2533" s="246">
        <f>[5]sheet1!B2530</f>
        <v>3.0129039335571832</v>
      </c>
    </row>
    <row r="2534" spans="37:38" ht="12.75" customHeight="1">
      <c r="AK2534" s="82">
        <v>25.28</v>
      </c>
      <c r="AL2534" s="246">
        <f>[5]sheet1!B2531</f>
        <v>3.0134505402158251</v>
      </c>
    </row>
    <row r="2535" spans="37:38" ht="12.75" customHeight="1">
      <c r="AK2535" s="82">
        <v>25.29</v>
      </c>
      <c r="AL2535" s="246">
        <f>[5]sheet1!B2532</f>
        <v>3.0139972550462684</v>
      </c>
    </row>
    <row r="2536" spans="37:38" ht="12.75" customHeight="1">
      <c r="AK2536" s="82">
        <v>25.3</v>
      </c>
      <c r="AL2536" s="246">
        <f>[5]sheet1!B2533</f>
        <v>3.0145440783970905</v>
      </c>
    </row>
    <row r="2537" spans="37:38" ht="12.75" customHeight="1">
      <c r="AK2537" s="82">
        <v>25.31</v>
      </c>
      <c r="AL2537" s="246">
        <f>[5]sheet1!B2534</f>
        <v>3.0150910106164157</v>
      </c>
    </row>
    <row r="2538" spans="37:38" ht="12.75" customHeight="1">
      <c r="AK2538" s="82">
        <v>25.32</v>
      </c>
      <c r="AL2538" s="246">
        <f>[5]sheet1!B2535</f>
        <v>3.0156380520519002</v>
      </c>
    </row>
    <row r="2539" spans="37:38" ht="12.75" customHeight="1">
      <c r="AK2539" s="82">
        <v>25.33</v>
      </c>
      <c r="AL2539" s="246">
        <f>[5]sheet1!B2536</f>
        <v>3.0161852030507372</v>
      </c>
    </row>
    <row r="2540" spans="37:38" ht="12.75" customHeight="1">
      <c r="AK2540" s="82">
        <v>25.34</v>
      </c>
      <c r="AL2540" s="246">
        <f>[5]sheet1!B2537</f>
        <v>3.0167324639596567</v>
      </c>
    </row>
    <row r="2541" spans="37:38" ht="12.75" customHeight="1">
      <c r="AK2541" s="82">
        <v>25.35</v>
      </c>
      <c r="AL2541" s="246">
        <f>[5]sheet1!B2538</f>
        <v>3.0172798351249277</v>
      </c>
    </row>
    <row r="2542" spans="37:38" ht="12.75" customHeight="1">
      <c r="AK2542" s="82">
        <v>25.36</v>
      </c>
      <c r="AL2542" s="246">
        <f>[5]sheet1!B2539</f>
        <v>3.0178273168923546</v>
      </c>
    </row>
    <row r="2543" spans="37:38" ht="12.75" customHeight="1">
      <c r="AK2543" s="82">
        <v>25.37</v>
      </c>
      <c r="AL2543" s="246">
        <f>[5]sheet1!B2540</f>
        <v>3.0183749096072794</v>
      </c>
    </row>
    <row r="2544" spans="37:38" ht="12.75" customHeight="1">
      <c r="AK2544" s="82">
        <v>25.38</v>
      </c>
      <c r="AL2544" s="246">
        <f>[5]sheet1!B2541</f>
        <v>3.0189226136145835</v>
      </c>
    </row>
    <row r="2545" spans="37:38" ht="12.75" customHeight="1">
      <c r="AK2545" s="82">
        <v>25.39</v>
      </c>
      <c r="AL2545" s="246">
        <f>[5]sheet1!B2542</f>
        <v>3.0194704292586816</v>
      </c>
    </row>
    <row r="2546" spans="37:38" ht="12.75" customHeight="1">
      <c r="AK2546" s="82">
        <v>25.4</v>
      </c>
      <c r="AL2546" s="246">
        <f>[5]sheet1!B2543</f>
        <v>3.0200183568835302</v>
      </c>
    </row>
    <row r="2547" spans="37:38" ht="12.75" customHeight="1">
      <c r="AK2547" s="82">
        <v>25.41</v>
      </c>
      <c r="AL2547" s="246">
        <f>[5]sheet1!B2544</f>
        <v>3.020566396832626</v>
      </c>
    </row>
    <row r="2548" spans="37:38" ht="12.75" customHeight="1">
      <c r="AK2548" s="82">
        <v>25.42</v>
      </c>
      <c r="AL2548" s="246">
        <f>[5]sheet1!B2545</f>
        <v>3.0211145494490017</v>
      </c>
    </row>
    <row r="2549" spans="37:38" ht="12.75" customHeight="1">
      <c r="AK2549" s="82">
        <v>25.43</v>
      </c>
      <c r="AL2549" s="246">
        <f>[5]sheet1!B2546</f>
        <v>3.0216628150752243</v>
      </c>
    </row>
    <row r="2550" spans="37:38" ht="12.75" customHeight="1">
      <c r="AK2550" s="82">
        <v>25.44</v>
      </c>
      <c r="AL2550" s="246">
        <f>[5]sheet1!B2547</f>
        <v>3.0222111940534071</v>
      </c>
    </row>
    <row r="2551" spans="37:38" ht="12.75" customHeight="1">
      <c r="AK2551" s="82">
        <v>25.45</v>
      </c>
      <c r="AL2551" s="246">
        <f>[5]sheet1!B2548</f>
        <v>3.0227596867251973</v>
      </c>
    </row>
    <row r="2552" spans="37:38" ht="12.75" customHeight="1">
      <c r="AK2552" s="82">
        <v>25.46</v>
      </c>
      <c r="AL2552" s="246">
        <f>[5]sheet1!B2549</f>
        <v>3.0233082934317803</v>
      </c>
    </row>
    <row r="2553" spans="37:38" ht="12.75" customHeight="1">
      <c r="AK2553" s="82">
        <v>25.47</v>
      </c>
      <c r="AL2553" s="246">
        <f>[5]sheet1!B2550</f>
        <v>3.0238570145138866</v>
      </c>
    </row>
    <row r="2554" spans="37:38" ht="12.75" customHeight="1">
      <c r="AK2554" s="82">
        <v>25.48</v>
      </c>
      <c r="AL2554" s="246">
        <f>[5]sheet1!B2551</f>
        <v>3.0244058503117834</v>
      </c>
    </row>
    <row r="2555" spans="37:38" ht="12.75" customHeight="1">
      <c r="AK2555" s="82">
        <v>25.49</v>
      </c>
      <c r="AL2555" s="246">
        <f>[5]sheet1!B2552</f>
        <v>3.0249548011652707</v>
      </c>
    </row>
    <row r="2556" spans="37:38" ht="12.75" customHeight="1">
      <c r="AK2556" s="82">
        <v>25.5</v>
      </c>
      <c r="AL2556" s="246">
        <f>[5]sheet1!B2553</f>
        <v>3.0255038674137027</v>
      </c>
    </row>
    <row r="2557" spans="37:38" ht="12.75" customHeight="1">
      <c r="AK2557" s="82">
        <v>25.51</v>
      </c>
      <c r="AL2557" s="246">
        <f>[5]sheet1!B2554</f>
        <v>3.0260530493959594</v>
      </c>
    </row>
    <row r="2558" spans="37:38" ht="12.75" customHeight="1">
      <c r="AK2558" s="82">
        <v>25.52</v>
      </c>
      <c r="AL2558" s="246">
        <f>[5]sheet1!B2555</f>
        <v>3.0266023474504724</v>
      </c>
    </row>
    <row r="2559" spans="37:38" ht="12.75" customHeight="1">
      <c r="AK2559" s="82">
        <v>25.53</v>
      </c>
      <c r="AL2559" s="246">
        <f>[5]sheet1!B2556</f>
        <v>3.0271517619152011</v>
      </c>
    </row>
    <row r="2560" spans="37:38" ht="12.75" customHeight="1">
      <c r="AK2560" s="82">
        <v>25.54</v>
      </c>
      <c r="AL2560" s="246">
        <f>[5]sheet1!B2557</f>
        <v>3.0277012931276572</v>
      </c>
    </row>
    <row r="2561" spans="37:38" ht="12.75" customHeight="1">
      <c r="AK2561" s="82">
        <v>25.55</v>
      </c>
      <c r="AL2561" s="246">
        <f>[5]sheet1!B2558</f>
        <v>3.0282509414248895</v>
      </c>
    </row>
    <row r="2562" spans="37:38" ht="12.75" customHeight="1">
      <c r="AK2562" s="82">
        <v>25.56</v>
      </c>
      <c r="AL2562" s="246">
        <f>[5]sheet1!B2559</f>
        <v>3.0288007071434859</v>
      </c>
    </row>
    <row r="2563" spans="37:38" ht="12.75" customHeight="1">
      <c r="AK2563" s="82">
        <v>25.57</v>
      </c>
      <c r="AL2563" s="246">
        <f>[5]sheet1!B2560</f>
        <v>3.0293505906195746</v>
      </c>
    </row>
    <row r="2564" spans="37:38" ht="12.75" customHeight="1">
      <c r="AK2564" s="82">
        <v>25.58</v>
      </c>
      <c r="AL2564" s="246">
        <f>[5]sheet1!B2561</f>
        <v>3.0299005921888282</v>
      </c>
    </row>
    <row r="2565" spans="37:38" ht="12.75" customHeight="1">
      <c r="AK2565" s="82">
        <v>25.59</v>
      </c>
      <c r="AL2565" s="246">
        <f>[5]sheet1!B2562</f>
        <v>3.0304507121864614</v>
      </c>
    </row>
    <row r="2566" spans="37:38" ht="12.75" customHeight="1">
      <c r="AK2566" s="82">
        <v>25.6</v>
      </c>
      <c r="AL2566" s="246">
        <f>[5]sheet1!B2563</f>
        <v>3.031000950947226</v>
      </c>
    </row>
    <row r="2567" spans="37:38" ht="12.75" customHeight="1">
      <c r="AK2567" s="82">
        <v>25.61</v>
      </c>
      <c r="AL2567" s="246">
        <f>[5]sheet1!B2564</f>
        <v>3.0315513088054207</v>
      </c>
    </row>
    <row r="2568" spans="37:38" ht="12.75" customHeight="1">
      <c r="AK2568" s="82">
        <v>25.62</v>
      </c>
      <c r="AL2568" s="246">
        <f>[5]sheet1!B2565</f>
        <v>3.0321017860948811</v>
      </c>
    </row>
    <row r="2569" spans="37:38" ht="12.75" customHeight="1">
      <c r="AK2569" s="82">
        <v>25.63</v>
      </c>
      <c r="AL2569" s="246">
        <f>[5]sheet1!B2566</f>
        <v>3.03265238314899</v>
      </c>
    </row>
    <row r="2570" spans="37:38" ht="12.75" customHeight="1">
      <c r="AK2570" s="82">
        <v>25.64</v>
      </c>
      <c r="AL2570" s="246">
        <f>[5]sheet1!B2567</f>
        <v>3.0332031003006712</v>
      </c>
    </row>
    <row r="2571" spans="37:38" ht="12.75" customHeight="1">
      <c r="AK2571" s="82">
        <v>25.65</v>
      </c>
      <c r="AL2571" s="246">
        <f>[5]sheet1!B2568</f>
        <v>3.0337539378823886</v>
      </c>
    </row>
    <row r="2572" spans="37:38" ht="12.75" customHeight="1">
      <c r="AK2572" s="82">
        <v>25.66</v>
      </c>
      <c r="AL2572" s="246">
        <f>[5]sheet1!B2569</f>
        <v>3.0343048962261499</v>
      </c>
    </row>
    <row r="2573" spans="37:38" ht="12.75" customHeight="1">
      <c r="AK2573" s="82">
        <v>25.67</v>
      </c>
      <c r="AL2573" s="246">
        <f>[5]sheet1!B2570</f>
        <v>3.0348559756635107</v>
      </c>
    </row>
    <row r="2574" spans="37:38" ht="12.75" customHeight="1">
      <c r="AK2574" s="82">
        <v>25.68</v>
      </c>
      <c r="AL2574" s="246">
        <f>[5]sheet1!B2571</f>
        <v>3.035407176525561</v>
      </c>
    </row>
    <row r="2575" spans="37:38" ht="12.75" customHeight="1">
      <c r="AK2575" s="82">
        <v>25.69</v>
      </c>
      <c r="AL2575" s="246">
        <f>[5]sheet1!B2572</f>
        <v>3.0359584991429402</v>
      </c>
    </row>
    <row r="2576" spans="37:38" ht="12.75" customHeight="1">
      <c r="AK2576" s="82">
        <v>25.7</v>
      </c>
      <c r="AL2576" s="246">
        <f>[5]sheet1!B2573</f>
        <v>3.0365099438458296</v>
      </c>
    </row>
    <row r="2577" spans="37:38" ht="12.75" customHeight="1">
      <c r="AK2577" s="82">
        <v>25.71</v>
      </c>
      <c r="AL2577" s="246">
        <f>[5]sheet1!B2574</f>
        <v>3.0370615109639569</v>
      </c>
    </row>
    <row r="2578" spans="37:38" ht="12.75" customHeight="1">
      <c r="AK2578" s="82">
        <v>25.72</v>
      </c>
      <c r="AL2578" s="246">
        <f>[5]sheet1!B2575</f>
        <v>3.0376132008265868</v>
      </c>
    </row>
    <row r="2579" spans="37:38" ht="12.75" customHeight="1">
      <c r="AK2579" s="82">
        <v>25.73</v>
      </c>
      <c r="AL2579" s="246">
        <f>[5]sheet1!B2576</f>
        <v>3.0381650137625353</v>
      </c>
    </row>
    <row r="2580" spans="37:38" ht="12.75" customHeight="1">
      <c r="AK2580" s="82">
        <v>25.74</v>
      </c>
      <c r="AL2580" s="246">
        <f>[5]sheet1!B2577</f>
        <v>3.0387169501001576</v>
      </c>
    </row>
    <row r="2581" spans="37:38" ht="12.75" customHeight="1">
      <c r="AK2581" s="82">
        <v>25.75</v>
      </c>
      <c r="AL2581" s="246">
        <f>[5]sheet1!B2578</f>
        <v>3.0392690101673594</v>
      </c>
    </row>
    <row r="2582" spans="37:38" ht="12.75" customHeight="1">
      <c r="AK2582" s="82">
        <v>25.76</v>
      </c>
      <c r="AL2582" s="246">
        <f>[5]sheet1!B2579</f>
        <v>3.0398211942915814</v>
      </c>
    </row>
    <row r="2583" spans="37:38" ht="12.75" customHeight="1">
      <c r="AK2583" s="82">
        <v>25.77</v>
      </c>
      <c r="AL2583" s="246">
        <f>[5]sheet1!B2580</f>
        <v>3.0403735027998193</v>
      </c>
    </row>
    <row r="2584" spans="37:38" ht="12.75" customHeight="1">
      <c r="AK2584" s="82">
        <v>25.78</v>
      </c>
      <c r="AL2584" s="246">
        <f>[5]sheet1!B2581</f>
        <v>3.0409259360186081</v>
      </c>
    </row>
    <row r="2585" spans="37:38" ht="12.75" customHeight="1">
      <c r="AK2585" s="82">
        <v>25.79</v>
      </c>
      <c r="AL2585" s="246">
        <f>[5]sheet1!B2582</f>
        <v>3.0414784942740263</v>
      </c>
    </row>
    <row r="2586" spans="37:38" ht="12.75" customHeight="1">
      <c r="AK2586" s="82">
        <v>25.8</v>
      </c>
      <c r="AL2586" s="246">
        <f>[5]sheet1!B2583</f>
        <v>3.0420311778917037</v>
      </c>
    </row>
    <row r="2587" spans="37:38" ht="12.75" customHeight="1">
      <c r="AK2587" s="82">
        <v>25.81</v>
      </c>
      <c r="AL2587" s="246">
        <f>[5]sheet1!B2584</f>
        <v>3.042583987196815</v>
      </c>
    </row>
    <row r="2588" spans="37:38" ht="12.75" customHeight="1">
      <c r="AK2588" s="82">
        <v>25.82</v>
      </c>
      <c r="AL2588" s="246">
        <f>[5]sheet1!B2585</f>
        <v>3.0431369225140714</v>
      </c>
    </row>
    <row r="2589" spans="37:38" ht="12.75" customHeight="1">
      <c r="AK2589" s="82">
        <v>25.83</v>
      </c>
      <c r="AL2589" s="246">
        <f>[5]sheet1!B2586</f>
        <v>3.0436899841677398</v>
      </c>
    </row>
    <row r="2590" spans="37:38" ht="12.75" customHeight="1">
      <c r="AK2590" s="82">
        <v>25.84</v>
      </c>
      <c r="AL2590" s="246">
        <f>[5]sheet1!B2587</f>
        <v>3.0442431724816315</v>
      </c>
    </row>
    <row r="2591" spans="37:38" ht="12.75" customHeight="1">
      <c r="AK2591" s="82">
        <v>25.85</v>
      </c>
      <c r="AL2591" s="246">
        <f>[5]sheet1!B2588</f>
        <v>3.0447964877791023</v>
      </c>
    </row>
    <row r="2592" spans="37:38" ht="12.75" customHeight="1">
      <c r="AK2592" s="82">
        <v>25.86</v>
      </c>
      <c r="AL2592" s="246">
        <f>[5]sheet1!B2589</f>
        <v>3.045349930383054</v>
      </c>
    </row>
    <row r="2593" spans="37:38" ht="12.75" customHeight="1">
      <c r="AK2593" s="82">
        <v>25.87</v>
      </c>
      <c r="AL2593" s="246">
        <f>[5]sheet1!B2590</f>
        <v>3.045903500615935</v>
      </c>
    </row>
    <row r="2594" spans="37:38" ht="12.75" customHeight="1">
      <c r="AK2594" s="82">
        <v>25.88</v>
      </c>
      <c r="AL2594" s="246">
        <f>[5]sheet1!B2591</f>
        <v>3.0464571987997444</v>
      </c>
    </row>
    <row r="2595" spans="37:38" ht="12.75" customHeight="1">
      <c r="AK2595" s="82">
        <v>25.89</v>
      </c>
      <c r="AL2595" s="246">
        <f>[5]sheet1!B2592</f>
        <v>3.0470110252560216</v>
      </c>
    </row>
    <row r="2596" spans="37:38" ht="12.75" customHeight="1">
      <c r="AK2596" s="82">
        <v>25.9</v>
      </c>
      <c r="AL2596" s="246">
        <f>[5]sheet1!B2593</f>
        <v>3.0475649803058555</v>
      </c>
    </row>
    <row r="2597" spans="37:38" ht="12.75" customHeight="1">
      <c r="AK2597" s="82">
        <v>25.91</v>
      </c>
      <c r="AL2597" s="246">
        <f>[5]sheet1!B2594</f>
        <v>3.0481190642698919</v>
      </c>
    </row>
    <row r="2598" spans="37:38" ht="12.75" customHeight="1">
      <c r="AK2598" s="82">
        <v>25.92</v>
      </c>
      <c r="AL2598" s="246">
        <f>[5]sheet1!B2595</f>
        <v>3.0486732774683079</v>
      </c>
    </row>
    <row r="2599" spans="37:38" ht="12.75" customHeight="1">
      <c r="AK2599" s="82">
        <v>25.93</v>
      </c>
      <c r="AL2599" s="246">
        <f>[5]sheet1!B2596</f>
        <v>3.0492276202208393</v>
      </c>
    </row>
    <row r="2600" spans="37:38" ht="12.75" customHeight="1">
      <c r="AK2600" s="82">
        <v>25.94</v>
      </c>
      <c r="AL2600" s="246">
        <f>[5]sheet1!B2597</f>
        <v>3.0497820928467698</v>
      </c>
    </row>
    <row r="2601" spans="37:38" ht="12.75" customHeight="1">
      <c r="AK2601" s="82">
        <v>25.95</v>
      </c>
      <c r="AL2601" s="246">
        <f>[5]sheet1!B2598</f>
        <v>3.0503366956649223</v>
      </c>
    </row>
    <row r="2602" spans="37:38" ht="12.75" customHeight="1">
      <c r="AK2602" s="82">
        <v>25.96</v>
      </c>
      <c r="AL2602" s="246">
        <f>[5]sheet1!B2599</f>
        <v>3.0508914289936779</v>
      </c>
    </row>
    <row r="2603" spans="37:38" ht="12.75" customHeight="1">
      <c r="AK2603" s="82">
        <v>25.97</v>
      </c>
      <c r="AL2603" s="246">
        <f>[5]sheet1!B2600</f>
        <v>3.0514462931509629</v>
      </c>
    </row>
    <row r="2604" spans="37:38" ht="12.75" customHeight="1">
      <c r="AK2604" s="82">
        <v>25.98</v>
      </c>
      <c r="AL2604" s="246">
        <f>[5]sheet1!B2601</f>
        <v>3.0520012884542496</v>
      </c>
    </row>
    <row r="2605" spans="37:38" ht="12.75" customHeight="1">
      <c r="AK2605" s="82">
        <v>25.99</v>
      </c>
      <c r="AL2605" s="246">
        <f>[5]sheet1!B2602</f>
        <v>3.0525564152205606</v>
      </c>
    </row>
    <row r="2606" spans="37:38" ht="12.75" customHeight="1">
      <c r="AK2606" s="82">
        <v>26</v>
      </c>
      <c r="AL2606" s="246">
        <f>[5]sheet1!B2603</f>
        <v>3.053111673766471</v>
      </c>
    </row>
    <row r="2607" spans="37:38" ht="12.75" customHeight="1">
      <c r="AK2607" s="82">
        <v>26.01</v>
      </c>
      <c r="AL2607" s="246">
        <f>[5]sheet1!B2604</f>
        <v>3.0536670644081005</v>
      </c>
    </row>
    <row r="2608" spans="37:38" ht="12.75" customHeight="1">
      <c r="AK2608" s="82">
        <v>26.02</v>
      </c>
      <c r="AL2608" s="246">
        <f>[5]sheet1!B2605</f>
        <v>3.0542225874611182</v>
      </c>
    </row>
    <row r="2609" spans="37:38" ht="12.75" customHeight="1">
      <c r="AK2609" s="82">
        <v>26.03</v>
      </c>
      <c r="AL2609" s="246">
        <f>[5]sheet1!B2606</f>
        <v>3.0547782432407473</v>
      </c>
    </row>
    <row r="2610" spans="37:38" ht="12.75" customHeight="1">
      <c r="AK2610" s="82">
        <v>26.04</v>
      </c>
      <c r="AL2610" s="246">
        <f>[5]sheet1!B2607</f>
        <v>3.0553340320617579</v>
      </c>
    </row>
    <row r="2611" spans="37:38" ht="12.75" customHeight="1">
      <c r="AK2611" s="82">
        <v>26.05</v>
      </c>
      <c r="AL2611" s="246">
        <f>[5]sheet1!B2608</f>
        <v>3.0558899542384701</v>
      </c>
    </row>
    <row r="2612" spans="37:38" ht="12.75" customHeight="1">
      <c r="AK2612" s="82">
        <v>26.06</v>
      </c>
      <c r="AL2612" s="246">
        <f>[5]sheet1!B2609</f>
        <v>3.0564460100847493</v>
      </c>
    </row>
    <row r="2613" spans="37:38" ht="12.75" customHeight="1">
      <c r="AK2613" s="82">
        <v>26.07</v>
      </c>
      <c r="AL2613" s="246">
        <f>[5]sheet1!B2610</f>
        <v>3.0570021999140238</v>
      </c>
    </row>
    <row r="2614" spans="37:38" ht="12.75" customHeight="1">
      <c r="AK2614" s="82">
        <v>26.08</v>
      </c>
      <c r="AL2614" s="246">
        <f>[5]sheet1!B2611</f>
        <v>3.0575585240392571</v>
      </c>
    </row>
    <row r="2615" spans="37:38" ht="12.75" customHeight="1">
      <c r="AK2615" s="82">
        <v>26.09</v>
      </c>
      <c r="AL2615" s="246">
        <f>[5]sheet1!B2612</f>
        <v>3.0581149827729783</v>
      </c>
    </row>
    <row r="2616" spans="37:38" ht="12.75" customHeight="1">
      <c r="AK2616" s="82">
        <v>26.1</v>
      </c>
      <c r="AL2616" s="246">
        <f>[5]sheet1!B2613</f>
        <v>3.0586715764272534</v>
      </c>
    </row>
    <row r="2617" spans="37:38" ht="12.75" customHeight="1">
      <c r="AK2617" s="82">
        <v>26.11</v>
      </c>
      <c r="AL2617" s="246">
        <f>[5]sheet1!B2614</f>
        <v>3.0592283053137095</v>
      </c>
    </row>
    <row r="2618" spans="37:38" ht="12.75" customHeight="1">
      <c r="AK2618" s="82">
        <v>26.12</v>
      </c>
      <c r="AL2618" s="246">
        <f>[5]sheet1!B2615</f>
        <v>3.0597851697435186</v>
      </c>
    </row>
    <row r="2619" spans="37:38" ht="12.75" customHeight="1">
      <c r="AK2619" s="82">
        <v>26.13</v>
      </c>
      <c r="AL2619" s="246">
        <f>[5]sheet1!B2616</f>
        <v>3.0603421700274125</v>
      </c>
    </row>
    <row r="2620" spans="37:38" ht="12.75" customHeight="1">
      <c r="AK2620" s="82">
        <v>26.14</v>
      </c>
      <c r="AL2620" s="246">
        <f>[5]sheet1!B2617</f>
        <v>3.0608993064756622</v>
      </c>
    </row>
    <row r="2621" spans="37:38" ht="12.75" customHeight="1">
      <c r="AK2621" s="82">
        <v>26.15</v>
      </c>
      <c r="AL2621" s="246">
        <f>[5]sheet1!B2618</f>
        <v>3.0614565793981012</v>
      </c>
    </row>
    <row r="2622" spans="37:38" ht="12.75" customHeight="1">
      <c r="AK2622" s="82">
        <v>26.16</v>
      </c>
      <c r="AL2622" s="246">
        <f>[5]sheet1!B2619</f>
        <v>3.0620139891041092</v>
      </c>
    </row>
    <row r="2623" spans="37:38" ht="12.75" customHeight="1">
      <c r="AK2623" s="82">
        <v>26.17</v>
      </c>
      <c r="AL2623" s="246">
        <f>[5]sheet1!B2620</f>
        <v>3.0625715359026229</v>
      </c>
    </row>
    <row r="2624" spans="37:38" ht="12.75" customHeight="1">
      <c r="AK2624" s="82">
        <v>26.18</v>
      </c>
      <c r="AL2624" s="246">
        <f>[5]sheet1!B2621</f>
        <v>3.0631292201021236</v>
      </c>
    </row>
    <row r="2625" spans="37:38" ht="12.75" customHeight="1">
      <c r="AK2625" s="82">
        <v>26.19</v>
      </c>
      <c r="AL2625" s="246">
        <f>[5]sheet1!B2622</f>
        <v>3.063687042010653</v>
      </c>
    </row>
    <row r="2626" spans="37:38" ht="12.75" customHeight="1">
      <c r="AK2626" s="82">
        <v>26.2</v>
      </c>
      <c r="AL2626" s="246">
        <f>[5]sheet1!B2623</f>
        <v>3.0642450019358027</v>
      </c>
    </row>
    <row r="2627" spans="37:38" ht="12.75" customHeight="1">
      <c r="AK2627" s="82">
        <v>26.21</v>
      </c>
      <c r="AL2627" s="246">
        <f>[5]sheet1!B2624</f>
        <v>3.0648031001847156</v>
      </c>
    </row>
    <row r="2628" spans="37:38" ht="12.75" customHeight="1">
      <c r="AK2628" s="82">
        <v>26.22</v>
      </c>
      <c r="AL2628" s="246">
        <f>[5]sheet1!B2625</f>
        <v>3.0653613370640871</v>
      </c>
    </row>
    <row r="2629" spans="37:38" ht="12.75" customHeight="1">
      <c r="AK2629" s="82">
        <v>26.23</v>
      </c>
      <c r="AL2629" s="246">
        <f>[5]sheet1!B2626</f>
        <v>3.0659197128801714</v>
      </c>
    </row>
    <row r="2630" spans="37:38" ht="12.75" customHeight="1">
      <c r="AK2630" s="82">
        <v>26.24</v>
      </c>
      <c r="AL2630" s="246">
        <f>[5]sheet1!B2627</f>
        <v>3.0664782279387692</v>
      </c>
    </row>
    <row r="2631" spans="37:38" ht="12.75" customHeight="1">
      <c r="AK2631" s="82">
        <v>26.25</v>
      </c>
      <c r="AL2631" s="246">
        <f>[5]sheet1!B2628</f>
        <v>3.067036882545239</v>
      </c>
    </row>
    <row r="2632" spans="37:38" ht="12.75" customHeight="1">
      <c r="AK2632" s="82">
        <v>26.26</v>
      </c>
      <c r="AL2632" s="246">
        <f>[5]sheet1!B2629</f>
        <v>3.0675956770044936</v>
      </c>
    </row>
    <row r="2633" spans="37:38" ht="12.75" customHeight="1">
      <c r="AK2633" s="82">
        <v>26.27</v>
      </c>
      <c r="AL2633" s="246">
        <f>[5]sheet1!B2630</f>
        <v>3.0681546116209955</v>
      </c>
    </row>
    <row r="2634" spans="37:38" ht="12.75" customHeight="1">
      <c r="AK2634" s="82">
        <v>26.28</v>
      </c>
      <c r="AL2634" s="246">
        <f>[5]sheet1!B2631</f>
        <v>3.0687136866987617</v>
      </c>
    </row>
    <row r="2635" spans="37:38" ht="12.75" customHeight="1">
      <c r="AK2635" s="82">
        <v>26.29</v>
      </c>
      <c r="AL2635" s="246">
        <f>[5]sheet1!B2632</f>
        <v>3.0692729025413712</v>
      </c>
    </row>
    <row r="2636" spans="37:38" ht="12.75" customHeight="1">
      <c r="AK2636" s="82">
        <v>26.3</v>
      </c>
      <c r="AL2636" s="246">
        <f>[5]sheet1!B2633</f>
        <v>3.0698322594519536</v>
      </c>
    </row>
    <row r="2637" spans="37:38" ht="12.75" customHeight="1">
      <c r="AK2637" s="82">
        <v>26.31</v>
      </c>
      <c r="AL2637" s="246">
        <f>[5]sheet1!B2634</f>
        <v>3.0703917577331854</v>
      </c>
    </row>
    <row r="2638" spans="37:38" ht="12.75" customHeight="1">
      <c r="AK2638" s="82">
        <v>26.32</v>
      </c>
      <c r="AL2638" s="246">
        <f>[5]sheet1!B2635</f>
        <v>3.070951397687308</v>
      </c>
    </row>
    <row r="2639" spans="37:38" ht="12.75" customHeight="1">
      <c r="AK2639" s="82">
        <v>26.33</v>
      </c>
      <c r="AL2639" s="246">
        <f>[5]sheet1!B2636</f>
        <v>3.0715111796161141</v>
      </c>
    </row>
    <row r="2640" spans="37:38" ht="12.75" customHeight="1">
      <c r="AK2640" s="82">
        <v>26.34</v>
      </c>
      <c r="AL2640" s="246">
        <f>[5]sheet1!B2637</f>
        <v>3.0720711038209521</v>
      </c>
    </row>
    <row r="2641" spans="37:38" ht="12.75" customHeight="1">
      <c r="AK2641" s="82">
        <v>26.35</v>
      </c>
      <c r="AL2641" s="246">
        <f>[5]sheet1!B2638</f>
        <v>3.0726311706027225</v>
      </c>
    </row>
    <row r="2642" spans="37:38" ht="12.75" customHeight="1">
      <c r="AK2642" s="82">
        <v>26.36</v>
      </c>
      <c r="AL2642" s="246">
        <f>[5]sheet1!B2639</f>
        <v>3.0731913802618891</v>
      </c>
    </row>
    <row r="2643" spans="37:38" ht="12.75" customHeight="1">
      <c r="AK2643" s="82">
        <v>26.37</v>
      </c>
      <c r="AL2643" s="246">
        <f>[5]sheet1!B2640</f>
        <v>3.0737517330984629</v>
      </c>
    </row>
    <row r="2644" spans="37:38" ht="12.75" customHeight="1">
      <c r="AK2644" s="82">
        <v>26.38</v>
      </c>
      <c r="AL2644" s="246">
        <f>[5]sheet1!B2641</f>
        <v>3.0743122294120191</v>
      </c>
    </row>
    <row r="2645" spans="37:38" ht="12.75" customHeight="1">
      <c r="AK2645" s="82">
        <v>26.39</v>
      </c>
      <c r="AL2645" s="246">
        <f>[5]sheet1!B2642</f>
        <v>3.0748728695016823</v>
      </c>
    </row>
    <row r="2646" spans="37:38" ht="12.75" customHeight="1">
      <c r="AK2646" s="82">
        <v>26.4</v>
      </c>
      <c r="AL2646" s="246">
        <f>[5]sheet1!B2643</f>
        <v>3.0754336536661366</v>
      </c>
    </row>
    <row r="2647" spans="37:38" ht="12.75" customHeight="1">
      <c r="AK2647" s="82">
        <v>26.41</v>
      </c>
      <c r="AL2647" s="246">
        <f>[5]sheet1!B2644</f>
        <v>3.0759945822036223</v>
      </c>
    </row>
    <row r="2648" spans="37:38" ht="12.75" customHeight="1">
      <c r="AK2648" s="82">
        <v>26.42</v>
      </c>
      <c r="AL2648" s="246">
        <f>[5]sheet1!B2645</f>
        <v>3.0765556554119344</v>
      </c>
    </row>
    <row r="2649" spans="37:38" ht="12.75" customHeight="1">
      <c r="AK2649" s="82">
        <v>26.43</v>
      </c>
      <c r="AL2649" s="246">
        <f>[5]sheet1!B2646</f>
        <v>3.0771168735884307</v>
      </c>
    </row>
    <row r="2650" spans="37:38" ht="12.75" customHeight="1">
      <c r="AK2650" s="82">
        <v>26.44</v>
      </c>
      <c r="AL2650" s="246">
        <f>[5]sheet1!B2647</f>
        <v>3.077678237030018</v>
      </c>
    </row>
    <row r="2651" spans="37:38" ht="12.75" customHeight="1">
      <c r="AK2651" s="82">
        <v>26.45</v>
      </c>
      <c r="AL2651" s="246">
        <f>[5]sheet1!B2648</f>
        <v>3.0782397460331654</v>
      </c>
    </row>
    <row r="2652" spans="37:38" ht="12.75" customHeight="1">
      <c r="AK2652" s="82">
        <v>26.46</v>
      </c>
      <c r="AL2652" s="246">
        <f>[5]sheet1!B2649</f>
        <v>3.0788014008938998</v>
      </c>
    </row>
    <row r="2653" spans="37:38" ht="12.75" customHeight="1">
      <c r="AK2653" s="82">
        <v>26.47</v>
      </c>
      <c r="AL2653" s="246">
        <f>[5]sheet1!B2650</f>
        <v>3.0793632019078054</v>
      </c>
    </row>
    <row r="2654" spans="37:38" ht="12.75" customHeight="1">
      <c r="AK2654" s="82">
        <v>26.48</v>
      </c>
      <c r="AL2654" s="246">
        <f>[5]sheet1!B2651</f>
        <v>3.0799251493700193</v>
      </c>
    </row>
    <row r="2655" spans="37:38" ht="12.75" customHeight="1">
      <c r="AK2655" s="82">
        <v>26.49</v>
      </c>
      <c r="AL2655" s="246">
        <f>[5]sheet1!B2652</f>
        <v>3.0804872435752464</v>
      </c>
    </row>
    <row r="2656" spans="37:38" ht="12.75" customHeight="1">
      <c r="AK2656" s="82">
        <v>26.5</v>
      </c>
      <c r="AL2656" s="246">
        <f>[5]sheet1!B2653</f>
        <v>3.0810494848177381</v>
      </c>
    </row>
    <row r="2657" spans="37:38" ht="12.75" customHeight="1">
      <c r="AK2657" s="82">
        <v>26.51</v>
      </c>
      <c r="AL2657" s="246">
        <f>[5]sheet1!B2654</f>
        <v>3.0816118733913149</v>
      </c>
    </row>
    <row r="2658" spans="37:38" ht="12.75" customHeight="1">
      <c r="AK2658" s="82">
        <v>26.52</v>
      </c>
      <c r="AL2658" s="246">
        <f>[5]sheet1!B2655</f>
        <v>3.0821744095893457</v>
      </c>
    </row>
    <row r="2659" spans="37:38" ht="12.75" customHeight="1">
      <c r="AK2659" s="82">
        <v>26.53</v>
      </c>
      <c r="AL2659" s="246">
        <f>[5]sheet1!B2656</f>
        <v>3.0827370937047678</v>
      </c>
    </row>
    <row r="2660" spans="37:38" ht="12.75" customHeight="1">
      <c r="AK2660" s="82">
        <v>26.54</v>
      </c>
      <c r="AL2660" s="246">
        <f>[5]sheet1!B2657</f>
        <v>3.0832999260300751</v>
      </c>
    </row>
    <row r="2661" spans="37:38" ht="12.75" customHeight="1">
      <c r="AK2661" s="82">
        <v>26.55</v>
      </c>
      <c r="AL2661" s="246">
        <f>[5]sheet1!B2658</f>
        <v>3.0838629068573122</v>
      </c>
    </row>
    <row r="2662" spans="37:38" ht="12.75" customHeight="1">
      <c r="AK2662" s="82">
        <v>26.56</v>
      </c>
      <c r="AL2662" s="246">
        <f>[5]sheet1!B2659</f>
        <v>3.0844260364780927</v>
      </c>
    </row>
    <row r="2663" spans="37:38" ht="12.75" customHeight="1">
      <c r="AK2663" s="82">
        <v>26.57</v>
      </c>
      <c r="AL2663" s="246">
        <f>[5]sheet1!B2660</f>
        <v>3.0849893151835879</v>
      </c>
    </row>
    <row r="2664" spans="37:38" ht="12.75" customHeight="1">
      <c r="AK2664" s="82">
        <v>26.58</v>
      </c>
      <c r="AL2664" s="246">
        <f>[5]sheet1!B2661</f>
        <v>3.0855527432645258</v>
      </c>
    </row>
    <row r="2665" spans="37:38" ht="12.75" customHeight="1">
      <c r="AK2665" s="82">
        <v>26.59</v>
      </c>
      <c r="AL2665" s="246">
        <f>[5]sheet1!B2662</f>
        <v>3.0861163210111964</v>
      </c>
    </row>
    <row r="2666" spans="37:38" ht="12.75" customHeight="1">
      <c r="AK2666" s="82">
        <v>26.6</v>
      </c>
      <c r="AL2666" s="246">
        <f>[5]sheet1!B2663</f>
        <v>3.0866800487134478</v>
      </c>
    </row>
    <row r="2667" spans="37:38" ht="12.75" customHeight="1">
      <c r="AK2667" s="82">
        <v>26.61</v>
      </c>
      <c r="AL2667" s="246">
        <f>[5]sheet1!B2664</f>
        <v>3.0872439266606908</v>
      </c>
    </row>
    <row r="2668" spans="37:38" ht="12.75" customHeight="1">
      <c r="AK2668" s="82">
        <v>26.62</v>
      </c>
      <c r="AL2668" s="246">
        <f>[5]sheet1!B2665</f>
        <v>3.0878079551418964</v>
      </c>
    </row>
    <row r="2669" spans="37:38" ht="12.75" customHeight="1">
      <c r="AK2669" s="82">
        <v>26.63</v>
      </c>
      <c r="AL2669" s="246">
        <f>[5]sheet1!B2666</f>
        <v>3.0883721344455921</v>
      </c>
    </row>
    <row r="2670" spans="37:38" ht="12.75" customHeight="1">
      <c r="AK2670" s="82">
        <v>26.64</v>
      </c>
      <c r="AL2670" s="246">
        <f>[5]sheet1!B2667</f>
        <v>3.0889364648598714</v>
      </c>
    </row>
    <row r="2671" spans="37:38" ht="12.75" customHeight="1">
      <c r="AK2671" s="82">
        <v>26.65</v>
      </c>
      <c r="AL2671" s="246">
        <f>[5]sheet1!B2668</f>
        <v>3.0895009466723864</v>
      </c>
    </row>
    <row r="2672" spans="37:38" ht="12.75" customHeight="1">
      <c r="AK2672" s="82">
        <v>26.66</v>
      </c>
      <c r="AL2672" s="246">
        <f>[5]sheet1!B2669</f>
        <v>3.0900655801703518</v>
      </c>
    </row>
    <row r="2673" spans="37:38" ht="12.75" customHeight="1">
      <c r="AK2673" s="82">
        <v>26.67</v>
      </c>
      <c r="AL2673" s="246">
        <f>[5]sheet1!B2670</f>
        <v>3.0906303656405396</v>
      </c>
    </row>
    <row r="2674" spans="37:38" ht="12.75" customHeight="1">
      <c r="AK2674" s="82">
        <v>26.68</v>
      </c>
      <c r="AL2674" s="246">
        <f>[5]sheet1!B2671</f>
        <v>3.0911953033692887</v>
      </c>
    </row>
    <row r="2675" spans="37:38" ht="12.75" customHeight="1">
      <c r="AK2675" s="82">
        <v>26.69</v>
      </c>
      <c r="AL2675" s="246">
        <f>[5]sheet1!B2672</f>
        <v>3.0917603936424962</v>
      </c>
    </row>
    <row r="2676" spans="37:38" ht="12.75" customHeight="1">
      <c r="AK2676" s="82">
        <v>26.7</v>
      </c>
      <c r="AL2676" s="246">
        <f>[5]sheet1!B2673</f>
        <v>3.0923256367456213</v>
      </c>
    </row>
    <row r="2677" spans="37:38" ht="12.75" customHeight="1">
      <c r="AK2677" s="82">
        <v>26.71</v>
      </c>
      <c r="AL2677" s="246">
        <f>[5]sheet1!B2674</f>
        <v>3.0928910329636854</v>
      </c>
    </row>
    <row r="2678" spans="37:38" ht="12.75" customHeight="1">
      <c r="AK2678" s="82">
        <v>26.72</v>
      </c>
      <c r="AL2678" s="246">
        <f>[5]sheet1!B2675</f>
        <v>3.0934565825812728</v>
      </c>
    </row>
    <row r="2679" spans="37:38" ht="12.75" customHeight="1">
      <c r="AK2679" s="82">
        <v>26.73</v>
      </c>
      <c r="AL2679" s="246">
        <f>[5]sheet1!B2676</f>
        <v>3.0940222858825335</v>
      </c>
    </row>
    <row r="2680" spans="37:38" ht="12.75" customHeight="1">
      <c r="AK2680" s="82">
        <v>26.74</v>
      </c>
      <c r="AL2680" s="246">
        <f>[5]sheet1!B2677</f>
        <v>3.0945881431511748</v>
      </c>
    </row>
    <row r="2681" spans="37:38" ht="12.75" customHeight="1">
      <c r="AK2681" s="82">
        <v>26.75</v>
      </c>
      <c r="AL2681" s="246">
        <f>[5]sheet1!B2678</f>
        <v>3.0951541546704635</v>
      </c>
    </row>
    <row r="2682" spans="37:38" ht="12.75" customHeight="1">
      <c r="AK2682" s="82">
        <v>26.76</v>
      </c>
      <c r="AL2682" s="246">
        <f>[5]sheet1!B2679</f>
        <v>3.0957203207232422</v>
      </c>
    </row>
    <row r="2683" spans="37:38" ht="12.75" customHeight="1">
      <c r="AK2683" s="82">
        <v>26.77</v>
      </c>
      <c r="AL2683" s="246">
        <f>[5]sheet1!B2680</f>
        <v>3.0962866415919033</v>
      </c>
    </row>
    <row r="2684" spans="37:38" ht="12.75" customHeight="1">
      <c r="AK2684" s="82">
        <v>26.78</v>
      </c>
      <c r="AL2684" s="246">
        <f>[5]sheet1!B2681</f>
        <v>3.0968531175584113</v>
      </c>
    </row>
    <row r="2685" spans="37:38" ht="12.75" customHeight="1">
      <c r="AK2685" s="82">
        <v>26.79</v>
      </c>
      <c r="AL2685" s="246">
        <f>[5]sheet1!B2682</f>
        <v>3.0974197489042901</v>
      </c>
    </row>
    <row r="2686" spans="37:38" ht="12.75" customHeight="1">
      <c r="AK2686" s="82">
        <v>26.8</v>
      </c>
      <c r="AL2686" s="246">
        <f>[5]sheet1!B2683</f>
        <v>3.0979865359106302</v>
      </c>
    </row>
    <row r="2687" spans="37:38" ht="12.75" customHeight="1">
      <c r="AK2687" s="82">
        <v>26.81</v>
      </c>
      <c r="AL2687" s="246">
        <f>[5]sheet1!B2684</f>
        <v>3.098553478858082</v>
      </c>
    </row>
    <row r="2688" spans="37:38" ht="12.75" customHeight="1">
      <c r="AK2688" s="82">
        <v>26.82</v>
      </c>
      <c r="AL2688" s="246">
        <f>[5]sheet1!B2685</f>
        <v>3.0991205780268625</v>
      </c>
    </row>
    <row r="2689" spans="37:38" ht="12.75" customHeight="1">
      <c r="AK2689" s="82">
        <v>26.83</v>
      </c>
      <c r="AL2689" s="246">
        <f>[5]sheet1!B2686</f>
        <v>3.0996878336967515</v>
      </c>
    </row>
    <row r="2690" spans="37:38" ht="12.75" customHeight="1">
      <c r="AK2690" s="82">
        <v>26.84</v>
      </c>
      <c r="AL2690" s="246">
        <f>[5]sheet1!B2687</f>
        <v>3.1002552461470954</v>
      </c>
    </row>
    <row r="2691" spans="37:38" ht="12.75" customHeight="1">
      <c r="AK2691" s="82">
        <v>26.85</v>
      </c>
      <c r="AL2691" s="246">
        <f>[5]sheet1!B2688</f>
        <v>3.1008228156568056</v>
      </c>
    </row>
    <row r="2692" spans="37:38" ht="12.75" customHeight="1">
      <c r="AK2692" s="82">
        <v>26.86</v>
      </c>
      <c r="AL2692" s="246">
        <f>[5]sheet1!B2689</f>
        <v>3.1013905425043546</v>
      </c>
    </row>
    <row r="2693" spans="37:38" ht="12.75" customHeight="1">
      <c r="AK2693" s="82">
        <v>26.87</v>
      </c>
      <c r="AL2693" s="246">
        <f>[5]sheet1!B2690</f>
        <v>3.1019584269677836</v>
      </c>
    </row>
    <row r="2694" spans="37:38" ht="12.75" customHeight="1">
      <c r="AK2694" s="82">
        <v>26.88</v>
      </c>
      <c r="AL2694" s="246">
        <f>[5]sheet1!B2691</f>
        <v>3.1025264693246974</v>
      </c>
    </row>
    <row r="2695" spans="37:38" ht="12.75" customHeight="1">
      <c r="AK2695" s="82">
        <v>26.89</v>
      </c>
      <c r="AL2695" s="246">
        <f>[5]sheet1!B2692</f>
        <v>3.1030946698522648</v>
      </c>
    </row>
    <row r="2696" spans="37:38" ht="12.75" customHeight="1">
      <c r="AK2696" s="82">
        <v>26.9</v>
      </c>
      <c r="AL2696" s="246">
        <f>[5]sheet1!B2693</f>
        <v>3.1036630288272247</v>
      </c>
    </row>
    <row r="2697" spans="37:38" ht="12.75" customHeight="1">
      <c r="AK2697" s="82">
        <v>26.91</v>
      </c>
      <c r="AL2697" s="246">
        <f>[5]sheet1!B2694</f>
        <v>3.1042315465258747</v>
      </c>
    </row>
    <row r="2698" spans="37:38" ht="12.75" customHeight="1">
      <c r="AK2698" s="82">
        <v>26.92</v>
      </c>
      <c r="AL2698" s="246">
        <f>[5]sheet1!B2695</f>
        <v>3.1048002232240832</v>
      </c>
    </row>
    <row r="2699" spans="37:38" ht="12.75" customHeight="1">
      <c r="AK2699" s="82">
        <v>26.93</v>
      </c>
      <c r="AL2699" s="246">
        <f>[5]sheet1!B2696</f>
        <v>3.1053690591972867</v>
      </c>
    </row>
    <row r="2700" spans="37:38" ht="12.75" customHeight="1">
      <c r="AK2700" s="82">
        <v>26.94</v>
      </c>
      <c r="AL2700" s="246">
        <f>[5]sheet1!B2697</f>
        <v>3.1059380547204807</v>
      </c>
    </row>
    <row r="2701" spans="37:38" ht="12.75" customHeight="1">
      <c r="AK2701" s="82">
        <v>26.95</v>
      </c>
      <c r="AL2701" s="246">
        <f>[5]sheet1!B2698</f>
        <v>3.106507210068234</v>
      </c>
    </row>
    <row r="2702" spans="37:38" ht="12.75" customHeight="1">
      <c r="AK2702" s="82">
        <v>26.96</v>
      </c>
      <c r="AL2702" s="246">
        <f>[5]sheet1!B2699</f>
        <v>3.1070765255146808</v>
      </c>
    </row>
    <row r="2703" spans="37:38" ht="12.75" customHeight="1">
      <c r="AK2703" s="82">
        <v>26.97</v>
      </c>
      <c r="AL2703" s="246">
        <f>[5]sheet1!B2700</f>
        <v>3.1076460013335176</v>
      </c>
    </row>
    <row r="2704" spans="37:38" ht="12.75" customHeight="1">
      <c r="AK2704" s="82">
        <v>26.98</v>
      </c>
      <c r="AL2704" s="246">
        <f>[5]sheet1!B2701</f>
        <v>3.1082156377980112</v>
      </c>
    </row>
    <row r="2705" spans="37:38" ht="12.75" customHeight="1">
      <c r="AK2705" s="82">
        <v>26.99</v>
      </c>
      <c r="AL2705" s="246">
        <f>[5]sheet1!B2702</f>
        <v>3.1087854351810003</v>
      </c>
    </row>
    <row r="2706" spans="37:38" ht="12.75" customHeight="1">
      <c r="AK2706" s="82">
        <v>27</v>
      </c>
      <c r="AL2706" s="246">
        <f>[5]sheet1!B2703</f>
        <v>3.1093553937548806</v>
      </c>
    </row>
    <row r="2707" spans="37:38" ht="12.75" customHeight="1">
      <c r="AK2707" s="82">
        <v>27.01</v>
      </c>
      <c r="AL2707" s="246">
        <f>[5]sheet1!B2704</f>
        <v>3.1099255137916231</v>
      </c>
    </row>
    <row r="2708" spans="37:38" ht="12.75" customHeight="1">
      <c r="AK2708" s="82">
        <v>27.02</v>
      </c>
      <c r="AL2708" s="246">
        <f>[5]sheet1!B2705</f>
        <v>3.1104957955627657</v>
      </c>
    </row>
    <row r="2709" spans="37:38" ht="12.75" customHeight="1">
      <c r="AK2709" s="82">
        <v>27.03</v>
      </c>
      <c r="AL2709" s="246">
        <f>[5]sheet1!B2706</f>
        <v>3.1110662393394128</v>
      </c>
    </row>
    <row r="2710" spans="37:38" ht="12.75" customHeight="1">
      <c r="AK2710" s="82">
        <v>27.04</v>
      </c>
      <c r="AL2710" s="246">
        <f>[5]sheet1!B2707</f>
        <v>3.1116368453922347</v>
      </c>
    </row>
    <row r="2711" spans="37:38" ht="12.75" customHeight="1">
      <c r="AK2711" s="82">
        <v>27.05</v>
      </c>
      <c r="AL2711" s="246">
        <f>[5]sheet1!B2708</f>
        <v>3.1122076139914734</v>
      </c>
    </row>
    <row r="2712" spans="37:38" ht="12.75" customHeight="1">
      <c r="AK2712" s="82">
        <v>27.06</v>
      </c>
      <c r="AL2712" s="246">
        <f>[5]sheet1!B2709</f>
        <v>3.1127785454069388</v>
      </c>
    </row>
    <row r="2713" spans="37:38" ht="12.75" customHeight="1">
      <c r="AK2713" s="82">
        <v>27.07</v>
      </c>
      <c r="AL2713" s="246">
        <f>[5]sheet1!B2710</f>
        <v>3.1133496399080083</v>
      </c>
    </row>
    <row r="2714" spans="37:38" ht="12.75" customHeight="1">
      <c r="AK2714" s="82">
        <v>27.08</v>
      </c>
      <c r="AL2714" s="246">
        <f>[5]sheet1!B2711</f>
        <v>3.1139208977636308</v>
      </c>
    </row>
    <row r="2715" spans="37:38" ht="12.75" customHeight="1">
      <c r="AK2715" s="82">
        <v>27.09</v>
      </c>
      <c r="AL2715" s="246">
        <f>[5]sheet1!B2712</f>
        <v>3.1144923192423217</v>
      </c>
    </row>
    <row r="2716" spans="37:38" ht="12.75" customHeight="1">
      <c r="AK2716" s="82">
        <v>27.1</v>
      </c>
      <c r="AL2716" s="246">
        <f>[5]sheet1!B2713</f>
        <v>3.115063904612164</v>
      </c>
    </row>
    <row r="2717" spans="37:38" ht="12.75" customHeight="1">
      <c r="AK2717" s="82">
        <v>27.11</v>
      </c>
      <c r="AL2717" s="246">
        <f>[5]sheet1!B2714</f>
        <v>3.1156356541408146</v>
      </c>
    </row>
    <row r="2718" spans="37:38" ht="12.75" customHeight="1">
      <c r="AK2718" s="82">
        <v>27.12</v>
      </c>
      <c r="AL2718" s="246">
        <f>[5]sheet1!B2715</f>
        <v>3.1162075680954957</v>
      </c>
    </row>
    <row r="2719" spans="37:38" ht="12.75" customHeight="1">
      <c r="AK2719" s="82">
        <v>27.13</v>
      </c>
      <c r="AL2719" s="246">
        <f>[5]sheet1!B2716</f>
        <v>3.1167796467430016</v>
      </c>
    </row>
    <row r="2720" spans="37:38" ht="12.75" customHeight="1">
      <c r="AK2720" s="82">
        <v>27.14</v>
      </c>
      <c r="AL2720" s="246">
        <f>[5]sheet1!B2717</f>
        <v>3.1173518903496977</v>
      </c>
    </row>
    <row r="2721" spans="37:38" ht="12.75" customHeight="1">
      <c r="AK2721" s="82">
        <v>27.15</v>
      </c>
      <c r="AL2721" s="246">
        <f>[5]sheet1!B2718</f>
        <v>3.1179242991815168</v>
      </c>
    </row>
    <row r="2722" spans="37:38" ht="12.75" customHeight="1">
      <c r="AK2722" s="82">
        <v>27.16</v>
      </c>
      <c r="AL2722" s="246">
        <f>[5]sheet1!B2719</f>
        <v>3.1184968735039607</v>
      </c>
    </row>
    <row r="2723" spans="37:38" ht="12.75" customHeight="1">
      <c r="AK2723" s="82">
        <v>27.17</v>
      </c>
      <c r="AL2723" s="246">
        <f>[5]sheet1!B2720</f>
        <v>3.1190696135821105</v>
      </c>
    </row>
    <row r="2724" spans="37:38" ht="12.75" customHeight="1">
      <c r="AK2724" s="82">
        <v>27.18</v>
      </c>
      <c r="AL2724" s="246">
        <f>[5]sheet1!B2721</f>
        <v>3.1196425196806081</v>
      </c>
    </row>
    <row r="2725" spans="37:38" ht="12.75" customHeight="1">
      <c r="AK2725" s="82">
        <v>27.19</v>
      </c>
      <c r="AL2725" s="246">
        <f>[5]sheet1!B2722</f>
        <v>3.1202155920636687</v>
      </c>
    </row>
    <row r="2726" spans="37:38" ht="12.75" customHeight="1">
      <c r="AK2726" s="82">
        <v>27.2</v>
      </c>
      <c r="AL2726" s="246">
        <f>[5]sheet1!B2723</f>
        <v>3.1207888309950782</v>
      </c>
    </row>
    <row r="2727" spans="37:38" ht="12.75" customHeight="1">
      <c r="AK2727" s="82">
        <v>27.21</v>
      </c>
      <c r="AL2727" s="246">
        <f>[5]sheet1!B2724</f>
        <v>3.1213622367382015</v>
      </c>
    </row>
    <row r="2728" spans="37:38" ht="12.75" customHeight="1">
      <c r="AK2728" s="82">
        <v>27.22</v>
      </c>
      <c r="AL2728" s="246">
        <f>[5]sheet1!B2725</f>
        <v>3.1219358095559646</v>
      </c>
    </row>
    <row r="2729" spans="37:38" ht="12.75" customHeight="1">
      <c r="AK2729" s="82">
        <v>27.23</v>
      </c>
      <c r="AL2729" s="246">
        <f>[5]sheet1!B2726</f>
        <v>3.1225095497108684</v>
      </c>
    </row>
    <row r="2730" spans="37:38" ht="12.75" customHeight="1">
      <c r="AK2730" s="82">
        <v>27.24</v>
      </c>
      <c r="AL2730" s="246">
        <f>[5]sheet1!B2727</f>
        <v>3.1230834574649906</v>
      </c>
    </row>
    <row r="2731" spans="37:38" ht="12.75" customHeight="1">
      <c r="AK2731" s="82">
        <v>27.25</v>
      </c>
      <c r="AL2731" s="246">
        <f>[5]sheet1!B2728</f>
        <v>3.1236575330799705</v>
      </c>
    </row>
    <row r="2732" spans="37:38" ht="12.75" customHeight="1">
      <c r="AK2732" s="82">
        <v>27.26</v>
      </c>
      <c r="AL2732" s="246">
        <f>[5]sheet1!B2729</f>
        <v>3.1242317768170285</v>
      </c>
    </row>
    <row r="2733" spans="37:38" ht="12.75" customHeight="1">
      <c r="AK2733" s="82">
        <v>27.27</v>
      </c>
      <c r="AL2733" s="246">
        <f>[5]sheet1!B2730</f>
        <v>3.1248061889369545</v>
      </c>
    </row>
    <row r="2734" spans="37:38" ht="12.75" customHeight="1">
      <c r="AK2734" s="82">
        <v>27.28</v>
      </c>
      <c r="AL2734" s="246">
        <f>[5]sheet1!B2731</f>
        <v>3.1253807697001128</v>
      </c>
    </row>
    <row r="2735" spans="37:38" ht="12.75" customHeight="1">
      <c r="AK2735" s="82">
        <v>27.29</v>
      </c>
      <c r="AL2735" s="246">
        <f>[5]sheet1!B2732</f>
        <v>3.1259555193664363</v>
      </c>
    </row>
    <row r="2736" spans="37:38" ht="12.75" customHeight="1">
      <c r="AK2736" s="82">
        <v>27.3</v>
      </c>
      <c r="AL2736" s="246">
        <f>[5]sheet1!B2733</f>
        <v>3.126530438195434</v>
      </c>
    </row>
    <row r="2737" spans="37:38" ht="12.75" customHeight="1">
      <c r="AK2737" s="82">
        <v>27.31</v>
      </c>
      <c r="AL2737" s="246">
        <f>[5]sheet1!B2734</f>
        <v>3.1271055264461838</v>
      </c>
    </row>
    <row r="2738" spans="37:38" ht="12.75" customHeight="1">
      <c r="AK2738" s="82">
        <v>27.32</v>
      </c>
      <c r="AL2738" s="246">
        <f>[5]sheet1!B2735</f>
        <v>3.1276807843773438</v>
      </c>
    </row>
    <row r="2739" spans="37:38" ht="12.75" customHeight="1">
      <c r="AK2739" s="82">
        <v>27.33</v>
      </c>
      <c r="AL2739" s="246">
        <f>[5]sheet1!B2736</f>
        <v>3.1282562122471402</v>
      </c>
    </row>
    <row r="2740" spans="37:38" ht="12.75" customHeight="1">
      <c r="AK2740" s="82">
        <v>27.34</v>
      </c>
      <c r="AL2740" s="246">
        <f>[5]sheet1!B2737</f>
        <v>3.1288318103133745</v>
      </c>
    </row>
    <row r="2741" spans="37:38" ht="12.75" customHeight="1">
      <c r="AK2741" s="82">
        <v>27.35</v>
      </c>
      <c r="AL2741" s="246">
        <f>[5]sheet1!B2738</f>
        <v>3.1294075788334199</v>
      </c>
    </row>
    <row r="2742" spans="37:38" ht="12.75" customHeight="1">
      <c r="AK2742" s="82">
        <v>27.36</v>
      </c>
      <c r="AL2742" s="246">
        <f>[5]sheet1!B2739</f>
        <v>3.1299835180642299</v>
      </c>
    </row>
    <row r="2743" spans="37:38" ht="12.75" customHeight="1">
      <c r="AK2743" s="82">
        <v>27.37</v>
      </c>
      <c r="AL2743" s="246">
        <f>[5]sheet1!B2740</f>
        <v>3.1305596282623269</v>
      </c>
    </row>
    <row r="2744" spans="37:38" ht="12.75" customHeight="1">
      <c r="AK2744" s="82">
        <v>27.38</v>
      </c>
      <c r="AL2744" s="246">
        <f>[5]sheet1!B2741</f>
        <v>3.1311359096838043</v>
      </c>
    </row>
    <row r="2745" spans="37:38" ht="12.75" customHeight="1">
      <c r="AK2745" s="82">
        <v>27.39</v>
      </c>
      <c r="AL2745" s="246">
        <f>[5]sheet1!B2742</f>
        <v>3.1317123625843388</v>
      </c>
    </row>
    <row r="2746" spans="37:38" ht="12.75" customHeight="1">
      <c r="AK2746" s="82">
        <v>27.4</v>
      </c>
      <c r="AL2746" s="246">
        <f>[5]sheet1!B2743</f>
        <v>3.1322889872191744</v>
      </c>
    </row>
    <row r="2747" spans="37:38" ht="12.75" customHeight="1">
      <c r="AK2747" s="82">
        <v>27.41</v>
      </c>
      <c r="AL2747" s="246">
        <f>[5]sheet1!B2744</f>
        <v>3.132865783843136</v>
      </c>
    </row>
    <row r="2748" spans="37:38" ht="12.75" customHeight="1">
      <c r="AK2748" s="82">
        <v>27.42</v>
      </c>
      <c r="AL2748" s="246">
        <f>[5]sheet1!B2745</f>
        <v>3.1334427527106161</v>
      </c>
    </row>
    <row r="2749" spans="37:38" ht="12.75" customHeight="1">
      <c r="AK2749" s="82">
        <v>27.43</v>
      </c>
      <c r="AL2749" s="246">
        <f>[5]sheet1!B2746</f>
        <v>3.1340198940755908</v>
      </c>
    </row>
    <row r="2750" spans="37:38" ht="12.75" customHeight="1">
      <c r="AK2750" s="82">
        <v>27.44</v>
      </c>
      <c r="AL2750" s="246">
        <f>[5]sheet1!B2747</f>
        <v>3.1345972081916083</v>
      </c>
    </row>
    <row r="2751" spans="37:38" ht="12.75" customHeight="1">
      <c r="AK2751" s="82">
        <v>27.45</v>
      </c>
      <c r="AL2751" s="246">
        <f>[5]sheet1!B2748</f>
        <v>3.1351746953117856</v>
      </c>
    </row>
    <row r="2752" spans="37:38" ht="12.75" customHeight="1">
      <c r="AK2752" s="82">
        <v>27.46</v>
      </c>
      <c r="AL2752" s="246">
        <f>[5]sheet1!B2749</f>
        <v>3.1357523556888287</v>
      </c>
    </row>
    <row r="2753" spans="37:38" ht="12.75" customHeight="1">
      <c r="AK2753" s="82">
        <v>27.47</v>
      </c>
      <c r="AL2753" s="246">
        <f>[5]sheet1!B2750</f>
        <v>3.1363301895750095</v>
      </c>
    </row>
    <row r="2754" spans="37:38" ht="12.75" customHeight="1">
      <c r="AK2754" s="82">
        <v>27.48</v>
      </c>
      <c r="AL2754" s="246">
        <f>[5]sheet1!B2751</f>
        <v>3.1369081972221782</v>
      </c>
    </row>
    <row r="2755" spans="37:38" ht="12.75" customHeight="1">
      <c r="AK2755" s="82">
        <v>27.49</v>
      </c>
      <c r="AL2755" s="246">
        <f>[5]sheet1!B2752</f>
        <v>3.1374863788817664</v>
      </c>
    </row>
    <row r="2756" spans="37:38" ht="12.75" customHeight="1">
      <c r="AK2756" s="82">
        <v>27.5</v>
      </c>
      <c r="AL2756" s="246">
        <f>[5]sheet1!B2753</f>
        <v>3.1380647348047757</v>
      </c>
    </row>
    <row r="2757" spans="37:38" ht="12.75" customHeight="1">
      <c r="AK2757" s="82">
        <v>27.51</v>
      </c>
      <c r="AL2757" s="246">
        <f>[5]sheet1!B2754</f>
        <v>3.1386432652417846</v>
      </c>
    </row>
    <row r="2758" spans="37:38" ht="12.75" customHeight="1">
      <c r="AK2758" s="82">
        <v>27.52</v>
      </c>
      <c r="AL2758" s="246">
        <f>[5]sheet1!B2755</f>
        <v>3.1392219704429571</v>
      </c>
    </row>
    <row r="2759" spans="37:38" ht="12.75" customHeight="1">
      <c r="AK2759" s="82">
        <v>27.53</v>
      </c>
      <c r="AL2759" s="246">
        <f>[5]sheet1!B2756</f>
        <v>3.1398008506580202</v>
      </c>
    </row>
    <row r="2760" spans="37:38" ht="12.75" customHeight="1">
      <c r="AK2760" s="82">
        <v>27.54</v>
      </c>
      <c r="AL2760" s="246">
        <f>[5]sheet1!B2757</f>
        <v>3.1403799061362951</v>
      </c>
    </row>
    <row r="2761" spans="37:38" ht="12.75" customHeight="1">
      <c r="AK2761" s="82">
        <v>27.55</v>
      </c>
      <c r="AL2761" s="246">
        <f>[5]sheet1!B2758</f>
        <v>3.1409591371266656</v>
      </c>
    </row>
    <row r="2762" spans="37:38" ht="12.75" customHeight="1">
      <c r="AK2762" s="82">
        <v>27.56</v>
      </c>
      <c r="AL2762" s="246">
        <f>[5]sheet1!B2759</f>
        <v>3.1415385438775996</v>
      </c>
    </row>
    <row r="2763" spans="37:38" ht="12.75" customHeight="1">
      <c r="AK2763" s="82">
        <v>27.57</v>
      </c>
      <c r="AL2763" s="246">
        <f>[5]sheet1!B2760</f>
        <v>3.1421181266371438</v>
      </c>
    </row>
    <row r="2764" spans="37:38" ht="12.75" customHeight="1">
      <c r="AK2764" s="82">
        <v>27.58</v>
      </c>
      <c r="AL2764" s="246">
        <f>[5]sheet1!B2761</f>
        <v>3.1426978856529209</v>
      </c>
    </row>
    <row r="2765" spans="37:38" ht="12.75" customHeight="1">
      <c r="AK2765" s="82">
        <v>27.59</v>
      </c>
      <c r="AL2765" s="246">
        <f>[5]sheet1!B2762</f>
        <v>3.1432778211721319</v>
      </c>
    </row>
    <row r="2766" spans="37:38" ht="12.75" customHeight="1">
      <c r="AK2766" s="82">
        <v>27.6</v>
      </c>
      <c r="AL2766" s="246">
        <f>[5]sheet1!B2763</f>
        <v>3.143857933441558</v>
      </c>
    </row>
    <row r="2767" spans="37:38" ht="12.75" customHeight="1">
      <c r="AK2767" s="82">
        <v>27.61</v>
      </c>
      <c r="AL2767" s="246">
        <f>[5]sheet1!B2764</f>
        <v>3.1444382227075569</v>
      </c>
    </row>
    <row r="2768" spans="37:38" ht="12.75" customHeight="1">
      <c r="AK2768" s="82">
        <v>27.62</v>
      </c>
      <c r="AL2768" s="246">
        <f>[5]sheet1!B2765</f>
        <v>3.1450186892160641</v>
      </c>
    </row>
    <row r="2769" spans="37:38" ht="12.75" customHeight="1">
      <c r="AK2769" s="82">
        <v>27.63</v>
      </c>
      <c r="AL2769" s="246">
        <f>[5]sheet1!B2766</f>
        <v>3.1455993332126004</v>
      </c>
    </row>
    <row r="2770" spans="37:38" ht="12.75" customHeight="1">
      <c r="AK2770" s="82">
        <v>27.64</v>
      </c>
      <c r="AL2770" s="246">
        <f>[5]sheet1!B2767</f>
        <v>3.1461801549422539</v>
      </c>
    </row>
    <row r="2771" spans="37:38" ht="12.75" customHeight="1">
      <c r="AK2771" s="82">
        <v>27.65</v>
      </c>
      <c r="AL2771" s="246">
        <f>[5]sheet1!B2768</f>
        <v>3.1467611546497056</v>
      </c>
    </row>
    <row r="2772" spans="37:38" ht="12.75" customHeight="1">
      <c r="AK2772" s="82">
        <v>27.66</v>
      </c>
      <c r="AL2772" s="246">
        <f>[5]sheet1!B2769</f>
        <v>3.147342332579206</v>
      </c>
    </row>
    <row r="2773" spans="37:38" ht="12.75" customHeight="1">
      <c r="AK2773" s="82">
        <v>27.67</v>
      </c>
      <c r="AL2773" s="246">
        <f>[5]sheet1!B2770</f>
        <v>3.1479236889745881</v>
      </c>
    </row>
    <row r="2774" spans="37:38" ht="12.75" customHeight="1">
      <c r="AK2774" s="82">
        <v>27.68</v>
      </c>
      <c r="AL2774" s="246">
        <f>[5]sheet1!B2771</f>
        <v>3.1485052240792699</v>
      </c>
    </row>
    <row r="2775" spans="37:38" ht="12.75" customHeight="1">
      <c r="AK2775" s="82">
        <v>27.69</v>
      </c>
      <c r="AL2775" s="246">
        <f>[5]sheet1!B2772</f>
        <v>3.1490869381362403</v>
      </c>
    </row>
    <row r="2776" spans="37:38" ht="12.75" customHeight="1">
      <c r="AK2776" s="82">
        <v>27.7</v>
      </c>
      <c r="AL2776" s="246">
        <f>[5]sheet1!B2773</f>
        <v>3.1496688313880776</v>
      </c>
    </row>
    <row r="2777" spans="37:38" ht="12.75" customHeight="1">
      <c r="AK2777" s="82">
        <v>27.71</v>
      </c>
      <c r="AL2777" s="246">
        <f>[5]sheet1!B2774</f>
        <v>3.1502509040769304</v>
      </c>
    </row>
    <row r="2778" spans="37:38" ht="12.75" customHeight="1">
      <c r="AK2778" s="82">
        <v>27.72</v>
      </c>
      <c r="AL2778" s="246">
        <f>[5]sheet1!B2775</f>
        <v>3.15083315644454</v>
      </c>
    </row>
    <row r="2779" spans="37:38" ht="12.75" customHeight="1">
      <c r="AK2779" s="82">
        <v>27.73</v>
      </c>
      <c r="AL2779" s="246">
        <f>[5]sheet1!B2776</f>
        <v>3.1514155887322177</v>
      </c>
    </row>
    <row r="2780" spans="37:38" ht="12.75" customHeight="1">
      <c r="AK2780" s="82">
        <v>27.74</v>
      </c>
      <c r="AL2780" s="246">
        <f>[5]sheet1!B2777</f>
        <v>3.1519982011808594</v>
      </c>
    </row>
    <row r="2781" spans="37:38" ht="12.75" customHeight="1">
      <c r="AK2781" s="82">
        <v>27.75</v>
      </c>
      <c r="AL2781" s="246">
        <f>[5]sheet1!B2778</f>
        <v>3.1525809940309459</v>
      </c>
    </row>
    <row r="2782" spans="37:38" ht="12.75" customHeight="1">
      <c r="AK2782" s="82">
        <v>27.76</v>
      </c>
      <c r="AL2782" s="246">
        <f>[5]sheet1!B2779</f>
        <v>3.1531639675225334</v>
      </c>
    </row>
    <row r="2783" spans="37:38" ht="12.75" customHeight="1">
      <c r="AK2783" s="82">
        <v>27.77</v>
      </c>
      <c r="AL2783" s="246">
        <f>[5]sheet1!B2780</f>
        <v>3.1537471218952664</v>
      </c>
    </row>
    <row r="2784" spans="37:38" ht="12.75" customHeight="1">
      <c r="AK2784" s="82">
        <v>27.78</v>
      </c>
      <c r="AL2784" s="246">
        <f>[5]sheet1!B2781</f>
        <v>3.1543304573883648</v>
      </c>
    </row>
    <row r="2785" spans="37:38" ht="12.75" customHeight="1">
      <c r="AK2785" s="82">
        <v>27.79</v>
      </c>
      <c r="AL2785" s="246">
        <f>[5]sheet1!B2782</f>
        <v>3.1549139742406309</v>
      </c>
    </row>
    <row r="2786" spans="37:38" ht="12.75" customHeight="1">
      <c r="AK2786" s="82">
        <v>27.8</v>
      </c>
      <c r="AL2786" s="246">
        <f>[5]sheet1!B2783</f>
        <v>3.1554976726904513</v>
      </c>
    </row>
    <row r="2787" spans="37:38" ht="12.75" customHeight="1">
      <c r="AK2787" s="82">
        <v>27.81</v>
      </c>
      <c r="AL2787" s="246">
        <f>[5]sheet1!B2784</f>
        <v>3.1560815529757997</v>
      </c>
    </row>
    <row r="2788" spans="37:38" ht="12.75" customHeight="1">
      <c r="AK2788" s="82">
        <v>27.82</v>
      </c>
      <c r="AL2788" s="246">
        <f>[5]sheet1!B2785</f>
        <v>3.1566656153342199</v>
      </c>
    </row>
    <row r="2789" spans="37:38" ht="12.75" customHeight="1">
      <c r="AK2789" s="82">
        <v>27.83</v>
      </c>
      <c r="AL2789" s="246">
        <f>[5]sheet1!B2786</f>
        <v>3.1572498600028513</v>
      </c>
    </row>
    <row r="2790" spans="37:38" ht="12.75" customHeight="1">
      <c r="AK2790" s="82">
        <v>27.84</v>
      </c>
      <c r="AL2790" s="246">
        <f>[5]sheet1!B2787</f>
        <v>3.1578342872184075</v>
      </c>
    </row>
    <row r="2791" spans="37:38" ht="12.75" customHeight="1">
      <c r="AK2791" s="82">
        <v>27.85</v>
      </c>
      <c r="AL2791" s="246">
        <f>[5]sheet1!B2788</f>
        <v>3.1584188972171847</v>
      </c>
    </row>
    <row r="2792" spans="37:38" ht="12.75" customHeight="1">
      <c r="AK2792" s="82">
        <v>27.86</v>
      </c>
      <c r="AL2792" s="246">
        <f>[5]sheet1!B2789</f>
        <v>3.1590036902350702</v>
      </c>
    </row>
    <row r="2793" spans="37:38" ht="12.75" customHeight="1">
      <c r="AK2793" s="82">
        <v>27.87</v>
      </c>
      <c r="AL2793" s="246">
        <f>[5]sheet1!B2790</f>
        <v>3.1595886665075259</v>
      </c>
    </row>
    <row r="2794" spans="37:38" ht="12.75" customHeight="1">
      <c r="AK2794" s="82">
        <v>27.88</v>
      </c>
      <c r="AL2794" s="246">
        <f>[5]sheet1!B2791</f>
        <v>3.1601738262696051</v>
      </c>
    </row>
    <row r="2795" spans="37:38" ht="12.75" customHeight="1">
      <c r="AK2795" s="82">
        <v>27.89</v>
      </c>
      <c r="AL2795" s="246">
        <f>[5]sheet1!B2792</f>
        <v>3.1607591697559405</v>
      </c>
    </row>
    <row r="2796" spans="37:38" ht="12.75" customHeight="1">
      <c r="AK2796" s="82">
        <v>27.9</v>
      </c>
      <c r="AL2796" s="246">
        <f>[5]sheet1!B2793</f>
        <v>3.1613446972007435</v>
      </c>
    </row>
    <row r="2797" spans="37:38" ht="12.75" customHeight="1">
      <c r="AK2797" s="82">
        <v>27.91</v>
      </c>
      <c r="AL2797" s="246">
        <f>[5]sheet1!B2794</f>
        <v>3.1619304088378226</v>
      </c>
    </row>
    <row r="2798" spans="37:38" ht="12.75" customHeight="1">
      <c r="AK2798" s="82">
        <v>27.92</v>
      </c>
      <c r="AL2798" s="246">
        <f>[5]sheet1!B2795</f>
        <v>3.1625163049005565</v>
      </c>
    </row>
    <row r="2799" spans="37:38" ht="12.75" customHeight="1">
      <c r="AK2799" s="82">
        <v>27.93</v>
      </c>
      <c r="AL2799" s="246">
        <f>[5]sheet1!B2796</f>
        <v>3.1631023856219169</v>
      </c>
    </row>
    <row r="2800" spans="37:38" ht="12.75" customHeight="1">
      <c r="AK2800" s="82">
        <v>27.94</v>
      </c>
      <c r="AL2800" s="246">
        <f>[5]sheet1!B2797</f>
        <v>3.1636886512344606</v>
      </c>
    </row>
    <row r="2801" spans="37:38" ht="12.75" customHeight="1">
      <c r="AK2801" s="82">
        <v>27.95</v>
      </c>
      <c r="AL2801" s="246">
        <f>[5]sheet1!B2798</f>
        <v>3.1642751019703264</v>
      </c>
    </row>
    <row r="2802" spans="37:38" ht="12.75" customHeight="1">
      <c r="AK2802" s="82">
        <v>27.96</v>
      </c>
      <c r="AL2802" s="246">
        <f>[5]sheet1!B2799</f>
        <v>3.1648617380612358</v>
      </c>
    </row>
    <row r="2803" spans="37:38" ht="12.75" customHeight="1">
      <c r="AK2803" s="82">
        <v>27.97</v>
      </c>
      <c r="AL2803" s="246">
        <f>[5]sheet1!B2800</f>
        <v>3.1654485597385009</v>
      </c>
    </row>
    <row r="2804" spans="37:38" ht="12.75" customHeight="1">
      <c r="AK2804" s="82">
        <v>27.98</v>
      </c>
      <c r="AL2804" s="246">
        <f>[5]sheet1!B2801</f>
        <v>3.1660355672330134</v>
      </c>
    </row>
    <row r="2805" spans="37:38" ht="12.75" customHeight="1">
      <c r="AK2805" s="82">
        <v>27.99</v>
      </c>
      <c r="AL2805" s="246">
        <f>[5]sheet1!B2802</f>
        <v>3.1666227607752555</v>
      </c>
    </row>
    <row r="2806" spans="37:38" ht="12.75" customHeight="1">
      <c r="AK2806" s="82">
        <v>28</v>
      </c>
      <c r="AL2806" s="246">
        <f>[5]sheet1!B2803</f>
        <v>3.1672101405952926</v>
      </c>
    </row>
    <row r="2807" spans="37:38" ht="12.75" customHeight="1">
      <c r="AK2807" s="82">
        <v>28.01</v>
      </c>
      <c r="AL2807" s="246">
        <f>[5]sheet1!B2804</f>
        <v>3.167797706922777</v>
      </c>
    </row>
    <row r="2808" spans="37:38" ht="12.75" customHeight="1">
      <c r="AK2808" s="82">
        <v>28.02</v>
      </c>
      <c r="AL2808" s="246">
        <f>[5]sheet1!B2805</f>
        <v>3.1683854599869461</v>
      </c>
    </row>
    <row r="2809" spans="37:38" ht="12.75" customHeight="1">
      <c r="AK2809" s="82">
        <v>28.03</v>
      </c>
      <c r="AL2809" s="246">
        <f>[5]sheet1!B2806</f>
        <v>3.1689734000166272</v>
      </c>
    </row>
    <row r="2810" spans="37:38" ht="12.75" customHeight="1">
      <c r="AK2810" s="82">
        <v>28.04</v>
      </c>
      <c r="AL2810" s="246">
        <f>[5]sheet1!B2807</f>
        <v>3.1695615272402256</v>
      </c>
    </row>
    <row r="2811" spans="37:38" ht="12.75" customHeight="1">
      <c r="AK2811" s="82">
        <v>28.05</v>
      </c>
      <c r="AL2811" s="246">
        <f>[5]sheet1!B2808</f>
        <v>3.1701498418857414</v>
      </c>
    </row>
    <row r="2812" spans="37:38" ht="12.75" customHeight="1">
      <c r="AK2812" s="82">
        <v>28.06</v>
      </c>
      <c r="AL2812" s="246">
        <f>[5]sheet1!B2809</f>
        <v>3.1707383441807595</v>
      </c>
    </row>
    <row r="2813" spans="37:38" ht="12.75" customHeight="1">
      <c r="AK2813" s="82">
        <v>28.07</v>
      </c>
      <c r="AL2813" s="246">
        <f>[5]sheet1!B2810</f>
        <v>3.17132703435245</v>
      </c>
    </row>
    <row r="2814" spans="37:38" ht="12.75" customHeight="1">
      <c r="AK2814" s="82">
        <v>28.08</v>
      </c>
      <c r="AL2814" s="246">
        <f>[5]sheet1!B2811</f>
        <v>3.1719159126275747</v>
      </c>
    </row>
    <row r="2815" spans="37:38" ht="12.75" customHeight="1">
      <c r="AK2815" s="82">
        <v>28.09</v>
      </c>
      <c r="AL2815" s="246">
        <f>[5]sheet1!B2812</f>
        <v>3.1725049792324747</v>
      </c>
    </row>
    <row r="2816" spans="37:38" ht="12.75" customHeight="1">
      <c r="AK2816" s="82">
        <v>28.1</v>
      </c>
      <c r="AL2816" s="246">
        <f>[5]sheet1!B2813</f>
        <v>3.1730942343930848</v>
      </c>
    </row>
    <row r="2817" spans="37:38" ht="12.75" customHeight="1">
      <c r="AK2817" s="82">
        <v>28.11</v>
      </c>
      <c r="AL2817" s="246">
        <f>[5]sheet1!B2814</f>
        <v>3.1736836783349269</v>
      </c>
    </row>
    <row r="2818" spans="37:38" ht="12.75" customHeight="1">
      <c r="AK2818" s="82">
        <v>28.12</v>
      </c>
      <c r="AL2818" s="246">
        <f>[5]sheet1!B2815</f>
        <v>3.1742733112831099</v>
      </c>
    </row>
    <row r="2819" spans="37:38" ht="12.75" customHeight="1">
      <c r="AK2819" s="82">
        <v>28.13</v>
      </c>
      <c r="AL2819" s="246">
        <f>[5]sheet1!B2816</f>
        <v>3.1748631334623312</v>
      </c>
    </row>
    <row r="2820" spans="37:38" ht="12.75" customHeight="1">
      <c r="AK2820" s="82">
        <v>28.14</v>
      </c>
      <c r="AL2820" s="246">
        <f>[5]sheet1!B2817</f>
        <v>3.1754531450968755</v>
      </c>
    </row>
    <row r="2821" spans="37:38" ht="12.75" customHeight="1">
      <c r="AK2821" s="82">
        <v>28.15</v>
      </c>
      <c r="AL2821" s="246">
        <f>[5]sheet1!B2818</f>
        <v>3.1760433464106184</v>
      </c>
    </row>
    <row r="2822" spans="37:38" ht="12.75" customHeight="1">
      <c r="AK2822" s="82">
        <v>28.16</v>
      </c>
      <c r="AL2822" s="246">
        <f>[5]sheet1!B2819</f>
        <v>3.1766337376270224</v>
      </c>
    </row>
    <row r="2823" spans="37:38" ht="12.75" customHeight="1">
      <c r="AK2823" s="82">
        <v>28.17</v>
      </c>
      <c r="AL2823" s="246">
        <f>[5]sheet1!B2820</f>
        <v>3.1772243189691354</v>
      </c>
    </row>
    <row r="2824" spans="37:38" ht="12.75" customHeight="1">
      <c r="AK2824" s="82">
        <v>28.18</v>
      </c>
      <c r="AL2824" s="246">
        <f>[5]sheet1!B2821</f>
        <v>3.1778150906596032</v>
      </c>
    </row>
    <row r="2825" spans="37:38" ht="12.75" customHeight="1">
      <c r="AK2825" s="82">
        <v>28.19</v>
      </c>
      <c r="AL2825" s="246">
        <f>[5]sheet1!B2822</f>
        <v>3.178406052920653</v>
      </c>
    </row>
    <row r="2826" spans="37:38" ht="12.75" customHeight="1">
      <c r="AK2826" s="82">
        <v>28.2</v>
      </c>
      <c r="AL2826" s="246">
        <f>[5]sheet1!B2823</f>
        <v>3.1789972059741038</v>
      </c>
    </row>
    <row r="2827" spans="37:38" ht="12.75" customHeight="1">
      <c r="AK2827" s="82">
        <v>28.21</v>
      </c>
      <c r="AL2827" s="246">
        <f>[5]sheet1!B2824</f>
        <v>3.1795885500413625</v>
      </c>
    </row>
    <row r="2828" spans="37:38" ht="12.75" customHeight="1">
      <c r="AK2828" s="82">
        <v>28.22</v>
      </c>
      <c r="AL2828" s="246">
        <f>[5]sheet1!B2825</f>
        <v>3.1801800853434328</v>
      </c>
    </row>
    <row r="2829" spans="37:38" ht="12.75" customHeight="1">
      <c r="AK2829" s="82">
        <v>28.23</v>
      </c>
      <c r="AL2829" s="246">
        <f>[5]sheet1!B2826</f>
        <v>3.1807718121008994</v>
      </c>
    </row>
    <row r="2830" spans="37:38" ht="12.75" customHeight="1">
      <c r="AK2830" s="82">
        <v>28.24</v>
      </c>
      <c r="AL2830" s="246">
        <f>[5]sheet1!B2827</f>
        <v>3.1813637305339419</v>
      </c>
    </row>
    <row r="2831" spans="37:38" ht="12.75" customHeight="1">
      <c r="AK2831" s="82">
        <v>28.25</v>
      </c>
      <c r="AL2831" s="246">
        <f>[5]sheet1!B2828</f>
        <v>3.1819558408623294</v>
      </c>
    </row>
    <row r="2832" spans="37:38" ht="12.75" customHeight="1">
      <c r="AK2832" s="82">
        <v>28.26</v>
      </c>
      <c r="AL2832" s="246">
        <f>[5]sheet1!B2829</f>
        <v>3.1825481433054188</v>
      </c>
    </row>
    <row r="2833" spans="37:38" ht="12.75" customHeight="1">
      <c r="AK2833" s="82">
        <v>28.27</v>
      </c>
      <c r="AL2833" s="246">
        <f>[5]sheet1!B2830</f>
        <v>3.1831406380821634</v>
      </c>
    </row>
    <row r="2834" spans="37:38" ht="12.75" customHeight="1">
      <c r="AK2834" s="82">
        <v>28.28</v>
      </c>
      <c r="AL2834" s="246">
        <f>[5]sheet1!B2831</f>
        <v>3.1837333254111027</v>
      </c>
    </row>
    <row r="2835" spans="37:38" ht="12.75" customHeight="1">
      <c r="AK2835" s="82">
        <v>28.29</v>
      </c>
      <c r="AL2835" s="246">
        <f>[5]sheet1!B2832</f>
        <v>3.1843262055103714</v>
      </c>
    </row>
    <row r="2836" spans="37:38" ht="12.75" customHeight="1">
      <c r="AK2836" s="82">
        <v>28.3</v>
      </c>
      <c r="AL2836" s="246">
        <f>[5]sheet1!B2833</f>
        <v>3.1849192785976879</v>
      </c>
    </row>
    <row r="2837" spans="37:38" ht="12.75" customHeight="1">
      <c r="AK2837" s="82">
        <v>28.31</v>
      </c>
      <c r="AL2837" s="246">
        <f>[5]sheet1!B2834</f>
        <v>3.1855125448903725</v>
      </c>
    </row>
    <row r="2838" spans="37:38" ht="12.75" customHeight="1">
      <c r="AK2838" s="82">
        <v>28.32</v>
      </c>
      <c r="AL2838" s="246">
        <f>[5]sheet1!B2835</f>
        <v>3.1861060046053282</v>
      </c>
    </row>
    <row r="2839" spans="37:38" ht="12.75" customHeight="1">
      <c r="AK2839" s="82">
        <v>28.33</v>
      </c>
      <c r="AL2839" s="246">
        <f>[5]sheet1!B2836</f>
        <v>3.1866996579590525</v>
      </c>
    </row>
    <row r="2840" spans="37:38" ht="12.75" customHeight="1">
      <c r="AK2840" s="82">
        <v>28.34</v>
      </c>
      <c r="AL2840" s="246">
        <f>[5]sheet1!B2837</f>
        <v>3.187293505167637</v>
      </c>
    </row>
    <row r="2841" spans="37:38" ht="12.75" customHeight="1">
      <c r="AK2841" s="82">
        <v>28.35</v>
      </c>
      <c r="AL2841" s="246">
        <f>[5]sheet1!B2838</f>
        <v>3.1878875464467633</v>
      </c>
    </row>
    <row r="2842" spans="37:38" ht="12.75" customHeight="1">
      <c r="AK2842" s="82">
        <v>28.36</v>
      </c>
      <c r="AL2842" s="246">
        <f>[5]sheet1!B2839</f>
        <v>3.1884817820117068</v>
      </c>
    </row>
    <row r="2843" spans="37:38" ht="12.75" customHeight="1">
      <c r="AK2843" s="82">
        <v>28.37</v>
      </c>
      <c r="AL2843" s="246">
        <f>[5]sheet1!B2840</f>
        <v>3.1890762120773348</v>
      </c>
    </row>
    <row r="2844" spans="37:38" ht="12.75" customHeight="1">
      <c r="AK2844" s="82">
        <v>28.38</v>
      </c>
      <c r="AL2844" s="246">
        <f>[5]sheet1!B2841</f>
        <v>3.1896708368581073</v>
      </c>
    </row>
    <row r="2845" spans="37:38" ht="12.75" customHeight="1">
      <c r="AK2845" s="82">
        <v>28.39</v>
      </c>
      <c r="AL2845" s="246">
        <f>[5]sheet1!B2842</f>
        <v>3.1902656565680756</v>
      </c>
    </row>
    <row r="2846" spans="37:38" ht="12.75" customHeight="1">
      <c r="AK2846" s="82">
        <v>28.4</v>
      </c>
      <c r="AL2846" s="246">
        <f>[5]sheet1!B2843</f>
        <v>3.1908606714208845</v>
      </c>
    </row>
    <row r="2847" spans="37:38" ht="12.75" customHeight="1">
      <c r="AK2847" s="82">
        <v>28.41</v>
      </c>
      <c r="AL2847" s="246">
        <f>[5]sheet1!B2844</f>
        <v>3.1914558816297771</v>
      </c>
    </row>
    <row r="2848" spans="37:38" ht="12.75" customHeight="1">
      <c r="AK2848" s="82">
        <v>28.42</v>
      </c>
      <c r="AL2848" s="246">
        <f>[5]sheet1!B2845</f>
        <v>3.192051287407585</v>
      </c>
    </row>
    <row r="2849" spans="37:38" ht="12.75" customHeight="1">
      <c r="AK2849" s="82">
        <v>28.43</v>
      </c>
      <c r="AL2849" s="246">
        <f>[5]sheet1!B2846</f>
        <v>3.1926468889667308</v>
      </c>
    </row>
    <row r="2850" spans="37:38" ht="12.75" customHeight="1">
      <c r="AK2850" s="82">
        <v>28.44</v>
      </c>
      <c r="AL2850" s="246">
        <f>[5]sheet1!B2847</f>
        <v>3.1932426865192367</v>
      </c>
    </row>
    <row r="2851" spans="37:38" ht="12.75" customHeight="1">
      <c r="AK2851" s="82">
        <v>28.45</v>
      </c>
      <c r="AL2851" s="246">
        <f>[5]sheet1!B2848</f>
        <v>3.1938386802767158</v>
      </c>
    </row>
    <row r="2852" spans="37:38" ht="12.75" customHeight="1">
      <c r="AK2852" s="82">
        <v>28.46</v>
      </c>
      <c r="AL2852" s="246">
        <f>[5]sheet1!B2849</f>
        <v>3.1944348704503778</v>
      </c>
    </row>
    <row r="2853" spans="37:38" ht="12.75" customHeight="1">
      <c r="AK2853" s="82">
        <v>28.47</v>
      </c>
      <c r="AL2853" s="246">
        <f>[5]sheet1!B2850</f>
        <v>3.1950312572510229</v>
      </c>
    </row>
    <row r="2854" spans="37:38" ht="12.75" customHeight="1">
      <c r="AK2854" s="82">
        <v>28.48</v>
      </c>
      <c r="AL2854" s="246">
        <f>[5]sheet1!B2851</f>
        <v>3.1956278408890495</v>
      </c>
    </row>
    <row r="2855" spans="37:38" ht="12.75" customHeight="1">
      <c r="AK2855" s="82">
        <v>28.49</v>
      </c>
      <c r="AL2855" s="246">
        <f>[5]sheet1!B2852</f>
        <v>3.1962246215744496</v>
      </c>
    </row>
    <row r="2856" spans="37:38" ht="12.75" customHeight="1">
      <c r="AK2856" s="82">
        <v>28.5</v>
      </c>
      <c r="AL2856" s="246">
        <f>[5]sheet1!B2853</f>
        <v>3.1968215995168108</v>
      </c>
    </row>
    <row r="2857" spans="37:38" ht="12.75" customHeight="1">
      <c r="AK2857" s="82">
        <v>28.51</v>
      </c>
      <c r="AL2857" s="246">
        <f>[5]sheet1!B2854</f>
        <v>3.197418774925314</v>
      </c>
    </row>
    <row r="2858" spans="37:38" ht="12.75" customHeight="1">
      <c r="AK2858" s="82">
        <v>28.52</v>
      </c>
      <c r="AL2858" s="246">
        <f>[5]sheet1!B2855</f>
        <v>3.198016148008735</v>
      </c>
    </row>
    <row r="2859" spans="37:38" ht="12.75" customHeight="1">
      <c r="AK2859" s="82">
        <v>28.53</v>
      </c>
      <c r="AL2859" s="246">
        <f>[5]sheet1!B2856</f>
        <v>3.1986137189754444</v>
      </c>
    </row>
    <row r="2860" spans="37:38" ht="12.75" customHeight="1">
      <c r="AK2860" s="82">
        <v>28.54</v>
      </c>
      <c r="AL2860" s="246">
        <f>[5]sheet1!B2857</f>
        <v>3.1992114880334159</v>
      </c>
    </row>
    <row r="2861" spans="37:38" ht="12.75" customHeight="1">
      <c r="AK2861" s="82">
        <v>28.55</v>
      </c>
      <c r="AL2861" s="246">
        <f>[5]sheet1!B2858</f>
        <v>3.1998094553902123</v>
      </c>
    </row>
    <row r="2862" spans="37:38" ht="12.75" customHeight="1">
      <c r="AK2862" s="82">
        <v>28.56</v>
      </c>
      <c r="AL2862" s="246">
        <f>[5]sheet1!B2859</f>
        <v>3.2004076212529879</v>
      </c>
    </row>
    <row r="2863" spans="37:38" ht="12.75" customHeight="1">
      <c r="AK2863" s="82">
        <v>28.57</v>
      </c>
      <c r="AL2863" s="246">
        <f>[5]sheet1!B2860</f>
        <v>3.2010059858285023</v>
      </c>
    </row>
    <row r="2864" spans="37:38" ht="12.75" customHeight="1">
      <c r="AK2864" s="82">
        <v>28.58</v>
      </c>
      <c r="AL2864" s="246">
        <f>[5]sheet1!B2861</f>
        <v>3.2016045493231133</v>
      </c>
    </row>
    <row r="2865" spans="37:38" ht="12.75" customHeight="1">
      <c r="AK2865" s="82">
        <v>28.59</v>
      </c>
      <c r="AL2865" s="246">
        <f>[5]sheet1!B2862</f>
        <v>3.20220331194276</v>
      </c>
    </row>
    <row r="2866" spans="37:38" ht="12.75" customHeight="1">
      <c r="AK2866" s="82">
        <v>28.6</v>
      </c>
      <c r="AL2866" s="246">
        <f>[5]sheet1!B2863</f>
        <v>3.2028022738929969</v>
      </c>
    </row>
    <row r="2867" spans="37:38" ht="12.75" customHeight="1">
      <c r="AK2867" s="82">
        <v>28.61</v>
      </c>
      <c r="AL2867" s="246">
        <f>[5]sheet1!B2864</f>
        <v>3.2034014353789604</v>
      </c>
    </row>
    <row r="2868" spans="37:38" ht="12.75" customHeight="1">
      <c r="AK2868" s="82">
        <v>28.62</v>
      </c>
      <c r="AL2868" s="246">
        <f>[5]sheet1!B2865</f>
        <v>3.2040007966053992</v>
      </c>
    </row>
    <row r="2869" spans="37:38" ht="12.75" customHeight="1">
      <c r="AK2869" s="82">
        <v>28.63</v>
      </c>
      <c r="AL2869" s="246">
        <f>[5]sheet1!B2866</f>
        <v>3.2046003577766387</v>
      </c>
    </row>
    <row r="2870" spans="37:38" ht="12.75" customHeight="1">
      <c r="AK2870" s="82">
        <v>28.64</v>
      </c>
      <c r="AL2870" s="246">
        <f>[5]sheet1!B2867</f>
        <v>3.2052001190966251</v>
      </c>
    </row>
    <row r="2871" spans="37:38" ht="12.75" customHeight="1">
      <c r="AK2871" s="82">
        <v>28.65</v>
      </c>
      <c r="AL2871" s="246">
        <f>[5]sheet1!B2868</f>
        <v>3.20580008076888</v>
      </c>
    </row>
    <row r="2872" spans="37:38" ht="12.75" customHeight="1">
      <c r="AK2872" s="82">
        <v>28.66</v>
      </c>
      <c r="AL2872" s="246">
        <f>[5]sheet1!B2869</f>
        <v>3.2064002429965397</v>
      </c>
    </row>
    <row r="2873" spans="37:38" ht="12.75" customHeight="1">
      <c r="AK2873" s="82">
        <v>28.67</v>
      </c>
      <c r="AL2873" s="246">
        <f>[5]sheet1!B2870</f>
        <v>3.2070006059823313</v>
      </c>
    </row>
    <row r="2874" spans="37:38" ht="12.75" customHeight="1">
      <c r="AK2874" s="82">
        <v>28.68</v>
      </c>
      <c r="AL2874" s="246">
        <f>[5]sheet1!B2871</f>
        <v>3.2076011699285814</v>
      </c>
    </row>
    <row r="2875" spans="37:38" ht="12.75" customHeight="1">
      <c r="AK2875" s="82">
        <v>28.69</v>
      </c>
      <c r="AL2875" s="246">
        <f>[5]sheet1!B2872</f>
        <v>3.2082019350372173</v>
      </c>
    </row>
    <row r="2876" spans="37:38" ht="12.75" customHeight="1">
      <c r="AK2876" s="82">
        <v>28.7</v>
      </c>
      <c r="AL2876" s="246">
        <f>[5]sheet1!B2873</f>
        <v>3.2088029015097579</v>
      </c>
    </row>
    <row r="2877" spans="37:38" ht="12.75" customHeight="1">
      <c r="AK2877" s="82">
        <v>28.71</v>
      </c>
      <c r="AL2877" s="246">
        <f>[5]sheet1!B2874</f>
        <v>3.2094040695473267</v>
      </c>
    </row>
    <row r="2878" spans="37:38" ht="12.75" customHeight="1">
      <c r="AK2878" s="82">
        <v>28.72</v>
      </c>
      <c r="AL2878" s="246">
        <f>[5]sheet1!B2875</f>
        <v>3.2100054393506463</v>
      </c>
    </row>
    <row r="2879" spans="37:38" ht="12.75" customHeight="1">
      <c r="AK2879" s="82">
        <v>28.73</v>
      </c>
      <c r="AL2879" s="246">
        <f>[5]sheet1!B2876</f>
        <v>3.210607011120036</v>
      </c>
    </row>
    <row r="2880" spans="37:38" ht="12.75" customHeight="1">
      <c r="AK2880" s="82">
        <v>28.74</v>
      </c>
      <c r="AL2880" s="246">
        <f>[5]sheet1!B2877</f>
        <v>3.2112087850554141</v>
      </c>
    </row>
    <row r="2881" spans="37:38" ht="12.75" customHeight="1">
      <c r="AK2881" s="82">
        <v>28.75</v>
      </c>
      <c r="AL2881" s="246">
        <f>[5]sheet1!B2878</f>
        <v>3.2118107613563041</v>
      </c>
    </row>
    <row r="2882" spans="37:38" ht="12.75" customHeight="1">
      <c r="AK2882" s="82">
        <v>28.76</v>
      </c>
      <c r="AL2882" s="246">
        <f>[5]sheet1!B2879</f>
        <v>3.2124129402218191</v>
      </c>
    </row>
    <row r="2883" spans="37:38" ht="12.75" customHeight="1">
      <c r="AK2883" s="82">
        <v>28.77</v>
      </c>
      <c r="AL2883" s="246">
        <f>[5]sheet1!B2880</f>
        <v>3.2130153218506807</v>
      </c>
    </row>
    <row r="2884" spans="37:38" ht="12.75" customHeight="1">
      <c r="AK2884" s="82">
        <v>28.78</v>
      </c>
      <c r="AL2884" s="246">
        <f>[5]sheet1!B2881</f>
        <v>3.2136179064412098</v>
      </c>
    </row>
    <row r="2885" spans="37:38" ht="12.75" customHeight="1">
      <c r="AK2885" s="82">
        <v>28.79</v>
      </c>
      <c r="AL2885" s="246">
        <f>[5]sheet1!B2882</f>
        <v>3.2142206941913196</v>
      </c>
    </row>
    <row r="2886" spans="37:38" ht="12.75" customHeight="1">
      <c r="AK2886" s="82">
        <v>28.8</v>
      </c>
      <c r="AL2886" s="246">
        <f>[5]sheet1!B2883</f>
        <v>3.2148236852985335</v>
      </c>
    </row>
    <row r="2887" spans="37:38" ht="12.75" customHeight="1">
      <c r="AK2887" s="82">
        <v>28.81</v>
      </c>
      <c r="AL2887" s="246">
        <f>[5]sheet1!B2884</f>
        <v>3.2154268799599683</v>
      </c>
    </row>
    <row r="2888" spans="37:38" ht="12.75" customHeight="1">
      <c r="AK2888" s="82">
        <v>28.82</v>
      </c>
      <c r="AL2888" s="246">
        <f>[5]sheet1!B2885</f>
        <v>3.2160302783723504</v>
      </c>
    </row>
    <row r="2889" spans="37:38" ht="12.75" customHeight="1">
      <c r="AK2889" s="82">
        <v>28.83</v>
      </c>
      <c r="AL2889" s="246">
        <f>[5]sheet1!B2886</f>
        <v>3.2166338807319974</v>
      </c>
    </row>
    <row r="2890" spans="37:38" ht="12.75" customHeight="1">
      <c r="AK2890" s="82">
        <v>28.84</v>
      </c>
      <c r="AL2890" s="246">
        <f>[5]sheet1!B2887</f>
        <v>3.2172376872348329</v>
      </c>
    </row>
    <row r="2891" spans="37:38" ht="12.75" customHeight="1">
      <c r="AK2891" s="82">
        <v>28.85</v>
      </c>
      <c r="AL2891" s="246">
        <f>[5]sheet1!B2888</f>
        <v>3.2178416980763767</v>
      </c>
    </row>
    <row r="2892" spans="37:38" ht="12.75" customHeight="1">
      <c r="AK2892" s="82">
        <v>28.86</v>
      </c>
      <c r="AL2892" s="246">
        <f>[5]sheet1!B2889</f>
        <v>3.2184459134517622</v>
      </c>
    </row>
    <row r="2893" spans="37:38" ht="12.75" customHeight="1">
      <c r="AK2893" s="82">
        <v>28.87</v>
      </c>
      <c r="AL2893" s="246">
        <f>[5]sheet1!B2890</f>
        <v>3.2190503335557112</v>
      </c>
    </row>
    <row r="2894" spans="37:38" ht="12.75" customHeight="1">
      <c r="AK2894" s="82">
        <v>28.88</v>
      </c>
      <c r="AL2894" s="246">
        <f>[5]sheet1!B2891</f>
        <v>3.2196549585825567</v>
      </c>
    </row>
    <row r="2895" spans="37:38" ht="12.75" customHeight="1">
      <c r="AK2895" s="82">
        <v>28.89</v>
      </c>
      <c r="AL2895" s="246">
        <f>[5]sheet1!B2892</f>
        <v>3.2202597887262283</v>
      </c>
    </row>
    <row r="2896" spans="37:38" ht="12.75" customHeight="1">
      <c r="AK2896" s="82">
        <v>28.9</v>
      </c>
      <c r="AL2896" s="246">
        <f>[5]sheet1!B2893</f>
        <v>3.2208648241802567</v>
      </c>
    </row>
    <row r="2897" spans="37:38" ht="12.75" customHeight="1">
      <c r="AK2897" s="82">
        <v>28.91</v>
      </c>
      <c r="AL2897" s="246">
        <f>[5]sheet1!B2894</f>
        <v>3.2214700651377828</v>
      </c>
    </row>
    <row r="2898" spans="37:38" ht="12.75" customHeight="1">
      <c r="AK2898" s="82">
        <v>28.92</v>
      </c>
      <c r="AL2898" s="246">
        <f>[5]sheet1!B2895</f>
        <v>3.2220755117915414</v>
      </c>
    </row>
    <row r="2899" spans="37:38" ht="12.75" customHeight="1">
      <c r="AK2899" s="82">
        <v>28.93</v>
      </c>
      <c r="AL2899" s="246">
        <f>[5]sheet1!B2896</f>
        <v>3.2226811643338795</v>
      </c>
    </row>
    <row r="2900" spans="37:38" ht="12.75" customHeight="1">
      <c r="AK2900" s="82">
        <v>28.94</v>
      </c>
      <c r="AL2900" s="246">
        <f>[5]sheet1!B2897</f>
        <v>3.2232870229567339</v>
      </c>
    </row>
    <row r="2901" spans="37:38" ht="12.75" customHeight="1">
      <c r="AK2901" s="82">
        <v>28.95</v>
      </c>
      <c r="AL2901" s="246">
        <f>[5]sheet1!B2898</f>
        <v>3.2238930878516587</v>
      </c>
    </row>
    <row r="2902" spans="37:38" ht="12.75" customHeight="1">
      <c r="AK2902" s="82">
        <v>28.96</v>
      </c>
      <c r="AL2902" s="246">
        <f>[5]sheet1!B2899</f>
        <v>3.2244993592098012</v>
      </c>
    </row>
    <row r="2903" spans="37:38" ht="12.75" customHeight="1">
      <c r="AK2903" s="82">
        <v>28.97</v>
      </c>
      <c r="AL2903" s="246">
        <f>[5]sheet1!B2900</f>
        <v>3.2251058372219168</v>
      </c>
    </row>
    <row r="2904" spans="37:38" ht="12.75" customHeight="1">
      <c r="AK2904" s="82">
        <v>28.98</v>
      </c>
      <c r="AL2904" s="246">
        <f>[5]sheet1!B2901</f>
        <v>3.2257125220783647</v>
      </c>
    </row>
    <row r="2905" spans="37:38" ht="12.75" customHeight="1">
      <c r="AK2905" s="82">
        <v>28.99</v>
      </c>
      <c r="AL2905" s="246">
        <f>[5]sheet1!B2902</f>
        <v>3.2263194139691054</v>
      </c>
    </row>
    <row r="2906" spans="37:38" ht="12.75" customHeight="1">
      <c r="AK2906" s="82">
        <v>29</v>
      </c>
      <c r="AL2906" s="246">
        <f>[5]sheet1!B2903</f>
        <v>3.2269265130837042</v>
      </c>
    </row>
    <row r="2907" spans="37:38" ht="12.75" customHeight="1">
      <c r="AK2907" s="82">
        <v>29.01</v>
      </c>
      <c r="AL2907" s="246">
        <f>[5]sheet1!B2904</f>
        <v>3.2275338196113368</v>
      </c>
    </row>
    <row r="2908" spans="37:38" ht="12.75" customHeight="1">
      <c r="AK2908" s="82">
        <v>29.02</v>
      </c>
      <c r="AL2908" s="246">
        <f>[5]sheet1!B2905</f>
        <v>3.2281413337407718</v>
      </c>
    </row>
    <row r="2909" spans="37:38" ht="12.75" customHeight="1">
      <c r="AK2909" s="82">
        <v>29.03</v>
      </c>
      <c r="AL2909" s="246">
        <f>[5]sheet1!B2906</f>
        <v>3.2287490556603933</v>
      </c>
    </row>
    <row r="2910" spans="37:38" ht="12.75" customHeight="1">
      <c r="AK2910" s="82">
        <v>29.04</v>
      </c>
      <c r="AL2910" s="246">
        <f>[5]sheet1!B2907</f>
        <v>3.2293569855581818</v>
      </c>
    </row>
    <row r="2911" spans="37:38" ht="12.75" customHeight="1">
      <c r="AK2911" s="82">
        <v>29.05</v>
      </c>
      <c r="AL2911" s="246">
        <f>[5]sheet1!B2908</f>
        <v>3.2299651236217297</v>
      </c>
    </row>
    <row r="2912" spans="37:38" ht="12.75" customHeight="1">
      <c r="AK2912" s="82">
        <v>29.06</v>
      </c>
      <c r="AL2912" s="246">
        <f>[5]sheet1!B2909</f>
        <v>3.2305734700382329</v>
      </c>
    </row>
    <row r="2913" spans="37:38" ht="12.75" customHeight="1">
      <c r="AK2913" s="82">
        <v>29.07</v>
      </c>
      <c r="AL2913" s="246">
        <f>[5]sheet1!B2910</f>
        <v>3.2311820249944856</v>
      </c>
    </row>
    <row r="2914" spans="37:38" ht="12.75" customHeight="1">
      <c r="AK2914" s="82">
        <v>29.08</v>
      </c>
      <c r="AL2914" s="246">
        <f>[5]sheet1!B2911</f>
        <v>3.2317907886769008</v>
      </c>
    </row>
    <row r="2915" spans="37:38" ht="12.75" customHeight="1">
      <c r="AK2915" s="82">
        <v>29.09</v>
      </c>
      <c r="AL2915" s="246">
        <f>[5]sheet1!B2912</f>
        <v>3.2323997612714823</v>
      </c>
    </row>
    <row r="2916" spans="37:38" ht="12.75" customHeight="1">
      <c r="AK2916" s="82">
        <v>29.1</v>
      </c>
      <c r="AL2916" s="246">
        <f>[5]sheet1!B2913</f>
        <v>3.2330089429638527</v>
      </c>
    </row>
    <row r="2917" spans="37:38" ht="12.75" customHeight="1">
      <c r="AK2917" s="82">
        <v>29.11</v>
      </c>
      <c r="AL2917" s="246">
        <f>[5]sheet1!B2914</f>
        <v>3.2336183339392348</v>
      </c>
    </row>
    <row r="2918" spans="37:38" ht="12.75" customHeight="1">
      <c r="AK2918" s="82">
        <v>29.12</v>
      </c>
      <c r="AL2918" s="246">
        <f>[5]sheet1!B2915</f>
        <v>3.2342279343824551</v>
      </c>
    </row>
    <row r="2919" spans="37:38" ht="12.75" customHeight="1">
      <c r="AK2919" s="82">
        <v>29.13</v>
      </c>
      <c r="AL2919" s="246">
        <f>[5]sheet1!B2916</f>
        <v>3.234837744477951</v>
      </c>
    </row>
    <row r="2920" spans="37:38" ht="12.75" customHeight="1">
      <c r="AK2920" s="82">
        <v>29.14</v>
      </c>
      <c r="AL2920" s="246">
        <f>[5]sheet1!B2917</f>
        <v>3.2354477644097659</v>
      </c>
    </row>
    <row r="2921" spans="37:38" ht="12.75" customHeight="1">
      <c r="AK2921" s="82">
        <v>29.15</v>
      </c>
      <c r="AL2921" s="246">
        <f>[5]sheet1!B2918</f>
        <v>3.2360579943615515</v>
      </c>
    </row>
    <row r="2922" spans="37:38" ht="12.75" customHeight="1">
      <c r="AK2922" s="82">
        <v>29.16</v>
      </c>
      <c r="AL2922" s="246">
        <f>[5]sheet1!B2919</f>
        <v>3.2366684345165608</v>
      </c>
    </row>
    <row r="2923" spans="37:38" ht="12.75" customHeight="1">
      <c r="AK2923" s="82">
        <v>29.17</v>
      </c>
      <c r="AL2923" s="246">
        <f>[5]sheet1!B2920</f>
        <v>3.2372790850576556</v>
      </c>
    </row>
    <row r="2924" spans="37:38" ht="12.75" customHeight="1">
      <c r="AK2924" s="82">
        <v>29.18</v>
      </c>
      <c r="AL2924" s="246">
        <f>[5]sheet1!B2921</f>
        <v>3.2378899461673134</v>
      </c>
    </row>
    <row r="2925" spans="37:38" ht="12.75" customHeight="1">
      <c r="AK2925" s="82">
        <v>29.19</v>
      </c>
      <c r="AL2925" s="246">
        <f>[5]sheet1!B2922</f>
        <v>3.2385010180276108</v>
      </c>
    </row>
    <row r="2926" spans="37:38" ht="12.75" customHeight="1">
      <c r="AK2926" s="82">
        <v>29.2</v>
      </c>
      <c r="AL2926" s="246">
        <f>[5]sheet1!B2923</f>
        <v>3.2391123008202305</v>
      </c>
    </row>
    <row r="2927" spans="37:38" ht="12.75" customHeight="1">
      <c r="AK2927" s="82">
        <v>29.21</v>
      </c>
      <c r="AL2927" s="246">
        <f>[5]sheet1!B2924</f>
        <v>3.2397237947264728</v>
      </c>
    </row>
    <row r="2928" spans="37:38" ht="12.75" customHeight="1">
      <c r="AK2928" s="82">
        <v>29.22</v>
      </c>
      <c r="AL2928" s="246">
        <f>[5]sheet1!B2925</f>
        <v>3.2403354999272369</v>
      </c>
    </row>
    <row r="2929" spans="37:38" ht="12.75" customHeight="1">
      <c r="AK2929" s="82">
        <v>29.23</v>
      </c>
      <c r="AL2929" s="246">
        <f>[5]sheet1!B2926</f>
        <v>3.2409474166030323</v>
      </c>
    </row>
    <row r="2930" spans="37:38" ht="12.75" customHeight="1">
      <c r="AK2930" s="82">
        <v>29.24</v>
      </c>
      <c r="AL2930" s="246">
        <f>[5]sheet1!B2927</f>
        <v>3.2415595449339794</v>
      </c>
    </row>
    <row r="2931" spans="37:38" ht="12.75" customHeight="1">
      <c r="AK2931" s="82">
        <v>29.25</v>
      </c>
      <c r="AL2931" s="246">
        <f>[5]sheet1!B2928</f>
        <v>3.242171885099812</v>
      </c>
    </row>
    <row r="2932" spans="37:38" ht="12.75" customHeight="1">
      <c r="AK2932" s="82">
        <v>29.26</v>
      </c>
      <c r="AL2932" s="246">
        <f>[5]sheet1!B2929</f>
        <v>3.2427844372798584</v>
      </c>
    </row>
    <row r="2933" spans="37:38" ht="12.75" customHeight="1">
      <c r="AK2933" s="82">
        <v>29.27</v>
      </c>
      <c r="AL2933" s="246">
        <f>[5]sheet1!B2930</f>
        <v>3.2433972016530688</v>
      </c>
    </row>
    <row r="2934" spans="37:38" ht="12.75" customHeight="1">
      <c r="AK2934" s="82">
        <v>29.28</v>
      </c>
      <c r="AL2934" s="246">
        <f>[5]sheet1!B2931</f>
        <v>3.244010178397998</v>
      </c>
    </row>
    <row r="2935" spans="37:38" ht="12.75" customHeight="1">
      <c r="AK2935" s="82">
        <v>29.29</v>
      </c>
      <c r="AL2935" s="246">
        <f>[5]sheet1!B2932</f>
        <v>3.2446233676928111</v>
      </c>
    </row>
    <row r="2936" spans="37:38" ht="12.75" customHeight="1">
      <c r="AK2936" s="82">
        <v>29.3</v>
      </c>
      <c r="AL2936" s="246">
        <f>[5]sheet1!B2933</f>
        <v>3.245236769715282</v>
      </c>
    </row>
    <row r="2937" spans="37:38" ht="12.75" customHeight="1">
      <c r="AK2937" s="82">
        <v>29.31</v>
      </c>
      <c r="AL2937" s="246">
        <f>[5]sheet1!B2934</f>
        <v>3.2458503846427935</v>
      </c>
    </row>
    <row r="2938" spans="37:38" ht="12.75" customHeight="1">
      <c r="AK2938" s="82">
        <v>29.32</v>
      </c>
      <c r="AL2938" s="246">
        <f>[5]sheet1!B2935</f>
        <v>3.2464642126523398</v>
      </c>
    </row>
    <row r="2939" spans="37:38" ht="12.75" customHeight="1">
      <c r="AK2939" s="82">
        <v>29.33</v>
      </c>
      <c r="AL2939" s="246">
        <f>[5]sheet1!B2936</f>
        <v>3.2470782539205274</v>
      </c>
    </row>
    <row r="2940" spans="37:38" ht="12.75" customHeight="1">
      <c r="AK2940" s="82">
        <v>29.34</v>
      </c>
      <c r="AL2940" s="246">
        <f>[5]sheet1!B2937</f>
        <v>3.2476925086235702</v>
      </c>
    </row>
    <row r="2941" spans="37:38" ht="12.75" customHeight="1">
      <c r="AK2941" s="82">
        <v>29.35</v>
      </c>
      <c r="AL2941" s="246">
        <f>[5]sheet1!B2938</f>
        <v>3.2483069769372883</v>
      </c>
    </row>
    <row r="2942" spans="37:38" ht="12.75" customHeight="1">
      <c r="AK2942" s="82">
        <v>29.36</v>
      </c>
      <c r="AL2942" s="246">
        <f>[5]sheet1!B2939</f>
        <v>3.248921659037125</v>
      </c>
    </row>
    <row r="2943" spans="37:38" ht="12.75" customHeight="1">
      <c r="AK2943" s="82">
        <v>29.37</v>
      </c>
      <c r="AL2943" s="246">
        <f>[5]sheet1!B2940</f>
        <v>3.2495365550981212</v>
      </c>
    </row>
    <row r="2944" spans="37:38" ht="12.75" customHeight="1">
      <c r="AK2944" s="82">
        <v>29.38</v>
      </c>
      <c r="AL2944" s="246">
        <f>[5]sheet1!B2941</f>
        <v>3.2501516652949354</v>
      </c>
    </row>
    <row r="2945" spans="37:38" ht="12.75" customHeight="1">
      <c r="AK2945" s="82">
        <v>29.39</v>
      </c>
      <c r="AL2945" s="246">
        <f>[5]sheet1!B2942</f>
        <v>3.2507669898018383</v>
      </c>
    </row>
    <row r="2946" spans="37:38" ht="12.75" customHeight="1">
      <c r="AK2946" s="82">
        <v>29.4</v>
      </c>
      <c r="AL2946" s="246">
        <f>[5]sheet1!B2943</f>
        <v>3.2513825287927096</v>
      </c>
    </row>
    <row r="2947" spans="37:38" ht="12.75" customHeight="1">
      <c r="AK2947" s="82">
        <v>29.41</v>
      </c>
      <c r="AL2947" s="246">
        <f>[5]sheet1!B2944</f>
        <v>3.2519982824410421</v>
      </c>
    </row>
    <row r="2948" spans="37:38" ht="12.75" customHeight="1">
      <c r="AK2948" s="82">
        <v>29.42</v>
      </c>
      <c r="AL2948" s="246">
        <f>[5]sheet1!B2945</f>
        <v>3.2526142509199358</v>
      </c>
    </row>
    <row r="2949" spans="37:38" ht="12.75" customHeight="1">
      <c r="AK2949" s="82">
        <v>29.43</v>
      </c>
      <c r="AL2949" s="246">
        <f>[5]sheet1!B2946</f>
        <v>3.2532304344021088</v>
      </c>
    </row>
    <row r="2950" spans="37:38" ht="12.75" customHeight="1">
      <c r="AK2950" s="82">
        <v>29.44</v>
      </c>
      <c r="AL2950" s="246">
        <f>[5]sheet1!B2947</f>
        <v>3.2538468330598889</v>
      </c>
    </row>
    <row r="2951" spans="37:38" ht="12.75" customHeight="1">
      <c r="AK2951" s="82">
        <v>29.45</v>
      </c>
      <c r="AL2951" s="246">
        <f>[5]sheet1!B2948</f>
        <v>3.2544634470652158</v>
      </c>
    </row>
    <row r="2952" spans="37:38" ht="12.75" customHeight="1">
      <c r="AK2952" s="82">
        <v>29.46</v>
      </c>
      <c r="AL2952" s="246">
        <f>[5]sheet1!B2949</f>
        <v>3.2550802765896432</v>
      </c>
    </row>
    <row r="2953" spans="37:38" ht="12.75" customHeight="1">
      <c r="AK2953" s="82">
        <v>29.47</v>
      </c>
      <c r="AL2953" s="246">
        <f>[5]sheet1!B2950</f>
        <v>3.2556973218043335</v>
      </c>
    </row>
    <row r="2954" spans="37:38" ht="12.75" customHeight="1">
      <c r="AK2954" s="82">
        <v>29.48</v>
      </c>
      <c r="AL2954" s="246">
        <f>[5]sheet1!B2951</f>
        <v>3.2563145828800684</v>
      </c>
    </row>
    <row r="2955" spans="37:38" ht="12.75" customHeight="1">
      <c r="AK2955" s="82">
        <v>29.49</v>
      </c>
      <c r="AL2955" s="246">
        <f>[5]sheet1!B2952</f>
        <v>3.25693205998724</v>
      </c>
    </row>
    <row r="2956" spans="37:38" ht="12.75" customHeight="1">
      <c r="AK2956" s="82">
        <v>29.5</v>
      </c>
      <c r="AL2956" s="246">
        <f>[5]sheet1!B2953</f>
        <v>3.2575497532958488</v>
      </c>
    </row>
    <row r="2957" spans="37:38" ht="12.75" customHeight="1">
      <c r="AK2957" s="82">
        <v>29.51</v>
      </c>
      <c r="AL2957" s="246">
        <f>[5]sheet1!B2954</f>
        <v>3.2581676629755187</v>
      </c>
    </row>
    <row r="2958" spans="37:38" ht="12.75" customHeight="1">
      <c r="AK2958" s="82">
        <v>29.52</v>
      </c>
      <c r="AL2958" s="246">
        <f>[5]sheet1!B2955</f>
        <v>3.258785789195473</v>
      </c>
    </row>
    <row r="2959" spans="37:38" ht="12.75" customHeight="1">
      <c r="AK2959" s="82">
        <v>29.53</v>
      </c>
      <c r="AL2959" s="246">
        <f>[5]sheet1!B2956</f>
        <v>3.2594041321245659</v>
      </c>
    </row>
    <row r="2960" spans="37:38" ht="12.75" customHeight="1">
      <c r="AK2960" s="82">
        <v>29.54</v>
      </c>
      <c r="AL2960" s="246">
        <f>[5]sheet1!B2957</f>
        <v>3.2600226919312516</v>
      </c>
    </row>
    <row r="2961" spans="37:38" ht="12.75" customHeight="1">
      <c r="AK2961" s="82">
        <v>29.55</v>
      </c>
      <c r="AL2961" s="246">
        <f>[5]sheet1!B2958</f>
        <v>3.2606414687836081</v>
      </c>
    </row>
    <row r="2962" spans="37:38" ht="12.75" customHeight="1">
      <c r="AK2962" s="82">
        <v>29.56</v>
      </c>
      <c r="AL2962" s="246">
        <f>[5]sheet1!B2959</f>
        <v>3.2612604628493207</v>
      </c>
    </row>
    <row r="2963" spans="37:38" ht="12.75" customHeight="1">
      <c r="AK2963" s="82">
        <v>29.57</v>
      </c>
      <c r="AL2963" s="246">
        <f>[5]sheet1!B2960</f>
        <v>3.2618796742956913</v>
      </c>
    </row>
    <row r="2964" spans="37:38" ht="12.75" customHeight="1">
      <c r="AK2964" s="82">
        <v>29.58</v>
      </c>
      <c r="AL2964" s="246">
        <f>[5]sheet1!B2961</f>
        <v>3.2624991032896378</v>
      </c>
    </row>
    <row r="2965" spans="37:38" ht="12.75" customHeight="1">
      <c r="AK2965" s="82">
        <v>29.59</v>
      </c>
      <c r="AL2965" s="246">
        <f>[5]sheet1!B2962</f>
        <v>3.2631187499976932</v>
      </c>
    </row>
    <row r="2966" spans="37:38" ht="12.75" customHeight="1">
      <c r="AK2966" s="82">
        <v>29.6</v>
      </c>
      <c r="AL2966" s="246">
        <f>[5]sheet1!B2963</f>
        <v>3.2637386145860088</v>
      </c>
    </row>
    <row r="2967" spans="37:38" ht="12.75" customHeight="1">
      <c r="AK2967" s="82">
        <v>29.61</v>
      </c>
      <c r="AL2967" s="246">
        <f>[5]sheet1!B2964</f>
        <v>3.2643586972203384</v>
      </c>
    </row>
    <row r="2968" spans="37:38" ht="12.75" customHeight="1">
      <c r="AK2968" s="82">
        <v>29.62</v>
      </c>
      <c r="AL2968" s="246">
        <f>[5]sheet1!B2965</f>
        <v>3.2649789980660673</v>
      </c>
    </row>
    <row r="2969" spans="37:38" ht="12.75" customHeight="1">
      <c r="AK2969" s="82">
        <v>29.63</v>
      </c>
      <c r="AL2969" s="246">
        <f>[5]sheet1!B2966</f>
        <v>3.2655995172881846</v>
      </c>
    </row>
    <row r="2970" spans="37:38" ht="12.75" customHeight="1">
      <c r="AK2970" s="82">
        <v>29.64</v>
      </c>
      <c r="AL2970" s="246">
        <f>[5]sheet1!B2967</f>
        <v>3.2662202550513055</v>
      </c>
    </row>
    <row r="2971" spans="37:38" ht="12.75" customHeight="1">
      <c r="AK2971" s="82">
        <v>29.65</v>
      </c>
      <c r="AL2971" s="246">
        <f>[5]sheet1!B2968</f>
        <v>3.2668412115196528</v>
      </c>
    </row>
    <row r="2972" spans="37:38" ht="12.75" customHeight="1">
      <c r="AK2972" s="82">
        <v>29.66</v>
      </c>
      <c r="AL2972" s="246">
        <f>[5]sheet1!B2969</f>
        <v>3.267462386857066</v>
      </c>
    </row>
    <row r="2973" spans="37:38" ht="12.75" customHeight="1">
      <c r="AK2973" s="82">
        <v>29.67</v>
      </c>
      <c r="AL2973" s="246">
        <f>[5]sheet1!B2970</f>
        <v>3.2680837812270065</v>
      </c>
    </row>
    <row r="2974" spans="37:38" ht="12.75" customHeight="1">
      <c r="AK2974" s="82">
        <v>29.68</v>
      </c>
      <c r="AL2974" s="246">
        <f>[5]sheet1!B2971</f>
        <v>3.2687053947925517</v>
      </c>
    </row>
    <row r="2975" spans="37:38" ht="12.75" customHeight="1">
      <c r="AK2975" s="82">
        <v>29.69</v>
      </c>
      <c r="AL2975" s="246">
        <f>[5]sheet1!B2972</f>
        <v>3.2693272277163854</v>
      </c>
    </row>
    <row r="2976" spans="37:38" ht="12.75" customHeight="1">
      <c r="AK2976" s="82">
        <v>29.7</v>
      </c>
      <c r="AL2976" s="246">
        <f>[5]sheet1!B2973</f>
        <v>3.2699492801608225</v>
      </c>
    </row>
    <row r="2977" spans="37:38" ht="12.75" customHeight="1">
      <c r="AK2977" s="82">
        <v>29.71</v>
      </c>
      <c r="AL2977" s="246">
        <f>[5]sheet1!B2974</f>
        <v>3.2705715522877878</v>
      </c>
    </row>
    <row r="2978" spans="37:38" ht="12.75" customHeight="1">
      <c r="AK2978" s="82">
        <v>29.72</v>
      </c>
      <c r="AL2978" s="246">
        <f>[5]sheet1!B2975</f>
        <v>3.2711940442588201</v>
      </c>
    </row>
    <row r="2979" spans="37:38" ht="12.75" customHeight="1">
      <c r="AK2979" s="82">
        <v>29.73</v>
      </c>
      <c r="AL2979" s="246">
        <f>[5]sheet1!B2976</f>
        <v>3.2718167562350851</v>
      </c>
    </row>
    <row r="2980" spans="37:38" ht="12.75" customHeight="1">
      <c r="AK2980" s="82">
        <v>29.74</v>
      </c>
      <c r="AL2980" s="246">
        <f>[5]sheet1!B2977</f>
        <v>3.272439688377359</v>
      </c>
    </row>
    <row r="2981" spans="37:38" ht="12.75" customHeight="1">
      <c r="AK2981" s="82">
        <v>29.75</v>
      </c>
      <c r="AL2981" s="246">
        <f>[5]sheet1!B2978</f>
        <v>3.2730628408460358</v>
      </c>
    </row>
    <row r="2982" spans="37:38" ht="12.75" customHeight="1">
      <c r="AK2982" s="82">
        <v>29.76</v>
      </c>
      <c r="AL2982" s="246">
        <f>[5]sheet1!B2979</f>
        <v>3.273686213801132</v>
      </c>
    </row>
    <row r="2983" spans="37:38" ht="12.75" customHeight="1">
      <c r="AK2983" s="82">
        <v>29.77</v>
      </c>
      <c r="AL2983" s="246">
        <f>[5]sheet1!B2980</f>
        <v>3.2743098074022807</v>
      </c>
    </row>
    <row r="2984" spans="37:38" ht="12.75" customHeight="1">
      <c r="AK2984" s="82">
        <v>29.78</v>
      </c>
      <c r="AL2984" s="246">
        <f>[5]sheet1!B2981</f>
        <v>3.2749336218087306</v>
      </c>
    </row>
    <row r="2985" spans="37:38" ht="12.75" customHeight="1">
      <c r="AK2985" s="82">
        <v>29.79</v>
      </c>
      <c r="AL2985" s="246">
        <f>[5]sheet1!B2982</f>
        <v>3.2755576571793497</v>
      </c>
    </row>
    <row r="2986" spans="37:38" ht="12.75" customHeight="1">
      <c r="AK2986" s="82">
        <v>29.8</v>
      </c>
      <c r="AL2986" s="246">
        <f>[5]sheet1!B2983</f>
        <v>3.2761819136726285</v>
      </c>
    </row>
    <row r="2987" spans="37:38" ht="12.75" customHeight="1">
      <c r="AK2987" s="82">
        <v>29.81</v>
      </c>
      <c r="AL2987" s="246">
        <f>[5]sheet1!B2984</f>
        <v>3.2768063914466743</v>
      </c>
    </row>
    <row r="2988" spans="37:38" ht="12.75" customHeight="1">
      <c r="AK2988" s="82">
        <v>29.82</v>
      </c>
      <c r="AL2988" s="246">
        <f>[5]sheet1!B2985</f>
        <v>3.2774310906592108</v>
      </c>
    </row>
    <row r="2989" spans="37:38" ht="12.75" customHeight="1">
      <c r="AK2989" s="82">
        <v>29.83</v>
      </c>
      <c r="AL2989" s="246">
        <f>[5]sheet1!B2986</f>
        <v>3.2780560114675863</v>
      </c>
    </row>
    <row r="2990" spans="37:38" ht="12.75" customHeight="1">
      <c r="AK2990" s="82">
        <v>29.84</v>
      </c>
      <c r="AL2990" s="246">
        <f>[5]sheet1!B2987</f>
        <v>3.278681154028761</v>
      </c>
    </row>
    <row r="2991" spans="37:38" ht="12.75" customHeight="1">
      <c r="AK2991" s="82">
        <v>29.85</v>
      </c>
      <c r="AL2991" s="246">
        <f>[5]sheet1!B2988</f>
        <v>3.2793065184993226</v>
      </c>
    </row>
    <row r="2992" spans="37:38" ht="12.75" customHeight="1">
      <c r="AK2992" s="82">
        <v>29.86</v>
      </c>
      <c r="AL2992" s="246">
        <f>[5]sheet1!B2989</f>
        <v>3.2799321050354773</v>
      </c>
    </row>
    <row r="2993" spans="37:38" ht="12.75" customHeight="1">
      <c r="AK2993" s="82">
        <v>29.87</v>
      </c>
      <c r="AL2993" s="246">
        <f>[5]sheet1!B2990</f>
        <v>3.2805579137930483</v>
      </c>
    </row>
    <row r="2994" spans="37:38" ht="12.75" customHeight="1">
      <c r="AK2994" s="82">
        <v>29.88</v>
      </c>
      <c r="AL2994" s="246">
        <f>[5]sheet1!B2991</f>
        <v>3.2811839449274771</v>
      </c>
    </row>
    <row r="2995" spans="37:38" ht="12.75" customHeight="1">
      <c r="AK2995" s="82">
        <v>29.89</v>
      </c>
      <c r="AL2995" s="246">
        <f>[5]sheet1!B2992</f>
        <v>3.2818101985938348</v>
      </c>
    </row>
    <row r="2996" spans="37:38" ht="12.75" customHeight="1">
      <c r="AK2996" s="82">
        <v>29.9</v>
      </c>
      <c r="AL2996" s="246">
        <f>[5]sheet1!B2993</f>
        <v>3.2824366749468017</v>
      </c>
    </row>
    <row r="2997" spans="37:38" ht="12.75" customHeight="1">
      <c r="AK2997" s="82">
        <v>29.91</v>
      </c>
      <c r="AL2997" s="246">
        <f>[5]sheet1!B2994</f>
        <v>3.2830633741406876</v>
      </c>
    </row>
    <row r="2998" spans="37:38" ht="12.75" customHeight="1">
      <c r="AK2998" s="82">
        <v>29.92</v>
      </c>
      <c r="AL2998" s="246">
        <f>[5]sheet1!B2995</f>
        <v>3.2836902963294219</v>
      </c>
    </row>
    <row r="2999" spans="37:38" ht="12.75" customHeight="1">
      <c r="AK2999" s="82">
        <v>29.93</v>
      </c>
      <c r="AL2999" s="246">
        <f>[5]sheet1!B2996</f>
        <v>3.2843174416665493</v>
      </c>
    </row>
    <row r="3000" spans="37:38" ht="12.75" customHeight="1">
      <c r="AK3000" s="82">
        <v>29.94</v>
      </c>
      <c r="AL3000" s="246">
        <f>[5]sheet1!B2997</f>
        <v>3.2849448103052414</v>
      </c>
    </row>
    <row r="3001" spans="37:38" ht="12.75" customHeight="1">
      <c r="AK3001" s="82">
        <v>29.95</v>
      </c>
      <c r="AL3001" s="246">
        <f>[5]sheet1!B2998</f>
        <v>3.2855724023982904</v>
      </c>
    </row>
    <row r="3002" spans="37:38" ht="12.75" customHeight="1">
      <c r="AK3002" s="82">
        <v>29.96</v>
      </c>
      <c r="AL3002" s="246">
        <f>[5]sheet1!B2999</f>
        <v>3.2862002180981085</v>
      </c>
    </row>
    <row r="3003" spans="37:38" ht="12.75" customHeight="1">
      <c r="AK3003" s="82">
        <v>29.97</v>
      </c>
      <c r="AL3003" s="246">
        <f>[5]sheet1!B3000</f>
        <v>3.2868282575567331</v>
      </c>
    </row>
    <row r="3004" spans="37:38" ht="12.75" customHeight="1">
      <c r="AK3004" s="82">
        <v>29.98</v>
      </c>
      <c r="AL3004" s="246">
        <f>[5]sheet1!B3001</f>
        <v>3.2874565209258182</v>
      </c>
    </row>
    <row r="3005" spans="37:38" ht="12.75" customHeight="1">
      <c r="AK3005" s="82">
        <v>29.99</v>
      </c>
      <c r="AL3005" s="246">
        <f>[5]sheet1!B3002</f>
        <v>3.2880850083566457</v>
      </c>
    </row>
    <row r="3006" spans="37:38" ht="12.75" customHeight="1">
      <c r="AK3006" s="82">
        <v>30</v>
      </c>
      <c r="AL3006" s="246">
        <f>[5]sheet1!B3003</f>
        <v>3.2887137200001191</v>
      </c>
    </row>
    <row r="3007" spans="37:38" ht="12.75" customHeight="1">
      <c r="AK3007" s="82">
        <v>30.01</v>
      </c>
      <c r="AL3007" s="246">
        <f>[5]sheet1!B3004</f>
        <v>3.2893426560067596</v>
      </c>
    </row>
    <row r="3008" spans="37:38" ht="12.75" customHeight="1">
      <c r="AK3008" s="82">
        <v>30.02</v>
      </c>
      <c r="AL3008" s="246">
        <f>[5]sheet1!B3005</f>
        <v>3.2899718165267169</v>
      </c>
    </row>
    <row r="3009" spans="37:38" ht="12.75" customHeight="1">
      <c r="AK3009" s="82">
        <v>30.03</v>
      </c>
      <c r="AL3009" s="246">
        <f>[5]sheet1!B3006</f>
        <v>3.2906012017097592</v>
      </c>
    </row>
    <row r="3010" spans="37:38" ht="12.75" customHeight="1">
      <c r="AK3010" s="82">
        <v>30.04</v>
      </c>
      <c r="AL3010" s="246">
        <f>[5]sheet1!B3007</f>
        <v>3.2912308117052822</v>
      </c>
    </row>
    <row r="3011" spans="37:38" ht="12.75" customHeight="1">
      <c r="AK3011" s="82">
        <v>30.05</v>
      </c>
      <c r="AL3011" s="246">
        <f>[5]sheet1!B3008</f>
        <v>3.2918606466623017</v>
      </c>
    </row>
    <row r="3012" spans="37:38" ht="12.75" customHeight="1">
      <c r="AK3012" s="82">
        <v>30.06</v>
      </c>
      <c r="AL3012" s="246">
        <f>[5]sheet1!B3009</f>
        <v>3.2924907067294598</v>
      </c>
    </row>
    <row r="3013" spans="37:38" ht="12.75" customHeight="1">
      <c r="AK3013" s="82">
        <v>30.07</v>
      </c>
      <c r="AL3013" s="246">
        <f>[5]sheet1!B3010</f>
        <v>3.29312099205502</v>
      </c>
    </row>
    <row r="3014" spans="37:38" ht="12.75" customHeight="1">
      <c r="AK3014" s="82">
        <v>30.08</v>
      </c>
      <c r="AL3014" s="246">
        <f>[5]sheet1!B3011</f>
        <v>3.2937515027868698</v>
      </c>
    </row>
    <row r="3015" spans="37:38" ht="12.75" customHeight="1">
      <c r="AK3015" s="82">
        <v>30.09</v>
      </c>
      <c r="AL3015" s="246">
        <f>[5]sheet1!B3012</f>
        <v>3.2943822390725193</v>
      </c>
    </row>
    <row r="3016" spans="37:38" ht="12.75" customHeight="1">
      <c r="AK3016" s="82">
        <v>30.1</v>
      </c>
      <c r="AL3016" s="246">
        <f>[5]sheet1!B3013</f>
        <v>3.2950132010591107</v>
      </c>
    </row>
    <row r="3017" spans="37:38" ht="12.75" customHeight="1">
      <c r="AK3017" s="82">
        <v>30.11</v>
      </c>
      <c r="AL3017" s="246">
        <f>[5]sheet1!B3014</f>
        <v>3.2956443888934008</v>
      </c>
    </row>
    <row r="3018" spans="37:38" ht="12.75" customHeight="1">
      <c r="AK3018" s="82">
        <v>30.12</v>
      </c>
      <c r="AL3018" s="246">
        <f>[5]sheet1!B3015</f>
        <v>3.2962758027217767</v>
      </c>
    </row>
    <row r="3019" spans="37:38" ht="12.75" customHeight="1">
      <c r="AK3019" s="82">
        <v>30.13</v>
      </c>
      <c r="AL3019" s="246">
        <f>[5]sheet1!B3016</f>
        <v>3.2969074426902503</v>
      </c>
    </row>
    <row r="3020" spans="37:38" ht="12.75" customHeight="1">
      <c r="AK3020" s="82">
        <v>30.14</v>
      </c>
      <c r="AL3020" s="246">
        <f>[5]sheet1!B3017</f>
        <v>3.2975393089444527</v>
      </c>
    </row>
    <row r="3021" spans="37:38" ht="12.75" customHeight="1">
      <c r="AK3021" s="82">
        <v>30.15</v>
      </c>
      <c r="AL3021" s="246">
        <f>[5]sheet1!B3018</f>
        <v>3.2981714016296482</v>
      </c>
    </row>
    <row r="3022" spans="37:38" ht="12.75" customHeight="1">
      <c r="AK3022" s="82">
        <v>30.16</v>
      </c>
      <c r="AL3022" s="246">
        <f>[5]sheet1!B3019</f>
        <v>3.2988037208907244</v>
      </c>
    </row>
    <row r="3023" spans="37:38" ht="12.75" customHeight="1">
      <c r="AK3023" s="82">
        <v>30.17</v>
      </c>
      <c r="AL3023" s="246">
        <f>[5]sheet1!B3020</f>
        <v>3.2994362668721884</v>
      </c>
    </row>
    <row r="3024" spans="37:38" ht="12.75" customHeight="1">
      <c r="AK3024" s="82">
        <v>30.18</v>
      </c>
      <c r="AL3024" s="246">
        <f>[5]sheet1!B3021</f>
        <v>3.3000690397181787</v>
      </c>
    </row>
    <row r="3025" spans="37:38" ht="12.75" customHeight="1">
      <c r="AK3025" s="82">
        <v>30.19</v>
      </c>
      <c r="AL3025" s="246">
        <f>[5]sheet1!B3022</f>
        <v>3.3007020395724598</v>
      </c>
    </row>
    <row r="3026" spans="37:38" ht="12.75" customHeight="1">
      <c r="AK3026" s="82">
        <v>30.2</v>
      </c>
      <c r="AL3026" s="246">
        <f>[5]sheet1!B3023</f>
        <v>3.3013352665784255</v>
      </c>
    </row>
    <row r="3027" spans="37:38" ht="12.75" customHeight="1">
      <c r="AK3027" s="82">
        <v>30.21</v>
      </c>
      <c r="AL3027" s="246">
        <f>[5]sheet1!B3024</f>
        <v>3.301968720879084</v>
      </c>
    </row>
    <row r="3028" spans="37:38" ht="12.75" customHeight="1">
      <c r="AK3028" s="82">
        <v>30.22</v>
      </c>
      <c r="AL3028" s="246">
        <f>[5]sheet1!B3025</f>
        <v>3.3026024026170786</v>
      </c>
    </row>
    <row r="3029" spans="37:38" ht="12.75" customHeight="1">
      <c r="AK3029" s="82">
        <v>30.23</v>
      </c>
      <c r="AL3029" s="246">
        <f>[5]sheet1!B3026</f>
        <v>3.3032363119346826</v>
      </c>
    </row>
    <row r="3030" spans="37:38" ht="12.75" customHeight="1">
      <c r="AK3030" s="82">
        <v>30.24</v>
      </c>
      <c r="AL3030" s="246">
        <f>[5]sheet1!B3027</f>
        <v>3.3038704489737887</v>
      </c>
    </row>
    <row r="3031" spans="37:38" ht="12.75" customHeight="1">
      <c r="AK3031" s="82">
        <v>30.25</v>
      </c>
      <c r="AL3031" s="246">
        <f>[5]sheet1!B3028</f>
        <v>3.3045048138759205</v>
      </c>
    </row>
    <row r="3032" spans="37:38" ht="12.75" customHeight="1">
      <c r="AK3032" s="82">
        <v>30.26</v>
      </c>
      <c r="AL3032" s="246">
        <f>[5]sheet1!B3029</f>
        <v>3.3051394067822271</v>
      </c>
    </row>
    <row r="3033" spans="37:38" ht="12.75" customHeight="1">
      <c r="AK3033" s="82">
        <v>30.27</v>
      </c>
      <c r="AL3033" s="246">
        <f>[5]sheet1!B3030</f>
        <v>3.305774227833485</v>
      </c>
    </row>
    <row r="3034" spans="37:38" ht="12.75" customHeight="1">
      <c r="AK3034" s="82">
        <v>30.28</v>
      </c>
      <c r="AL3034" s="246">
        <f>[5]sheet1!B3031</f>
        <v>3.3064092771701055</v>
      </c>
    </row>
    <row r="3035" spans="37:38" ht="12.75" customHeight="1">
      <c r="AK3035" s="82">
        <v>30.29</v>
      </c>
      <c r="AL3035" s="246">
        <f>[5]sheet1!B3032</f>
        <v>3.3070445549321121</v>
      </c>
    </row>
    <row r="3036" spans="37:38" ht="12.75" customHeight="1">
      <c r="AK3036" s="82">
        <v>30.3</v>
      </c>
      <c r="AL3036" s="246">
        <f>[5]sheet1!B3033</f>
        <v>3.3076800612591706</v>
      </c>
    </row>
    <row r="3037" spans="37:38" ht="12.75" customHeight="1">
      <c r="AK3037" s="82">
        <v>30.31</v>
      </c>
      <c r="AL3037" s="246">
        <f>[5]sheet1!B3034</f>
        <v>3.3083157962905698</v>
      </c>
    </row>
    <row r="3038" spans="37:38" ht="12.75" customHeight="1">
      <c r="AK3038" s="82">
        <v>30.32</v>
      </c>
      <c r="AL3038" s="246">
        <f>[5]sheet1!B3035</f>
        <v>3.3089517601652267</v>
      </c>
    </row>
    <row r="3039" spans="37:38" ht="12.75" customHeight="1">
      <c r="AK3039" s="82">
        <v>30.33</v>
      </c>
      <c r="AL3039" s="246">
        <f>[5]sheet1!B3036</f>
        <v>3.309587953021687</v>
      </c>
    </row>
    <row r="3040" spans="37:38" ht="12.75" customHeight="1">
      <c r="AK3040" s="82">
        <v>30.34</v>
      </c>
      <c r="AL3040" s="246">
        <f>[5]sheet1!B3037</f>
        <v>3.3102243749981231</v>
      </c>
    </row>
    <row r="3041" spans="37:38" ht="12.75" customHeight="1">
      <c r="AK3041" s="82">
        <v>30.35</v>
      </c>
      <c r="AL3041" s="246">
        <f>[5]sheet1!B3038</f>
        <v>3.3108610262323395</v>
      </c>
    </row>
    <row r="3042" spans="37:38" ht="12.75" customHeight="1">
      <c r="AK3042" s="82">
        <v>30.36</v>
      </c>
      <c r="AL3042" s="246">
        <f>[5]sheet1!B3039</f>
        <v>3.3114979068617694</v>
      </c>
    </row>
    <row r="3043" spans="37:38" ht="12.75" customHeight="1">
      <c r="AK3043" s="82">
        <v>30.37</v>
      </c>
      <c r="AL3043" s="246">
        <f>[5]sheet1!B3040</f>
        <v>3.3121350170234725</v>
      </c>
    </row>
    <row r="3044" spans="37:38" ht="12.75" customHeight="1">
      <c r="AK3044" s="82">
        <v>30.38</v>
      </c>
      <c r="AL3044" s="246">
        <f>[5]sheet1!B3041</f>
        <v>3.3127723568541443</v>
      </c>
    </row>
    <row r="3045" spans="37:38" ht="12.75" customHeight="1">
      <c r="AK3045" s="82">
        <v>30.39</v>
      </c>
      <c r="AL3045" s="246">
        <f>[5]sheet1!B3042</f>
        <v>3.3134099264900998</v>
      </c>
    </row>
    <row r="3046" spans="37:38" ht="12.75" customHeight="1">
      <c r="AK3046" s="82">
        <v>30.4</v>
      </c>
      <c r="AL3046" s="246">
        <f>[5]sheet1!B3043</f>
        <v>3.3140477260672898</v>
      </c>
    </row>
    <row r="3047" spans="37:38" ht="12.75" customHeight="1">
      <c r="AK3047" s="82">
        <v>30.41</v>
      </c>
      <c r="AL3047" s="246">
        <f>[5]sheet1!B3044</f>
        <v>3.3146857557212948</v>
      </c>
    </row>
    <row r="3048" spans="37:38" ht="12.75" customHeight="1">
      <c r="AK3048" s="82">
        <v>30.42</v>
      </c>
      <c r="AL3048" s="246">
        <f>[5]sheet1!B3045</f>
        <v>3.3153240155873265</v>
      </c>
    </row>
    <row r="3049" spans="37:38" ht="12.75" customHeight="1">
      <c r="AK3049" s="82">
        <v>30.43</v>
      </c>
      <c r="AL3049" s="246">
        <f>[5]sheet1!B3046</f>
        <v>3.3159625058002278</v>
      </c>
    </row>
    <row r="3050" spans="37:38" ht="12.75" customHeight="1">
      <c r="AK3050" s="82">
        <v>30.44</v>
      </c>
      <c r="AL3050" s="246">
        <f>[5]sheet1!B3047</f>
        <v>3.3166012264944649</v>
      </c>
    </row>
    <row r="3051" spans="37:38" ht="12.75" customHeight="1">
      <c r="AK3051" s="82">
        <v>30.45</v>
      </c>
      <c r="AL3051" s="246">
        <f>[5]sheet1!B3048</f>
        <v>3.3172401778041465</v>
      </c>
    </row>
    <row r="3052" spans="37:38" ht="12.75" customHeight="1">
      <c r="AK3052" s="82">
        <v>30.46</v>
      </c>
      <c r="AL3052" s="246">
        <f>[5]sheet1!B3049</f>
        <v>3.3178793598629981</v>
      </c>
    </row>
    <row r="3053" spans="37:38" ht="12.75" customHeight="1">
      <c r="AK3053" s="82">
        <v>30.47</v>
      </c>
      <c r="AL3053" s="246">
        <f>[5]sheet1!B3050</f>
        <v>3.3185187728043863</v>
      </c>
    </row>
    <row r="3054" spans="37:38" ht="12.75" customHeight="1">
      <c r="AK3054" s="82">
        <v>30.48</v>
      </c>
      <c r="AL3054" s="246">
        <f>[5]sheet1!B3051</f>
        <v>3.3191584167613071</v>
      </c>
    </row>
    <row r="3055" spans="37:38" ht="12.75" customHeight="1">
      <c r="AK3055" s="82">
        <v>30.49</v>
      </c>
      <c r="AL3055" s="246">
        <f>[5]sheet1!B3052</f>
        <v>3.3197982918663893</v>
      </c>
    </row>
    <row r="3056" spans="37:38" ht="12.75" customHeight="1">
      <c r="AK3056" s="82">
        <v>30.5</v>
      </c>
      <c r="AL3056" s="246">
        <f>[5]sheet1!B3053</f>
        <v>3.3204383982518881</v>
      </c>
    </row>
    <row r="3057" spans="37:38" ht="12.75" customHeight="1">
      <c r="AK3057" s="82">
        <v>30.51</v>
      </c>
      <c r="AL3057" s="246">
        <f>[5]sheet1!B3054</f>
        <v>3.3210787360496958</v>
      </c>
    </row>
    <row r="3058" spans="37:38" ht="12.75" customHeight="1">
      <c r="AK3058" s="82">
        <v>30.52</v>
      </c>
      <c r="AL3058" s="246">
        <f>[5]sheet1!B3055</f>
        <v>3.321719305391329</v>
      </c>
    </row>
    <row r="3059" spans="37:38" ht="12.75" customHeight="1">
      <c r="AK3059" s="82">
        <v>30.53</v>
      </c>
      <c r="AL3059" s="246">
        <f>[5]sheet1!B3056</f>
        <v>3.3223601064079493</v>
      </c>
    </row>
    <row r="3060" spans="37:38" ht="12.75" customHeight="1">
      <c r="AK3060" s="82">
        <v>30.54</v>
      </c>
      <c r="AL3060" s="246">
        <f>[5]sheet1!B3057</f>
        <v>3.323001139230338</v>
      </c>
    </row>
    <row r="3061" spans="37:38" ht="12.75" customHeight="1">
      <c r="AK3061" s="82">
        <v>30.55</v>
      </c>
      <c r="AL3061" s="246">
        <f>[5]sheet1!B3058</f>
        <v>3.3236424039889165</v>
      </c>
    </row>
    <row r="3062" spans="37:38" ht="12.75" customHeight="1">
      <c r="AK3062" s="82">
        <v>30.56</v>
      </c>
      <c r="AL3062" s="246">
        <f>[5]sheet1!B3059</f>
        <v>3.3242839008137381</v>
      </c>
    </row>
    <row r="3063" spans="37:38" ht="12.75" customHeight="1">
      <c r="AK3063" s="82">
        <v>30.57</v>
      </c>
      <c r="AL3063" s="246">
        <f>[5]sheet1!B3060</f>
        <v>3.3249256298344836</v>
      </c>
    </row>
    <row r="3064" spans="37:38" ht="12.75" customHeight="1">
      <c r="AK3064" s="82">
        <v>30.58</v>
      </c>
      <c r="AL3064" s="246">
        <f>[5]sheet1!B3061</f>
        <v>3.3255675911804743</v>
      </c>
    </row>
    <row r="3065" spans="37:38" ht="12.75" customHeight="1">
      <c r="AK3065" s="82">
        <v>30.59</v>
      </c>
      <c r="AL3065" s="246">
        <f>[5]sheet1!B3062</f>
        <v>3.3262097849806587</v>
      </c>
    </row>
    <row r="3066" spans="37:38" ht="12.75" customHeight="1">
      <c r="AK3066" s="82">
        <v>30.6</v>
      </c>
      <c r="AL3066" s="246">
        <f>[5]sheet1!B3063</f>
        <v>3.3268522113636241</v>
      </c>
    </row>
    <row r="3067" spans="37:38" ht="12.75" customHeight="1">
      <c r="AK3067" s="82">
        <v>30.61</v>
      </c>
      <c r="AL3067" s="246">
        <f>[5]sheet1!B3064</f>
        <v>3.327494870457584</v>
      </c>
    </row>
    <row r="3068" spans="37:38" ht="12.75" customHeight="1">
      <c r="AK3068" s="82">
        <v>30.62</v>
      </c>
      <c r="AL3068" s="246">
        <f>[5]sheet1!B3065</f>
        <v>3.328137762390396</v>
      </c>
    </row>
    <row r="3069" spans="37:38" ht="12.75" customHeight="1">
      <c r="AK3069" s="82">
        <v>30.63</v>
      </c>
      <c r="AL3069" s="246">
        <f>[5]sheet1!B3066</f>
        <v>3.328780887289545</v>
      </c>
    </row>
    <row r="3070" spans="37:38" ht="12.75" customHeight="1">
      <c r="AK3070" s="82">
        <v>30.64</v>
      </c>
      <c r="AL3070" s="246">
        <f>[5]sheet1!B3067</f>
        <v>3.3294242452821496</v>
      </c>
    </row>
    <row r="3071" spans="37:38" ht="12.75" customHeight="1">
      <c r="AK3071" s="82">
        <v>30.65</v>
      </c>
      <c r="AL3071" s="246">
        <f>[5]sheet1!B3068</f>
        <v>3.3300678364949614</v>
      </c>
    </row>
    <row r="3072" spans="37:38" ht="12.75" customHeight="1">
      <c r="AK3072" s="82">
        <v>30.66</v>
      </c>
      <c r="AL3072" s="246">
        <f>[5]sheet1!B3069</f>
        <v>3.3307116610543757</v>
      </c>
    </row>
    <row r="3073" spans="37:38" ht="12.75" customHeight="1">
      <c r="AK3073" s="82">
        <v>30.67</v>
      </c>
      <c r="AL3073" s="246">
        <f>[5]sheet1!B3070</f>
        <v>3.3313557190864156</v>
      </c>
    </row>
    <row r="3074" spans="37:38" ht="12.75" customHeight="1">
      <c r="AK3074" s="82">
        <v>30.68</v>
      </c>
      <c r="AL3074" s="246">
        <f>[5]sheet1!B3071</f>
        <v>3.332000010716734</v>
      </c>
    </row>
    <row r="3075" spans="37:38" ht="12.75" customHeight="1">
      <c r="AK3075" s="82">
        <v>30.69</v>
      </c>
      <c r="AL3075" s="246">
        <f>[5]sheet1!B3072</f>
        <v>3.3326445360706316</v>
      </c>
    </row>
    <row r="3076" spans="37:38" ht="12.75" customHeight="1">
      <c r="AK3076" s="82">
        <v>30.7</v>
      </c>
      <c r="AL3076" s="246">
        <f>[5]sheet1!B3073</f>
        <v>3.333289295273032</v>
      </c>
    </row>
    <row r="3077" spans="37:38" ht="12.75" customHeight="1">
      <c r="AK3077" s="82">
        <v>30.71</v>
      </c>
      <c r="AL3077" s="246">
        <f>[5]sheet1!B3074</f>
        <v>3.3339342884485044</v>
      </c>
    </row>
    <row r="3078" spans="37:38" ht="12.75" customHeight="1">
      <c r="AK3078" s="82">
        <v>30.72</v>
      </c>
      <c r="AL3078" s="246">
        <f>[5]sheet1!B3075</f>
        <v>3.334579515721249</v>
      </c>
    </row>
    <row r="3079" spans="37:38" ht="12.75" customHeight="1">
      <c r="AK3079" s="82">
        <v>30.73</v>
      </c>
      <c r="AL3079" s="246">
        <f>[5]sheet1!B3076</f>
        <v>3.3352249772150984</v>
      </c>
    </row>
    <row r="3080" spans="37:38" ht="12.75" customHeight="1">
      <c r="AK3080" s="82">
        <v>30.74</v>
      </c>
      <c r="AL3080" s="246">
        <f>[5]sheet1!B3077</f>
        <v>3.3358706730535292</v>
      </c>
    </row>
    <row r="3081" spans="37:38" ht="12.75" customHeight="1">
      <c r="AK3081" s="82">
        <v>30.75</v>
      </c>
      <c r="AL3081" s="246">
        <f>[5]sheet1!B3078</f>
        <v>3.3365166033596454</v>
      </c>
    </row>
    <row r="3082" spans="37:38" ht="12.75" customHeight="1">
      <c r="AK3082" s="82">
        <v>30.76</v>
      </c>
      <c r="AL3082" s="246">
        <f>[5]sheet1!B3079</f>
        <v>3.3371627682561962</v>
      </c>
    </row>
    <row r="3083" spans="37:38" ht="12.75" customHeight="1">
      <c r="AK3083" s="82">
        <v>30.77</v>
      </c>
      <c r="AL3083" s="246">
        <f>[5]sheet1!B3080</f>
        <v>3.3378091678655588</v>
      </c>
    </row>
    <row r="3084" spans="37:38" ht="12.75" customHeight="1">
      <c r="AK3084" s="82">
        <v>30.78</v>
      </c>
      <c r="AL3084" s="246">
        <f>[5]sheet1!B3081</f>
        <v>3.3384558023097544</v>
      </c>
    </row>
    <row r="3085" spans="37:38" ht="12.75" customHeight="1">
      <c r="AK3085" s="82">
        <v>30.79</v>
      </c>
      <c r="AL3085" s="246">
        <f>[5]sheet1!B3082</f>
        <v>3.3391026717104415</v>
      </c>
    </row>
    <row r="3086" spans="37:38" ht="12.75" customHeight="1">
      <c r="AK3086" s="82">
        <v>30.8</v>
      </c>
      <c r="AL3086" s="246">
        <f>[5]sheet1!B3083</f>
        <v>3.3397497761889032</v>
      </c>
    </row>
    <row r="3087" spans="37:38" ht="12.75" customHeight="1">
      <c r="AK3087" s="82">
        <v>30.81</v>
      </c>
      <c r="AL3087" s="246">
        <f>[5]sheet1!B3084</f>
        <v>3.3403971158660752</v>
      </c>
    </row>
    <row r="3088" spans="37:38" ht="12.75" customHeight="1">
      <c r="AK3088" s="82">
        <v>30.82</v>
      </c>
      <c r="AL3088" s="246">
        <f>[5]sheet1!B3085</f>
        <v>3.3410446908625224</v>
      </c>
    </row>
    <row r="3089" spans="37:38" ht="12.75" customHeight="1">
      <c r="AK3089" s="82">
        <v>30.83</v>
      </c>
      <c r="AL3089" s="246">
        <f>[5]sheet1!B3086</f>
        <v>3.3416925012984522</v>
      </c>
    </row>
    <row r="3090" spans="37:38" ht="12.75" customHeight="1">
      <c r="AK3090" s="82">
        <v>30.84</v>
      </c>
      <c r="AL3090" s="246">
        <f>[5]sheet1!B3087</f>
        <v>3.3423405472937056</v>
      </c>
    </row>
    <row r="3091" spans="37:38" ht="12.75" customHeight="1">
      <c r="AK3091" s="82">
        <v>30.85</v>
      </c>
      <c r="AL3091" s="246">
        <f>[5]sheet1!B3088</f>
        <v>3.3429888289677634</v>
      </c>
    </row>
    <row r="3092" spans="37:38" ht="12.75" customHeight="1">
      <c r="AK3092" s="82">
        <v>30.86</v>
      </c>
      <c r="AL3092" s="246">
        <f>[5]sheet1!B3089</f>
        <v>3.3436373464397433</v>
      </c>
    </row>
    <row r="3093" spans="37:38" ht="12.75" customHeight="1">
      <c r="AK3093" s="82">
        <v>30.87</v>
      </c>
      <c r="AL3093" s="246">
        <f>[5]sheet1!B3090</f>
        <v>3.3442860998284041</v>
      </c>
    </row>
    <row r="3094" spans="37:38" ht="12.75" customHeight="1">
      <c r="AK3094" s="82">
        <v>30.88</v>
      </c>
      <c r="AL3094" s="246">
        <f>[5]sheet1!B3091</f>
        <v>3.3449350892521412</v>
      </c>
    </row>
    <row r="3095" spans="37:38" ht="12.75" customHeight="1">
      <c r="AK3095" s="82">
        <v>30.89</v>
      </c>
      <c r="AL3095" s="246">
        <f>[5]sheet1!B3092</f>
        <v>3.3455843148289883</v>
      </c>
    </row>
    <row r="3096" spans="37:38" ht="12.75" customHeight="1">
      <c r="AK3096" s="82">
        <v>30.9</v>
      </c>
      <c r="AL3096" s="246">
        <f>[5]sheet1!B3093</f>
        <v>3.3462337766766206</v>
      </c>
    </row>
    <row r="3097" spans="37:38" ht="12.75" customHeight="1">
      <c r="AK3097" s="82">
        <v>30.91</v>
      </c>
      <c r="AL3097" s="246">
        <f>[5]sheet1!B3094</f>
        <v>3.3468834749123517</v>
      </c>
    </row>
    <row r="3098" spans="37:38" ht="12.75" customHeight="1">
      <c r="AK3098" s="82">
        <v>30.92</v>
      </c>
      <c r="AL3098" s="246">
        <f>[5]sheet1!B3095</f>
        <v>3.34753340965313</v>
      </c>
    </row>
    <row r="3099" spans="37:38" ht="12.75" customHeight="1">
      <c r="AK3099" s="82">
        <v>30.93</v>
      </c>
      <c r="AL3099" s="246">
        <f>[5]sheet1!B3096</f>
        <v>3.3481835810155522</v>
      </c>
    </row>
    <row r="3100" spans="37:38" ht="12.75" customHeight="1">
      <c r="AK3100" s="82">
        <v>30.94</v>
      </c>
      <c r="AL3100" s="246">
        <f>[5]sheet1!B3097</f>
        <v>3.3488339891158465</v>
      </c>
    </row>
    <row r="3101" spans="37:38" ht="12.75" customHeight="1">
      <c r="AK3101" s="82">
        <v>30.95</v>
      </c>
      <c r="AL3101" s="246">
        <f>[5]sheet1!B3098</f>
        <v>3.3494846340698823</v>
      </c>
    </row>
    <row r="3102" spans="37:38" ht="12.75" customHeight="1">
      <c r="AK3102" s="82">
        <v>30.96</v>
      </c>
      <c r="AL3102" s="246">
        <f>[5]sheet1!B3099</f>
        <v>3.3501355159931752</v>
      </c>
    </row>
    <row r="3103" spans="37:38" ht="12.75" customHeight="1">
      <c r="AK3103" s="82">
        <v>30.97</v>
      </c>
      <c r="AL3103" s="246">
        <f>[5]sheet1!B3100</f>
        <v>3.3507866350008761</v>
      </c>
    </row>
    <row r="3104" spans="37:38" ht="12.75" customHeight="1">
      <c r="AK3104" s="82">
        <v>30.98</v>
      </c>
      <c r="AL3104" s="246">
        <f>[5]sheet1!B3101</f>
        <v>3.3514379912077739</v>
      </c>
    </row>
    <row r="3105" spans="37:38" ht="12.75" customHeight="1">
      <c r="AK3105" s="82">
        <v>30.99</v>
      </c>
      <c r="AL3105" s="246">
        <f>[5]sheet1!B3102</f>
        <v>3.3520895847283008</v>
      </c>
    </row>
    <row r="3106" spans="37:38" ht="12.75" customHeight="1">
      <c r="AK3106" s="82">
        <v>31</v>
      </c>
      <c r="AL3106" s="246">
        <f>[5]sheet1!B3103</f>
        <v>3.3527414156765336</v>
      </c>
    </row>
    <row r="3107" spans="37:38" ht="12.75" customHeight="1">
      <c r="AK3107" s="82">
        <v>31.01</v>
      </c>
      <c r="AL3107" s="246">
        <f>[5]sheet1!B3104</f>
        <v>3.3533934841661868</v>
      </c>
    </row>
    <row r="3108" spans="37:38" ht="12.75" customHeight="1">
      <c r="AK3108" s="82">
        <v>31.02</v>
      </c>
      <c r="AL3108" s="246">
        <f>[5]sheet1!B3105</f>
        <v>3.3540457903106122</v>
      </c>
    </row>
    <row r="3109" spans="37:38" ht="12.75" customHeight="1">
      <c r="AK3109" s="82">
        <v>31.03</v>
      </c>
      <c r="AL3109" s="246">
        <f>[5]sheet1!B3106</f>
        <v>3.3546983342228089</v>
      </c>
    </row>
    <row r="3110" spans="37:38" ht="12.75" customHeight="1">
      <c r="AK3110" s="82">
        <v>31.04</v>
      </c>
      <c r="AL3110" s="246">
        <f>[5]sheet1!B3107</f>
        <v>3.3553511160154179</v>
      </c>
    </row>
    <row r="3111" spans="37:38" ht="12.75" customHeight="1">
      <c r="AK3111" s="82">
        <v>31.05</v>
      </c>
      <c r="AL3111" s="246">
        <f>[5]sheet1!B3108</f>
        <v>3.3560041358007151</v>
      </c>
    </row>
    <row r="3112" spans="37:38" ht="12.75" customHeight="1">
      <c r="AK3112" s="82">
        <v>31.06</v>
      </c>
      <c r="AL3112" s="246">
        <f>[5]sheet1!B3109</f>
        <v>3.3566573936906257</v>
      </c>
    </row>
    <row r="3113" spans="37:38" ht="12.75" customHeight="1">
      <c r="AK3113" s="82">
        <v>31.07</v>
      </c>
      <c r="AL3113" s="246">
        <f>[5]sheet1!B3110</f>
        <v>3.3573108897967097</v>
      </c>
    </row>
    <row r="3114" spans="37:38" ht="12.75" customHeight="1">
      <c r="AK3114" s="82">
        <v>31.08</v>
      </c>
      <c r="AL3114" s="246">
        <f>[5]sheet1!B3111</f>
        <v>3.3579646242301773</v>
      </c>
    </row>
    <row r="3115" spans="37:38" ht="12.75" customHeight="1">
      <c r="AK3115" s="82">
        <v>31.09</v>
      </c>
      <c r="AL3115" s="246">
        <f>[5]sheet1!B3112</f>
        <v>3.3586185971018789</v>
      </c>
    </row>
    <row r="3116" spans="37:38" ht="12.75" customHeight="1">
      <c r="AK3116" s="82">
        <v>31.1</v>
      </c>
      <c r="AL3116" s="246">
        <f>[5]sheet1!B3113</f>
        <v>3.3592728085222965</v>
      </c>
    </row>
    <row r="3117" spans="37:38" ht="12.75" customHeight="1">
      <c r="AK3117" s="82">
        <v>31.11</v>
      </c>
      <c r="AL3117" s="246">
        <f>[5]sheet1!B3114</f>
        <v>3.3599272586015743</v>
      </c>
    </row>
    <row r="3118" spans="37:38" ht="12.75" customHeight="1">
      <c r="AK3118" s="82">
        <v>31.12</v>
      </c>
      <c r="AL3118" s="246">
        <f>[5]sheet1!B3115</f>
        <v>3.3605819474494885</v>
      </c>
    </row>
    <row r="3119" spans="37:38" ht="12.75" customHeight="1">
      <c r="AK3119" s="82">
        <v>31.13</v>
      </c>
      <c r="AL3119" s="246">
        <f>[5]sheet1!B3116</f>
        <v>3.3612368751754573</v>
      </c>
    </row>
    <row r="3120" spans="37:38" ht="12.75" customHeight="1">
      <c r="AK3120" s="82">
        <v>31.14</v>
      </c>
      <c r="AL3120" s="246">
        <f>[5]sheet1!B3117</f>
        <v>3.3618920418885456</v>
      </c>
    </row>
    <row r="3121" spans="37:38" ht="12.75" customHeight="1">
      <c r="AK3121" s="82">
        <v>31.15</v>
      </c>
      <c r="AL3121" s="246">
        <f>[5]sheet1!B3118</f>
        <v>3.3625474476974584</v>
      </c>
    </row>
    <row r="3122" spans="37:38" ht="12.75" customHeight="1">
      <c r="AK3122" s="82">
        <v>31.16</v>
      </c>
      <c r="AL3122" s="246">
        <f>[5]sheet1!B3119</f>
        <v>3.3632030927105472</v>
      </c>
    </row>
    <row r="3123" spans="37:38" ht="12.75" customHeight="1">
      <c r="AK3123" s="82">
        <v>31.17</v>
      </c>
      <c r="AL3123" s="246">
        <f>[5]sheet1!B3120</f>
        <v>3.3638589770358087</v>
      </c>
    </row>
    <row r="3124" spans="37:38" ht="12.75" customHeight="1">
      <c r="AK3124" s="82">
        <v>31.18</v>
      </c>
      <c r="AL3124" s="246">
        <f>[5]sheet1!B3121</f>
        <v>3.3645151007808827</v>
      </c>
    </row>
    <row r="3125" spans="37:38" ht="12.75" customHeight="1">
      <c r="AK3125" s="82">
        <v>31.19</v>
      </c>
      <c r="AL3125" s="246">
        <f>[5]sheet1!B3122</f>
        <v>3.3651714640530535</v>
      </c>
    </row>
    <row r="3126" spans="37:38" ht="12.75" customHeight="1">
      <c r="AK3126" s="82">
        <v>31.2</v>
      </c>
      <c r="AL3126" s="246">
        <f>[5]sheet1!B3123</f>
        <v>3.3658280669592435</v>
      </c>
    </row>
    <row r="3127" spans="37:38" ht="12.75" customHeight="1">
      <c r="AK3127" s="82">
        <v>31.21</v>
      </c>
      <c r="AL3127" s="246">
        <f>[5]sheet1!B3124</f>
        <v>3.3664849096060316</v>
      </c>
    </row>
    <row r="3128" spans="37:38" ht="12.75" customHeight="1">
      <c r="AK3128" s="82">
        <v>31.22</v>
      </c>
      <c r="AL3128" s="246">
        <f>[5]sheet1!B3125</f>
        <v>3.3671419920996297</v>
      </c>
    </row>
    <row r="3129" spans="37:38" ht="12.75" customHeight="1">
      <c r="AK3129" s="82">
        <v>31.23</v>
      </c>
      <c r="AL3129" s="246">
        <f>[5]sheet1!B3126</f>
        <v>3.3677993145459038</v>
      </c>
    </row>
    <row r="3130" spans="37:38" ht="12.75" customHeight="1">
      <c r="AK3130" s="82">
        <v>31.24</v>
      </c>
      <c r="AL3130" s="246">
        <f>[5]sheet1!B3127</f>
        <v>3.3684568770503613</v>
      </c>
    </row>
    <row r="3131" spans="37:38" ht="12.75" customHeight="1">
      <c r="AK3131" s="82">
        <v>31.25</v>
      </c>
      <c r="AL3131" s="246">
        <f>[5]sheet1!B3128</f>
        <v>3.3691146797181548</v>
      </c>
    </row>
    <row r="3132" spans="37:38" ht="12.75" customHeight="1">
      <c r="AK3132" s="82">
        <v>31.26</v>
      </c>
      <c r="AL3132" s="246">
        <f>[5]sheet1!B3129</f>
        <v>3.3697727226540835</v>
      </c>
    </row>
    <row r="3133" spans="37:38" ht="12.75" customHeight="1">
      <c r="AK3133" s="82">
        <v>31.27</v>
      </c>
      <c r="AL3133" s="246">
        <f>[5]sheet1!B3130</f>
        <v>3.3704310059625904</v>
      </c>
    </row>
    <row r="3134" spans="37:38" ht="12.75" customHeight="1">
      <c r="AK3134" s="82">
        <v>31.28</v>
      </c>
      <c r="AL3134" s="246">
        <f>[5]sheet1!B3131</f>
        <v>3.3710895297477665</v>
      </c>
    </row>
    <row r="3135" spans="37:38" ht="12.75" customHeight="1">
      <c r="AK3135" s="82">
        <v>31.29</v>
      </c>
      <c r="AL3135" s="246">
        <f>[5]sheet1!B3132</f>
        <v>3.3717482941133468</v>
      </c>
    </row>
    <row r="3136" spans="37:38" ht="12.75" customHeight="1">
      <c r="AK3136" s="82">
        <v>31.3</v>
      </c>
      <c r="AL3136" s="246">
        <f>[5]sheet1!B3133</f>
        <v>3.3724072991627181</v>
      </c>
    </row>
    <row r="3137" spans="37:38" ht="12.75" customHeight="1">
      <c r="AK3137" s="82">
        <v>31.31</v>
      </c>
      <c r="AL3137" s="246">
        <f>[5]sheet1!B3134</f>
        <v>3.373066544998907</v>
      </c>
    </row>
    <row r="3138" spans="37:38" ht="12.75" customHeight="1">
      <c r="AK3138" s="82">
        <v>31.32</v>
      </c>
      <c r="AL3138" s="246">
        <f>[5]sheet1!B3135</f>
        <v>3.3737260317245874</v>
      </c>
    </row>
    <row r="3139" spans="37:38" ht="12.75" customHeight="1">
      <c r="AK3139" s="82">
        <v>31.33</v>
      </c>
      <c r="AL3139" s="246">
        <f>[5]sheet1!B3136</f>
        <v>3.3743857594420854</v>
      </c>
    </row>
    <row r="3140" spans="37:38" ht="12.75" customHeight="1">
      <c r="AK3140" s="82">
        <v>31.34</v>
      </c>
      <c r="AL3140" s="246">
        <f>[5]sheet1!B3137</f>
        <v>3.3750457282533701</v>
      </c>
    </row>
    <row r="3141" spans="37:38" ht="12.75" customHeight="1">
      <c r="AK3141" s="82">
        <v>31.35</v>
      </c>
      <c r="AL3141" s="246">
        <f>[5]sheet1!B3138</f>
        <v>3.3757059382600554</v>
      </c>
    </row>
    <row r="3142" spans="37:38" ht="12.75" customHeight="1">
      <c r="AK3142" s="82">
        <v>31.36</v>
      </c>
      <c r="AL3142" s="246">
        <f>[5]sheet1!B3139</f>
        <v>3.3763663895634086</v>
      </c>
    </row>
    <row r="3143" spans="37:38" ht="12.75" customHeight="1">
      <c r="AK3143" s="82">
        <v>31.37</v>
      </c>
      <c r="AL3143" s="246">
        <f>[5]sheet1!B3140</f>
        <v>3.377027082264342</v>
      </c>
    </row>
    <row r="3144" spans="37:38" ht="12.75" customHeight="1">
      <c r="AK3144" s="82">
        <v>31.38</v>
      </c>
      <c r="AL3144" s="246">
        <f>[5]sheet1!B3141</f>
        <v>3.377688016463416</v>
      </c>
    </row>
    <row r="3145" spans="37:38" ht="12.75" customHeight="1">
      <c r="AK3145" s="82">
        <v>31.39</v>
      </c>
      <c r="AL3145" s="246">
        <f>[5]sheet1!B3142</f>
        <v>3.3783491922608371</v>
      </c>
    </row>
    <row r="3146" spans="37:38" ht="12.75" customHeight="1">
      <c r="AK3146" s="82">
        <v>31.4</v>
      </c>
      <c r="AL3146" s="246">
        <f>[5]sheet1!B3143</f>
        <v>3.3790106097564587</v>
      </c>
    </row>
    <row r="3147" spans="37:38" ht="12.75" customHeight="1">
      <c r="AK3147" s="82">
        <v>31.41</v>
      </c>
      <c r="AL3147" s="246">
        <f>[5]sheet1!B3144</f>
        <v>3.3796722690497898</v>
      </c>
    </row>
    <row r="3148" spans="37:38" ht="12.75" customHeight="1">
      <c r="AK3148" s="82">
        <v>31.42</v>
      </c>
      <c r="AL3148" s="246">
        <f>[5]sheet1!B3145</f>
        <v>3.3803341702399763</v>
      </c>
    </row>
    <row r="3149" spans="37:38" ht="12.75" customHeight="1">
      <c r="AK3149" s="82">
        <v>31.43</v>
      </c>
      <c r="AL3149" s="246">
        <f>[5]sheet1!B3146</f>
        <v>3.3809963134258267</v>
      </c>
    </row>
    <row r="3150" spans="37:38" ht="12.75" customHeight="1">
      <c r="AK3150" s="82">
        <v>31.44</v>
      </c>
      <c r="AL3150" s="246">
        <f>[5]sheet1!B3147</f>
        <v>3.3816586987057908</v>
      </c>
    </row>
    <row r="3151" spans="37:38" ht="12.75" customHeight="1">
      <c r="AK3151" s="82">
        <v>31.45</v>
      </c>
      <c r="AL3151" s="246">
        <f>[5]sheet1!B3148</f>
        <v>3.3823213261779657</v>
      </c>
    </row>
    <row r="3152" spans="37:38" ht="12.75" customHeight="1">
      <c r="AK3152" s="82">
        <v>31.46</v>
      </c>
      <c r="AL3152" s="246">
        <f>[5]sheet1!B3149</f>
        <v>3.3829841959400975</v>
      </c>
    </row>
    <row r="3153" spans="37:38" ht="12.75" customHeight="1">
      <c r="AK3153" s="82">
        <v>31.47</v>
      </c>
      <c r="AL3153" s="246">
        <f>[5]sheet1!B3150</f>
        <v>3.3836473080895875</v>
      </c>
    </row>
    <row r="3154" spans="37:38" ht="12.75" customHeight="1">
      <c r="AK3154" s="82">
        <v>31.48</v>
      </c>
      <c r="AL3154" s="246">
        <f>[5]sheet1!B3151</f>
        <v>3.384310662723482</v>
      </c>
    </row>
    <row r="3155" spans="37:38" ht="12.75" customHeight="1">
      <c r="AK3155" s="82">
        <v>31.49</v>
      </c>
      <c r="AL3155" s="246">
        <f>[5]sheet1!B3152</f>
        <v>3.3849742599384798</v>
      </c>
    </row>
    <row r="3156" spans="37:38" ht="12.75" customHeight="1">
      <c r="AK3156" s="82">
        <v>31.5</v>
      </c>
      <c r="AL3156" s="246">
        <f>[5]sheet1!B3153</f>
        <v>3.385638099830929</v>
      </c>
    </row>
    <row r="3157" spans="37:38" ht="12.75" customHeight="1">
      <c r="AK3157" s="82">
        <v>31.51</v>
      </c>
      <c r="AL3157" s="246">
        <f>[5]sheet1!B3154</f>
        <v>3.3863021824968236</v>
      </c>
    </row>
    <row r="3158" spans="37:38" ht="12.75" customHeight="1">
      <c r="AK3158" s="82">
        <v>31.52</v>
      </c>
      <c r="AL3158" s="246">
        <f>[5]sheet1!B3155</f>
        <v>3.386966508031815</v>
      </c>
    </row>
    <row r="3159" spans="37:38" ht="12.75" customHeight="1">
      <c r="AK3159" s="82">
        <v>31.53</v>
      </c>
      <c r="AL3159" s="246">
        <f>[5]sheet1!B3156</f>
        <v>3.3876310765311994</v>
      </c>
    </row>
    <row r="3160" spans="37:38" ht="12.75" customHeight="1">
      <c r="AK3160" s="82">
        <v>31.54</v>
      </c>
      <c r="AL3160" s="246">
        <f>[5]sheet1!B3157</f>
        <v>3.3882958880899272</v>
      </c>
    </row>
    <row r="3161" spans="37:38" ht="12.75" customHeight="1">
      <c r="AK3161" s="82">
        <v>31.55</v>
      </c>
      <c r="AL3161" s="246">
        <f>[5]sheet1!B3158</f>
        <v>3.3889609428025995</v>
      </c>
    </row>
    <row r="3162" spans="37:38" ht="12.75" customHeight="1">
      <c r="AK3162" s="82">
        <v>31.56</v>
      </c>
      <c r="AL3162" s="246">
        <f>[5]sheet1!B3159</f>
        <v>3.3896262407634641</v>
      </c>
    </row>
    <row r="3163" spans="37:38" ht="12.75" customHeight="1">
      <c r="AK3163" s="82">
        <v>31.57</v>
      </c>
      <c r="AL3163" s="246">
        <f>[5]sheet1!B3160</f>
        <v>3.3902917820664271</v>
      </c>
    </row>
    <row r="3164" spans="37:38" ht="12.75" customHeight="1">
      <c r="AK3164" s="82">
        <v>31.58</v>
      </c>
      <c r="AL3164" s="246">
        <f>[5]sheet1!B3161</f>
        <v>3.39095756680504</v>
      </c>
    </row>
    <row r="3165" spans="37:38" ht="12.75" customHeight="1">
      <c r="AK3165" s="82">
        <v>31.59</v>
      </c>
      <c r="AL3165" s="246">
        <f>[5]sheet1!B3162</f>
        <v>3.3916235950725082</v>
      </c>
    </row>
    <row r="3166" spans="37:38" ht="12.75" customHeight="1">
      <c r="AK3166" s="82">
        <v>31.6</v>
      </c>
      <c r="AL3166" s="246">
        <f>[5]sheet1!B3163</f>
        <v>3.3922898669616908</v>
      </c>
    </row>
    <row r="3167" spans="37:38" ht="12.75" customHeight="1">
      <c r="AK3167" s="82">
        <v>31.61</v>
      </c>
      <c r="AL3167" s="246">
        <f>[5]sheet1!B3164</f>
        <v>3.3929563825650959</v>
      </c>
    </row>
    <row r="3168" spans="37:38" ht="12.75" customHeight="1">
      <c r="AK3168" s="82">
        <v>31.62</v>
      </c>
      <c r="AL3168" s="246">
        <f>[5]sheet1!B3165</f>
        <v>3.3936231419748815</v>
      </c>
    </row>
    <row r="3169" spans="37:38" ht="12.75" customHeight="1">
      <c r="AK3169" s="82">
        <v>31.63</v>
      </c>
      <c r="AL3169" s="246">
        <f>[5]sheet1!B3166</f>
        <v>3.3942901452828687</v>
      </c>
    </row>
    <row r="3170" spans="37:38" ht="12.75" customHeight="1">
      <c r="AK3170" s="82">
        <v>31.64</v>
      </c>
      <c r="AL3170" s="246">
        <f>[5]sheet1!B3167</f>
        <v>3.3949573925805185</v>
      </c>
    </row>
    <row r="3171" spans="37:38" ht="12.75" customHeight="1">
      <c r="AK3171" s="82">
        <v>31.65</v>
      </c>
      <c r="AL3171" s="246">
        <f>[5]sheet1!B3168</f>
        <v>3.3956248839589529</v>
      </c>
    </row>
    <row r="3172" spans="37:38" ht="12.75" customHeight="1">
      <c r="AK3172" s="82">
        <v>31.66</v>
      </c>
      <c r="AL3172" s="246">
        <f>[5]sheet1!B3169</f>
        <v>3.3962926195089391</v>
      </c>
    </row>
    <row r="3173" spans="37:38" ht="12.75" customHeight="1">
      <c r="AK3173" s="82">
        <v>31.67</v>
      </c>
      <c r="AL3173" s="246">
        <f>[5]sheet1!B3170</f>
        <v>3.3969605993209089</v>
      </c>
    </row>
    <row r="3174" spans="37:38" ht="12.75" customHeight="1">
      <c r="AK3174" s="82">
        <v>31.68</v>
      </c>
      <c r="AL3174" s="246">
        <f>[5]sheet1!B3171</f>
        <v>3.3976288234849354</v>
      </c>
    </row>
    <row r="3175" spans="37:38" ht="12.75" customHeight="1">
      <c r="AK3175" s="82">
        <v>31.69</v>
      </c>
      <c r="AL3175" s="246">
        <f>[5]sheet1!B3172</f>
        <v>3.3982972920907537</v>
      </c>
    </row>
    <row r="3176" spans="37:38" ht="12.75" customHeight="1">
      <c r="AK3176" s="82">
        <v>31.7</v>
      </c>
      <c r="AL3176" s="246">
        <f>[5]sheet1!B3173</f>
        <v>3.3989660052277486</v>
      </c>
    </row>
    <row r="3177" spans="37:38" ht="12.75" customHeight="1">
      <c r="AK3177" s="82">
        <v>31.71</v>
      </c>
      <c r="AL3177" s="246">
        <f>[5]sheet1!B3174</f>
        <v>3.3996349629849565</v>
      </c>
    </row>
    <row r="3178" spans="37:38" ht="12.75" customHeight="1">
      <c r="AK3178" s="82">
        <v>31.72</v>
      </c>
      <c r="AL3178" s="246">
        <f>[5]sheet1!B3175</f>
        <v>3.4003041654510762</v>
      </c>
    </row>
    <row r="3179" spans="37:38" ht="12.75" customHeight="1">
      <c r="AK3179" s="82">
        <v>31.73</v>
      </c>
      <c r="AL3179" s="246">
        <f>[5]sheet1!B3176</f>
        <v>3.4009736127144508</v>
      </c>
    </row>
    <row r="3180" spans="37:38" ht="12.75" customHeight="1">
      <c r="AK3180" s="82">
        <v>31.74</v>
      </c>
      <c r="AL3180" s="246">
        <f>[5]sheet1!B3177</f>
        <v>3.4016433048630836</v>
      </c>
    </row>
    <row r="3181" spans="37:38" ht="12.75" customHeight="1">
      <c r="AK3181" s="82">
        <v>31.75</v>
      </c>
      <c r="AL3181" s="246">
        <f>[5]sheet1!B3178</f>
        <v>3.4023132419846314</v>
      </c>
    </row>
    <row r="3182" spans="37:38" ht="12.75" customHeight="1">
      <c r="AK3182" s="82">
        <v>31.76</v>
      </c>
      <c r="AL3182" s="246">
        <f>[5]sheet1!B3179</f>
        <v>3.402983424166405</v>
      </c>
    </row>
    <row r="3183" spans="37:38" ht="12.75" customHeight="1">
      <c r="AK3183" s="82">
        <v>31.77</v>
      </c>
      <c r="AL3183" s="246">
        <f>[5]sheet1!B3180</f>
        <v>3.4036538514953731</v>
      </c>
    </row>
    <row r="3184" spans="37:38" ht="12.75" customHeight="1">
      <c r="AK3184" s="82">
        <v>31.78</v>
      </c>
      <c r="AL3184" s="246">
        <f>[5]sheet1!B3181</f>
        <v>3.4043245240581537</v>
      </c>
    </row>
    <row r="3185" spans="37:38" ht="12.75" customHeight="1">
      <c r="AK3185" s="82">
        <v>31.79</v>
      </c>
      <c r="AL3185" s="246">
        <f>[5]sheet1!B3182</f>
        <v>3.4049954419410233</v>
      </c>
    </row>
    <row r="3186" spans="37:38" ht="12.75" customHeight="1">
      <c r="AK3186" s="82">
        <v>31.8</v>
      </c>
      <c r="AL3186" s="246">
        <f>[5]sheet1!B3183</f>
        <v>3.4056666052299138</v>
      </c>
    </row>
    <row r="3187" spans="37:38" ht="12.75" customHeight="1">
      <c r="AK3187" s="82">
        <v>31.81</v>
      </c>
      <c r="AL3187" s="246">
        <f>[5]sheet1!B3184</f>
        <v>3.4063380140104162</v>
      </c>
    </row>
    <row r="3188" spans="37:38" ht="12.75" customHeight="1">
      <c r="AK3188" s="82">
        <v>31.82</v>
      </c>
      <c r="AL3188" s="246">
        <f>[5]sheet1!B3185</f>
        <v>3.40700966836777</v>
      </c>
    </row>
    <row r="3189" spans="37:38" ht="12.75" customHeight="1">
      <c r="AK3189" s="82">
        <v>31.83</v>
      </c>
      <c r="AL3189" s="246">
        <f>[5]sheet1!B3186</f>
        <v>3.4076815683868804</v>
      </c>
    </row>
    <row r="3190" spans="37:38" ht="12.75" customHeight="1">
      <c r="AK3190" s="82">
        <v>31.84</v>
      </c>
      <c r="AL3190" s="246">
        <f>[5]sheet1!B3187</f>
        <v>3.4083537141522968</v>
      </c>
    </row>
    <row r="3191" spans="37:38" ht="12.75" customHeight="1">
      <c r="AK3191" s="82">
        <v>31.85</v>
      </c>
      <c r="AL3191" s="246">
        <f>[5]sheet1!B3188</f>
        <v>3.4090261057482372</v>
      </c>
    </row>
    <row r="3192" spans="37:38" ht="12.75" customHeight="1">
      <c r="AK3192" s="82">
        <v>31.86</v>
      </c>
      <c r="AL3192" s="246">
        <f>[5]sheet1!B3189</f>
        <v>3.4096987432585659</v>
      </c>
    </row>
    <row r="3193" spans="37:38" ht="12.75" customHeight="1">
      <c r="AK3193" s="82">
        <v>31.87</v>
      </c>
      <c r="AL3193" s="246">
        <f>[5]sheet1!B3190</f>
        <v>3.4103716267668114</v>
      </c>
    </row>
    <row r="3194" spans="37:38" ht="12.75" customHeight="1">
      <c r="AK3194" s="82">
        <v>31.88</v>
      </c>
      <c r="AL3194" s="246">
        <f>[5]sheet1!B3191</f>
        <v>3.4110447563561541</v>
      </c>
    </row>
    <row r="3195" spans="37:38" ht="12.75" customHeight="1">
      <c r="AK3195" s="82">
        <v>31.89</v>
      </c>
      <c r="AL3195" s="246">
        <f>[5]sheet1!B3192</f>
        <v>3.4117181321094372</v>
      </c>
    </row>
    <row r="3196" spans="37:38" ht="12.75" customHeight="1">
      <c r="AK3196" s="82">
        <v>31.9</v>
      </c>
      <c r="AL3196" s="246">
        <f>[5]sheet1!B3193</f>
        <v>3.4123917541091524</v>
      </c>
    </row>
    <row r="3197" spans="37:38" ht="12.75" customHeight="1">
      <c r="AK3197" s="82">
        <v>31.91</v>
      </c>
      <c r="AL3197" s="246">
        <f>[5]sheet1!B3194</f>
        <v>3.4130656224374603</v>
      </c>
    </row>
    <row r="3198" spans="37:38" ht="12.75" customHeight="1">
      <c r="AK3198" s="82">
        <v>31.92</v>
      </c>
      <c r="AL3198" s="246">
        <f>[5]sheet1!B3195</f>
        <v>3.4137397371761669</v>
      </c>
    </row>
    <row r="3199" spans="37:38" ht="12.75" customHeight="1">
      <c r="AK3199" s="82">
        <v>31.93</v>
      </c>
      <c r="AL3199" s="246">
        <f>[5]sheet1!B3196</f>
        <v>3.4144140984067475</v>
      </c>
    </row>
    <row r="3200" spans="37:38" ht="12.75" customHeight="1">
      <c r="AK3200" s="82">
        <v>31.94</v>
      </c>
      <c r="AL3200" s="246">
        <f>[5]sheet1!B3197</f>
        <v>3.415088706210327</v>
      </c>
    </row>
    <row r="3201" spans="37:38" ht="12.75" customHeight="1">
      <c r="AK3201" s="82">
        <v>31.95</v>
      </c>
      <c r="AL3201" s="246">
        <f>[5]sheet1!B3198</f>
        <v>3.4157635606676946</v>
      </c>
    </row>
    <row r="3202" spans="37:38" ht="12.75" customHeight="1">
      <c r="AK3202" s="82">
        <v>31.96</v>
      </c>
      <c r="AL3202" s="246">
        <f>[5]sheet1!B3199</f>
        <v>3.4164386618592921</v>
      </c>
    </row>
    <row r="3203" spans="37:38" ht="12.75" customHeight="1">
      <c r="AK3203" s="82">
        <v>31.97</v>
      </c>
      <c r="AL3203" s="246">
        <f>[5]sheet1!B3200</f>
        <v>3.4171140098652271</v>
      </c>
    </row>
    <row r="3204" spans="37:38" ht="12.75" customHeight="1">
      <c r="AK3204" s="82">
        <v>31.98</v>
      </c>
      <c r="AL3204" s="246">
        <f>[5]sheet1!B3201</f>
        <v>3.4177896047652556</v>
      </c>
    </row>
    <row r="3205" spans="37:38" ht="12.75" customHeight="1">
      <c r="AK3205" s="82">
        <v>31.99</v>
      </c>
      <c r="AL3205" s="246">
        <f>[5]sheet1!B3202</f>
        <v>3.4184654466388031</v>
      </c>
    </row>
    <row r="3206" spans="37:38" ht="12.75" customHeight="1">
      <c r="AK3206" s="82">
        <v>32</v>
      </c>
      <c r="AL3206" s="246">
        <f>[5]sheet1!B3203</f>
        <v>3.4191415355649495</v>
      </c>
    </row>
    <row r="3207" spans="37:38" ht="12.75" customHeight="1">
      <c r="AK3207" s="82">
        <v>32.01</v>
      </c>
      <c r="AL3207" s="246">
        <f>[5]sheet1!B3204</f>
        <v>3.419817871622433</v>
      </c>
    </row>
    <row r="3208" spans="37:38" ht="12.75" customHeight="1">
      <c r="AK3208" s="82">
        <v>32.020000000000003</v>
      </c>
      <c r="AL3208" s="246">
        <f>[5]sheet1!B3205</f>
        <v>3.4204944548896536</v>
      </c>
    </row>
    <row r="3209" spans="37:38" ht="12.75" customHeight="1">
      <c r="AK3209" s="82">
        <v>32.03</v>
      </c>
      <c r="AL3209" s="246">
        <f>[5]sheet1!B3206</f>
        <v>3.4211712854446708</v>
      </c>
    </row>
    <row r="3210" spans="37:38" ht="12.75" customHeight="1">
      <c r="AK3210" s="82">
        <v>32.04</v>
      </c>
      <c r="AL3210" s="246">
        <f>[5]sheet1!B3207</f>
        <v>3.4218483633652026</v>
      </c>
    </row>
    <row r="3211" spans="37:38" ht="12.75" customHeight="1">
      <c r="AK3211" s="82">
        <v>32.049999999999997</v>
      </c>
      <c r="AL3211" s="246">
        <f>[5]sheet1!B3208</f>
        <v>3.4225256887286299</v>
      </c>
    </row>
    <row r="3212" spans="37:38" ht="12.75" customHeight="1">
      <c r="AK3212" s="82">
        <v>32.06</v>
      </c>
      <c r="AL3212" s="246">
        <f>[5]sheet1!B3209</f>
        <v>3.4232032616119858</v>
      </c>
    </row>
    <row r="3213" spans="37:38" ht="12.75" customHeight="1">
      <c r="AK3213" s="82">
        <v>32.07</v>
      </c>
      <c r="AL3213" s="246">
        <f>[5]sheet1!B3210</f>
        <v>3.4238810820919783</v>
      </c>
    </row>
    <row r="3214" spans="37:38" ht="12.75" customHeight="1">
      <c r="AK3214" s="82">
        <v>32.08</v>
      </c>
      <c r="AL3214" s="246">
        <f>[5]sheet1!B3211</f>
        <v>3.424559150244959</v>
      </c>
    </row>
    <row r="3215" spans="37:38" ht="12.75" customHeight="1">
      <c r="AK3215" s="82">
        <v>32.090000000000003</v>
      </c>
      <c r="AL3215" s="246">
        <f>[5]sheet1!B3212</f>
        <v>3.4252374661469571</v>
      </c>
    </row>
    <row r="3216" spans="37:38" ht="12.75" customHeight="1">
      <c r="AK3216" s="82">
        <v>32.1</v>
      </c>
      <c r="AL3216" s="246">
        <f>[5]sheet1!B3213</f>
        <v>3.4259160298736511</v>
      </c>
    </row>
    <row r="3217" spans="37:38" ht="12.75" customHeight="1">
      <c r="AK3217" s="82">
        <v>32.11</v>
      </c>
      <c r="AL3217" s="246">
        <f>[5]sheet1!B3214</f>
        <v>3.4265948415003846</v>
      </c>
    </row>
    <row r="3218" spans="37:38" ht="12.75" customHeight="1">
      <c r="AK3218" s="82">
        <v>32.119999999999997</v>
      </c>
      <c r="AL3218" s="246">
        <f>[5]sheet1!B3215</f>
        <v>3.4272739011021569</v>
      </c>
    </row>
    <row r="3219" spans="37:38" ht="12.75" customHeight="1">
      <c r="AK3219" s="82">
        <v>32.130000000000003</v>
      </c>
      <c r="AL3219" s="246">
        <f>[5]sheet1!B3216</f>
        <v>3.4279532087536406</v>
      </c>
    </row>
    <row r="3220" spans="37:38" ht="12.75" customHeight="1">
      <c r="AK3220" s="82">
        <v>32.14</v>
      </c>
      <c r="AL3220" s="246">
        <f>[5]sheet1!B3217</f>
        <v>3.428632764529163</v>
      </c>
    </row>
    <row r="3221" spans="37:38" ht="12.75" customHeight="1">
      <c r="AK3221" s="82">
        <v>32.15</v>
      </c>
      <c r="AL3221" s="246">
        <f>[5]sheet1!B3218</f>
        <v>3.429312568502707</v>
      </c>
    </row>
    <row r="3222" spans="37:38" ht="12.75" customHeight="1">
      <c r="AK3222" s="82">
        <v>32.159999999999997</v>
      </c>
      <c r="AL3222" s="246">
        <f>[5]sheet1!B3219</f>
        <v>3.4299926207479352</v>
      </c>
    </row>
    <row r="3223" spans="37:38" ht="12.75" customHeight="1">
      <c r="AK3223" s="82">
        <v>32.17</v>
      </c>
      <c r="AL3223" s="246">
        <f>[5]sheet1!B3220</f>
        <v>3.4306729213381546</v>
      </c>
    </row>
    <row r="3224" spans="37:38" ht="12.75" customHeight="1">
      <c r="AK3224" s="82">
        <v>32.18</v>
      </c>
      <c r="AL3224" s="246">
        <f>[5]sheet1!B3221</f>
        <v>3.4313534703463411</v>
      </c>
    </row>
    <row r="3225" spans="37:38" ht="12.75" customHeight="1">
      <c r="AK3225" s="82">
        <v>32.19</v>
      </c>
      <c r="AL3225" s="246">
        <f>[5]sheet1!B3222</f>
        <v>3.4320342678451357</v>
      </c>
    </row>
    <row r="3226" spans="37:38" ht="12.75" customHeight="1">
      <c r="AK3226" s="82">
        <v>32.200000000000003</v>
      </c>
      <c r="AL3226" s="246">
        <f>[5]sheet1!B3223</f>
        <v>3.4327153139068414</v>
      </c>
    </row>
    <row r="3227" spans="37:38" ht="12.75" customHeight="1">
      <c r="AK3227" s="82">
        <v>32.21</v>
      </c>
      <c r="AL3227" s="246">
        <f>[5]sheet1!B3224</f>
        <v>3.4333966086034211</v>
      </c>
    </row>
    <row r="3228" spans="37:38" ht="12.75" customHeight="1">
      <c r="AK3228" s="82">
        <v>32.22</v>
      </c>
      <c r="AL3228" s="246">
        <f>[5]sheet1!B3225</f>
        <v>3.4340781520065069</v>
      </c>
    </row>
    <row r="3229" spans="37:38" ht="12.75" customHeight="1">
      <c r="AK3229" s="82">
        <v>32.229999999999997</v>
      </c>
      <c r="AL3229" s="246">
        <f>[5]sheet1!B3226</f>
        <v>3.4347599441873813</v>
      </c>
    </row>
    <row r="3230" spans="37:38" ht="12.75" customHeight="1">
      <c r="AK3230" s="82">
        <v>32.24</v>
      </c>
      <c r="AL3230" s="246">
        <f>[5]sheet1!B3227</f>
        <v>3.4354419852170137</v>
      </c>
    </row>
    <row r="3231" spans="37:38" ht="12.75" customHeight="1">
      <c r="AK3231" s="82">
        <v>32.25</v>
      </c>
      <c r="AL3231" s="246">
        <f>[5]sheet1!B3228</f>
        <v>3.4361242751660113</v>
      </c>
    </row>
    <row r="3232" spans="37:38" ht="12.75" customHeight="1">
      <c r="AK3232" s="82">
        <v>32.26</v>
      </c>
      <c r="AL3232" s="246">
        <f>[5]sheet1!B3229</f>
        <v>3.4368068141046582</v>
      </c>
    </row>
    <row r="3233" spans="37:38" ht="12.75" customHeight="1">
      <c r="AK3233" s="82">
        <v>32.270000000000003</v>
      </c>
      <c r="AL3233" s="246">
        <f>[5]sheet1!B3230</f>
        <v>3.4374896021029047</v>
      </c>
    </row>
    <row r="3234" spans="37:38" ht="12.75" customHeight="1">
      <c r="AK3234" s="82">
        <v>32.28</v>
      </c>
      <c r="AL3234" s="246">
        <f>[5]sheet1!B3231</f>
        <v>3.438172639230364</v>
      </c>
    </row>
    <row r="3235" spans="37:38" ht="12.75" customHeight="1">
      <c r="AK3235" s="82">
        <v>32.29</v>
      </c>
      <c r="AL3235" s="246">
        <f>[5]sheet1!B3232</f>
        <v>3.4388559255563083</v>
      </c>
    </row>
    <row r="3236" spans="37:38" ht="12.75" customHeight="1">
      <c r="AK3236" s="82">
        <v>32.299999999999997</v>
      </c>
      <c r="AL3236" s="246">
        <f>[5]sheet1!B3233</f>
        <v>3.439539461149677</v>
      </c>
    </row>
    <row r="3237" spans="37:38" ht="12.75" customHeight="1">
      <c r="AK3237" s="82">
        <v>32.31</v>
      </c>
      <c r="AL3237" s="246">
        <f>[5]sheet1!B3234</f>
        <v>3.4402232460790745</v>
      </c>
    </row>
    <row r="3238" spans="37:38" ht="12.75" customHeight="1">
      <c r="AK3238" s="82">
        <v>32.32</v>
      </c>
      <c r="AL3238" s="246">
        <f>[5]sheet1!B3235</f>
        <v>3.4409072804127763</v>
      </c>
    </row>
    <row r="3239" spans="37:38" ht="12.75" customHeight="1">
      <c r="AK3239" s="82">
        <v>32.33</v>
      </c>
      <c r="AL3239" s="246">
        <f>[5]sheet1!B3236</f>
        <v>3.4415915642187134</v>
      </c>
    </row>
    <row r="3240" spans="37:38" ht="12.75" customHeight="1">
      <c r="AK3240" s="82">
        <v>32.340000000000003</v>
      </c>
      <c r="AL3240" s="246">
        <f>[5]sheet1!B3237</f>
        <v>3.4422760975644833</v>
      </c>
    </row>
    <row r="3241" spans="37:38" ht="12.75" customHeight="1">
      <c r="AK3241" s="82">
        <v>32.35</v>
      </c>
      <c r="AL3241" s="246">
        <f>[5]sheet1!B3238</f>
        <v>3.4429608805173646</v>
      </c>
    </row>
    <row r="3242" spans="37:38" ht="12.75" customHeight="1">
      <c r="AK3242" s="82">
        <v>32.36</v>
      </c>
      <c r="AL3242" s="246">
        <f>[5]sheet1!B3239</f>
        <v>3.4436459131442803</v>
      </c>
    </row>
    <row r="3243" spans="37:38" ht="12.75" customHeight="1">
      <c r="AK3243" s="82">
        <v>32.369999999999997</v>
      </c>
      <c r="AL3243" s="246">
        <f>[5]sheet1!B3240</f>
        <v>3.444331195511829</v>
      </c>
    </row>
    <row r="3244" spans="37:38" ht="12.75" customHeight="1">
      <c r="AK3244" s="82">
        <v>32.380000000000003</v>
      </c>
      <c r="AL3244" s="246">
        <f>[5]sheet1!B3241</f>
        <v>3.4450167276862715</v>
      </c>
    </row>
    <row r="3245" spans="37:38" ht="12.75" customHeight="1">
      <c r="AK3245" s="82">
        <v>32.39</v>
      </c>
      <c r="AL3245" s="246">
        <f>[5]sheet1!B3242</f>
        <v>3.4457025097335521</v>
      </c>
    </row>
    <row r="3246" spans="37:38" ht="12.75" customHeight="1">
      <c r="AK3246" s="82">
        <v>32.4</v>
      </c>
      <c r="AL3246" s="246">
        <f>[5]sheet1!B3243</f>
        <v>3.4463885417192528</v>
      </c>
    </row>
    <row r="3247" spans="37:38" ht="12.75" customHeight="1">
      <c r="AK3247" s="82">
        <v>32.409999999999997</v>
      </c>
      <c r="AL3247" s="246">
        <f>[5]sheet1!B3244</f>
        <v>3.447074823708645</v>
      </c>
    </row>
    <row r="3248" spans="37:38" ht="12.75" customHeight="1">
      <c r="AK3248" s="82">
        <v>32.42</v>
      </c>
      <c r="AL3248" s="246">
        <f>[5]sheet1!B3245</f>
        <v>3.4477613557666511</v>
      </c>
    </row>
    <row r="3249" spans="37:38" ht="12.75" customHeight="1">
      <c r="AK3249" s="82">
        <v>32.43</v>
      </c>
      <c r="AL3249" s="246">
        <f>[5]sheet1!B3246</f>
        <v>3.4484481379578837</v>
      </c>
    </row>
    <row r="3250" spans="37:38" ht="12.75" customHeight="1">
      <c r="AK3250" s="82">
        <v>32.44</v>
      </c>
      <c r="AL3250" s="246">
        <f>[5]sheet1!B3247</f>
        <v>3.4491351703465964</v>
      </c>
    </row>
    <row r="3251" spans="37:38" ht="12.75" customHeight="1">
      <c r="AK3251" s="82">
        <v>32.450000000000003</v>
      </c>
      <c r="AL3251" s="246">
        <f>[5]sheet1!B3248</f>
        <v>3.4498224529967203</v>
      </c>
    </row>
    <row r="3252" spans="37:38" ht="12.75" customHeight="1">
      <c r="AK3252" s="82">
        <v>32.46</v>
      </c>
      <c r="AL3252" s="246">
        <f>[5]sheet1!B3249</f>
        <v>3.4505099859718658</v>
      </c>
    </row>
    <row r="3253" spans="37:38" ht="12.75" customHeight="1">
      <c r="AK3253" s="82">
        <v>32.47</v>
      </c>
      <c r="AL3253" s="246">
        <f>[5]sheet1!B3250</f>
        <v>3.451197769335288</v>
      </c>
    </row>
    <row r="3254" spans="37:38" ht="12.75" customHeight="1">
      <c r="AK3254" s="82">
        <v>32.479999999999997</v>
      </c>
      <c r="AL3254" s="246">
        <f>[5]sheet1!B3251</f>
        <v>3.4518858031499331</v>
      </c>
    </row>
    <row r="3255" spans="37:38" ht="12.75" customHeight="1">
      <c r="AK3255" s="82">
        <v>32.49</v>
      </c>
      <c r="AL3255" s="246">
        <f>[5]sheet1!B3252</f>
        <v>3.4525740874783981</v>
      </c>
    </row>
    <row r="3256" spans="37:38" ht="12.75" customHeight="1">
      <c r="AK3256" s="82">
        <v>32.5</v>
      </c>
      <c r="AL3256" s="246">
        <f>[5]sheet1!B3253</f>
        <v>3.453262622382959</v>
      </c>
    </row>
    <row r="3257" spans="37:38" ht="12.75" customHeight="1">
      <c r="AK3257" s="82">
        <v>32.51</v>
      </c>
      <c r="AL3257" s="246">
        <f>[5]sheet1!B3254</f>
        <v>3.4539514079255493</v>
      </c>
    </row>
    <row r="3258" spans="37:38" ht="12.75" customHeight="1">
      <c r="AK3258" s="82">
        <v>32.520000000000003</v>
      </c>
      <c r="AL3258" s="246">
        <f>[5]sheet1!B3255</f>
        <v>3.4546404441677914</v>
      </c>
    </row>
    <row r="3259" spans="37:38" ht="12.75" customHeight="1">
      <c r="AK3259" s="82">
        <v>32.53</v>
      </c>
      <c r="AL3259" s="246">
        <f>[5]sheet1!B3256</f>
        <v>3.4553297311709517</v>
      </c>
    </row>
    <row r="3260" spans="37:38" ht="12.75" customHeight="1">
      <c r="AK3260" s="82">
        <v>32.54</v>
      </c>
      <c r="AL3260" s="246">
        <f>[5]sheet1!B3257</f>
        <v>3.4560192689959837</v>
      </c>
    </row>
    <row r="3261" spans="37:38" ht="12.75" customHeight="1">
      <c r="AK3261" s="82">
        <v>32.549999999999997</v>
      </c>
      <c r="AL3261" s="246">
        <f>[5]sheet1!B3258</f>
        <v>3.4567090577035007</v>
      </c>
    </row>
    <row r="3262" spans="37:38" ht="12.75" customHeight="1">
      <c r="AK3262" s="82">
        <v>32.56</v>
      </c>
      <c r="AL3262" s="246">
        <f>[5]sheet1!B3259</f>
        <v>3.4573990973537896</v>
      </c>
    </row>
    <row r="3263" spans="37:38" ht="12.75" customHeight="1">
      <c r="AK3263" s="82">
        <v>32.57</v>
      </c>
      <c r="AL3263" s="246">
        <f>[5]sheet1!B3260</f>
        <v>3.4580893880068069</v>
      </c>
    </row>
    <row r="3264" spans="37:38" ht="12.75" customHeight="1">
      <c r="AK3264" s="82">
        <v>32.58</v>
      </c>
      <c r="AL3264" s="246">
        <f>[5]sheet1!B3261</f>
        <v>3.458779929722176</v>
      </c>
    </row>
    <row r="3265" spans="37:38" ht="12.75" customHeight="1">
      <c r="AK3265" s="82">
        <v>32.590000000000003</v>
      </c>
      <c r="AL3265" s="246">
        <f>[5]sheet1!B3262</f>
        <v>3.4594707225591983</v>
      </c>
    </row>
    <row r="3266" spans="37:38" ht="12.75" customHeight="1">
      <c r="AK3266" s="82">
        <v>32.6</v>
      </c>
      <c r="AL3266" s="246">
        <f>[5]sheet1!B3263</f>
        <v>3.4601617665768312</v>
      </c>
    </row>
    <row r="3267" spans="37:38" ht="12.75" customHeight="1">
      <c r="AK3267" s="82">
        <v>32.61</v>
      </c>
      <c r="AL3267" s="246">
        <f>[5]sheet1!B3264</f>
        <v>3.4608530618337139</v>
      </c>
    </row>
    <row r="3268" spans="37:38" ht="12.75" customHeight="1">
      <c r="AK3268" s="82">
        <v>32.619999999999997</v>
      </c>
      <c r="AL3268" s="246">
        <f>[5]sheet1!B3265</f>
        <v>3.4615446083881536</v>
      </c>
    </row>
    <row r="3269" spans="37:38" ht="12.75" customHeight="1">
      <c r="AK3269" s="82">
        <v>32.630000000000003</v>
      </c>
      <c r="AL3269" s="246">
        <f>[5]sheet1!B3266</f>
        <v>3.4622364062981306</v>
      </c>
    </row>
    <row r="3270" spans="37:38" ht="12.75" customHeight="1">
      <c r="AK3270" s="82">
        <v>32.64</v>
      </c>
      <c r="AL3270" s="246">
        <f>[5]sheet1!B3267</f>
        <v>3.4629284556212832</v>
      </c>
    </row>
    <row r="3271" spans="37:38" ht="12.75" customHeight="1">
      <c r="AK3271" s="82">
        <v>32.65</v>
      </c>
      <c r="AL3271" s="246">
        <f>[5]sheet1!B3268</f>
        <v>3.4636207564149424</v>
      </c>
    </row>
    <row r="3272" spans="37:38" ht="12.75" customHeight="1">
      <c r="AK3272" s="82">
        <v>32.659999999999997</v>
      </c>
      <c r="AL3272" s="246">
        <f>[5]sheet1!B3269</f>
        <v>3.4643133087360933</v>
      </c>
    </row>
    <row r="3273" spans="37:38" ht="12.75" customHeight="1">
      <c r="AK3273" s="82">
        <v>32.67</v>
      </c>
      <c r="AL3273" s="246">
        <f>[5]sheet1!B3270</f>
        <v>3.4650061126413934</v>
      </c>
    </row>
    <row r="3274" spans="37:38" ht="12.75" customHeight="1">
      <c r="AK3274" s="82">
        <v>32.68</v>
      </c>
      <c r="AL3274" s="246">
        <f>[5]sheet1!B3271</f>
        <v>3.4656991681871809</v>
      </c>
    </row>
    <row r="3275" spans="37:38" ht="12.75" customHeight="1">
      <c r="AK3275" s="82">
        <v>32.69</v>
      </c>
      <c r="AL3275" s="246">
        <f>[5]sheet1!B3272</f>
        <v>3.4663924754294624</v>
      </c>
    </row>
    <row r="3276" spans="37:38" ht="12.75" customHeight="1">
      <c r="AK3276" s="82">
        <v>32.700000000000003</v>
      </c>
      <c r="AL3276" s="246">
        <f>[5]sheet1!B3273</f>
        <v>3.4670860344239127</v>
      </c>
    </row>
    <row r="3277" spans="37:38" ht="12.75" customHeight="1">
      <c r="AK3277" s="82">
        <v>32.71</v>
      </c>
      <c r="AL3277" s="246">
        <f>[5]sheet1!B3274</f>
        <v>3.4677798452258792</v>
      </c>
    </row>
    <row r="3278" spans="37:38" ht="12.75" customHeight="1">
      <c r="AK3278" s="82">
        <v>32.72</v>
      </c>
      <c r="AL3278" s="246">
        <f>[5]sheet1!B3275</f>
        <v>3.4684739078903917</v>
      </c>
    </row>
    <row r="3279" spans="37:38" ht="12.75" customHeight="1">
      <c r="AK3279" s="82">
        <v>32.729999999999997</v>
      </c>
      <c r="AL3279" s="246">
        <f>[5]sheet1!B3276</f>
        <v>3.4691682224721334</v>
      </c>
    </row>
    <row r="3280" spans="37:38" ht="12.75" customHeight="1">
      <c r="AK3280" s="82">
        <v>32.74</v>
      </c>
      <c r="AL3280" s="246">
        <f>[5]sheet1!B3277</f>
        <v>3.469862789025485</v>
      </c>
    </row>
    <row r="3281" spans="37:38" ht="12.75" customHeight="1">
      <c r="AK3281" s="82">
        <v>32.75</v>
      </c>
      <c r="AL3281" s="246">
        <f>[5]sheet1!B3278</f>
        <v>3.4705576076044751</v>
      </c>
    </row>
    <row r="3282" spans="37:38" ht="12.75" customHeight="1">
      <c r="AK3282" s="82">
        <v>32.76</v>
      </c>
      <c r="AL3282" s="246">
        <f>[5]sheet1!B3279</f>
        <v>3.4712526782628252</v>
      </c>
    </row>
    <row r="3283" spans="37:38" ht="12.75" customHeight="1">
      <c r="AK3283" s="82">
        <v>32.770000000000003</v>
      </c>
      <c r="AL3283" s="246">
        <f>[5]sheet1!B3280</f>
        <v>3.4719480010539123</v>
      </c>
    </row>
    <row r="3284" spans="37:38" ht="12.75" customHeight="1">
      <c r="AK3284" s="82">
        <v>32.78</v>
      </c>
      <c r="AL3284" s="246">
        <f>[5]sheet1!B3281</f>
        <v>3.4726435760308014</v>
      </c>
    </row>
    <row r="3285" spans="37:38" ht="12.75" customHeight="1">
      <c r="AK3285" s="82">
        <v>32.79</v>
      </c>
      <c r="AL3285" s="246">
        <f>[5]sheet1!B3282</f>
        <v>3.4733394032462304</v>
      </c>
    </row>
    <row r="3286" spans="37:38" ht="12.75" customHeight="1">
      <c r="AK3286" s="82">
        <v>32.799999999999997</v>
      </c>
      <c r="AL3286" s="246">
        <f>[5]sheet1!B3283</f>
        <v>3.4740354827526008</v>
      </c>
    </row>
    <row r="3287" spans="37:38" ht="12.75" customHeight="1">
      <c r="AK3287" s="82">
        <v>32.81</v>
      </c>
      <c r="AL3287" s="246">
        <f>[5]sheet1!B3284</f>
        <v>3.4747318146019959</v>
      </c>
    </row>
    <row r="3288" spans="37:38" ht="12.75" customHeight="1">
      <c r="AK3288" s="82">
        <v>32.82</v>
      </c>
      <c r="AL3288" s="246">
        <f>[5]sheet1!B3285</f>
        <v>3.4754283988461752</v>
      </c>
    </row>
    <row r="3289" spans="37:38" ht="12.75" customHeight="1">
      <c r="AK3289" s="82">
        <v>32.83</v>
      </c>
      <c r="AL3289" s="246">
        <f>[5]sheet1!B3286</f>
        <v>3.4761252355365633</v>
      </c>
    </row>
    <row r="3290" spans="37:38" ht="12.75" customHeight="1">
      <c r="AK3290" s="82">
        <v>32.840000000000003</v>
      </c>
      <c r="AL3290" s="246">
        <f>[5]sheet1!B3287</f>
        <v>3.4768223247242638</v>
      </c>
    </row>
    <row r="3291" spans="37:38" ht="12.75" customHeight="1">
      <c r="AK3291" s="82">
        <v>32.85</v>
      </c>
      <c r="AL3291" s="246">
        <f>[5]sheet1!B3288</f>
        <v>3.4775196664600623</v>
      </c>
    </row>
    <row r="3292" spans="37:38" ht="12.75" customHeight="1">
      <c r="AK3292" s="82">
        <v>32.86</v>
      </c>
      <c r="AL3292" s="246">
        <f>[5]sheet1!B3289</f>
        <v>3.4782172607944104</v>
      </c>
    </row>
    <row r="3293" spans="37:38" ht="12.75" customHeight="1">
      <c r="AK3293" s="82">
        <v>32.869999999999997</v>
      </c>
      <c r="AL3293" s="246">
        <f>[5]sheet1!B3290</f>
        <v>3.4789151077774374</v>
      </c>
    </row>
    <row r="3294" spans="37:38" ht="12.75" customHeight="1">
      <c r="AK3294" s="82">
        <v>32.880000000000003</v>
      </c>
      <c r="AL3294" s="246">
        <f>[5]sheet1!B3291</f>
        <v>3.4796132074589456</v>
      </c>
    </row>
    <row r="3295" spans="37:38" ht="12.75" customHeight="1">
      <c r="AK3295" s="82">
        <v>32.89</v>
      </c>
      <c r="AL3295" s="246">
        <f>[5]sheet1!B3292</f>
        <v>3.4803115598884249</v>
      </c>
    </row>
    <row r="3296" spans="37:38" ht="12.75" customHeight="1">
      <c r="AK3296" s="82">
        <v>32.9</v>
      </c>
      <c r="AL3296" s="246">
        <f>[5]sheet1!B3293</f>
        <v>3.4810101651150154</v>
      </c>
    </row>
    <row r="3297" spans="37:38" ht="12.75" customHeight="1">
      <c r="AK3297" s="82">
        <v>32.909999999999997</v>
      </c>
      <c r="AL3297" s="246">
        <f>[5]sheet1!B3294</f>
        <v>3.4817090231875607</v>
      </c>
    </row>
    <row r="3298" spans="37:38" ht="12.75" customHeight="1">
      <c r="AK3298" s="82">
        <v>32.92</v>
      </c>
      <c r="AL3298" s="246">
        <f>[5]sheet1!B3295</f>
        <v>3.4824081341545647</v>
      </c>
    </row>
    <row r="3299" spans="37:38" ht="12.75" customHeight="1">
      <c r="AK3299" s="82">
        <v>32.93</v>
      </c>
      <c r="AL3299" s="246">
        <f>[5]sheet1!B3296</f>
        <v>3.4831074980642169</v>
      </c>
    </row>
    <row r="3300" spans="37:38" ht="12.75" customHeight="1">
      <c r="AK3300" s="82">
        <v>32.94</v>
      </c>
      <c r="AL3300" s="246">
        <f>[5]sheet1!B3297</f>
        <v>3.4838071149643701</v>
      </c>
    </row>
    <row r="3301" spans="37:38" ht="12.75" customHeight="1">
      <c r="AK3301" s="82">
        <v>32.950000000000003</v>
      </c>
      <c r="AL3301" s="246">
        <f>[5]sheet1!B3298</f>
        <v>3.4845069849025627</v>
      </c>
    </row>
    <row r="3302" spans="37:38" ht="12.75" customHeight="1">
      <c r="AK3302" s="82">
        <v>32.96</v>
      </c>
      <c r="AL3302" s="246">
        <f>[5]sheet1!B3299</f>
        <v>3.4852071079260147</v>
      </c>
    </row>
    <row r="3303" spans="37:38" ht="12.75" customHeight="1">
      <c r="AK3303" s="82">
        <v>32.97</v>
      </c>
      <c r="AL3303" s="246">
        <f>[5]sheet1!B3300</f>
        <v>3.4859074840816087</v>
      </c>
    </row>
    <row r="3304" spans="37:38" ht="12.75" customHeight="1">
      <c r="AK3304" s="82">
        <v>32.979999999999997</v>
      </c>
      <c r="AL3304" s="246">
        <f>[5]sheet1!B3301</f>
        <v>3.4866081134159179</v>
      </c>
    </row>
    <row r="3305" spans="37:38" ht="12.75" customHeight="1">
      <c r="AK3305" s="82">
        <v>32.99</v>
      </c>
      <c r="AL3305" s="246">
        <f>[5]sheet1!B3302</f>
        <v>3.4873089959751882</v>
      </c>
    </row>
    <row r="3306" spans="37:38" ht="12.75" customHeight="1">
      <c r="AK3306" s="82">
        <v>33</v>
      </c>
      <c r="AL3306" s="246">
        <f>[5]sheet1!B3303</f>
        <v>3.4880101318053391</v>
      </c>
    </row>
    <row r="3307" spans="37:38" ht="12.75" customHeight="1">
      <c r="AK3307" s="82">
        <v>33.01</v>
      </c>
      <c r="AL3307" s="246">
        <f>[5]sheet1!B3304</f>
        <v>3.4887115209519739</v>
      </c>
    </row>
    <row r="3308" spans="37:38" ht="12.75" customHeight="1">
      <c r="AK3308" s="82">
        <v>33.020000000000003</v>
      </c>
      <c r="AL3308" s="246">
        <f>[5]sheet1!B3305</f>
        <v>3.4894131634603704</v>
      </c>
    </row>
    <row r="3309" spans="37:38" ht="12.75" customHeight="1">
      <c r="AK3309" s="82">
        <v>33.03</v>
      </c>
      <c r="AL3309" s="246">
        <f>[5]sheet1!B3306</f>
        <v>3.4901150593754839</v>
      </c>
    </row>
    <row r="3310" spans="37:38" ht="12.75" customHeight="1">
      <c r="AK3310" s="82">
        <v>33.04</v>
      </c>
      <c r="AL3310" s="246">
        <f>[5]sheet1!B3307</f>
        <v>3.4908172087419524</v>
      </c>
    </row>
    <row r="3311" spans="37:38" ht="12.75" customHeight="1">
      <c r="AK3311" s="82">
        <v>33.049999999999997</v>
      </c>
      <c r="AL3311" s="246">
        <f>[5]sheet1!B3308</f>
        <v>3.4915196116040814</v>
      </c>
    </row>
    <row r="3312" spans="37:38" ht="12.75" customHeight="1">
      <c r="AK3312" s="82">
        <v>33.06</v>
      </c>
      <c r="AL3312" s="246">
        <f>[5]sheet1!B3309</f>
        <v>3.4922222680058694</v>
      </c>
    </row>
    <row r="3313" spans="37:38" ht="12.75" customHeight="1">
      <c r="AK3313" s="82">
        <v>33.07</v>
      </c>
      <c r="AL3313" s="246">
        <f>[5]sheet1!B3310</f>
        <v>3.4929251779909869</v>
      </c>
    </row>
    <row r="3314" spans="37:38" ht="12.75" customHeight="1">
      <c r="AK3314" s="82">
        <v>33.08</v>
      </c>
      <c r="AL3314" s="246">
        <f>[5]sheet1!B3311</f>
        <v>3.4936283416027747</v>
      </c>
    </row>
    <row r="3315" spans="37:38" ht="12.75" customHeight="1">
      <c r="AK3315" s="82">
        <v>33.090000000000003</v>
      </c>
      <c r="AL3315" s="246">
        <f>[5]sheet1!B3312</f>
        <v>3.4943317588842771</v>
      </c>
    </row>
    <row r="3316" spans="37:38" ht="12.75" customHeight="1">
      <c r="AK3316" s="82">
        <v>33.1</v>
      </c>
      <c r="AL3316" s="246">
        <f>[5]sheet1!B3313</f>
        <v>3.4950354298781887</v>
      </c>
    </row>
    <row r="3317" spans="37:38" ht="12.75" customHeight="1">
      <c r="AK3317" s="82">
        <v>33.11</v>
      </c>
      <c r="AL3317" s="246">
        <f>[5]sheet1!B3314</f>
        <v>3.4957393546269047</v>
      </c>
    </row>
    <row r="3318" spans="37:38" ht="12.75" customHeight="1">
      <c r="AK3318" s="82">
        <v>33.119999999999997</v>
      </c>
      <c r="AL3318" s="246">
        <f>[5]sheet1!B3315</f>
        <v>3.4964435331724912</v>
      </c>
    </row>
    <row r="3319" spans="37:38" ht="12.75" customHeight="1">
      <c r="AK3319" s="82">
        <v>33.130000000000003</v>
      </c>
      <c r="AL3319" s="246">
        <f>[5]sheet1!B3316</f>
        <v>3.4971479655566924</v>
      </c>
    </row>
    <row r="3320" spans="37:38" ht="12.75" customHeight="1">
      <c r="AK3320" s="82">
        <v>33.14</v>
      </c>
      <c r="AL3320" s="246">
        <f>[5]sheet1!B3317</f>
        <v>3.4978526518209323</v>
      </c>
    </row>
    <row r="3321" spans="37:38" ht="12.75" customHeight="1">
      <c r="AK3321" s="82">
        <v>33.15</v>
      </c>
      <c r="AL3321" s="246">
        <f>[5]sheet1!B3318</f>
        <v>3.4985575920063274</v>
      </c>
    </row>
    <row r="3322" spans="37:38" ht="12.75" customHeight="1">
      <c r="AK3322" s="82">
        <v>33.159999999999997</v>
      </c>
      <c r="AL3322" s="246">
        <f>[5]sheet1!B3319</f>
        <v>3.4992627861536585</v>
      </c>
    </row>
    <row r="3323" spans="37:38" ht="12.75" customHeight="1">
      <c r="AK3323" s="82">
        <v>33.17</v>
      </c>
      <c r="AL3323" s="246">
        <f>[5]sheet1!B3320</f>
        <v>3.4999682343033975</v>
      </c>
    </row>
    <row r="3324" spans="37:38" ht="12.75" customHeight="1">
      <c r="AK3324" s="82">
        <v>33.18</v>
      </c>
      <c r="AL3324" s="246">
        <f>[5]sheet1!B3321</f>
        <v>3.5006739364956934</v>
      </c>
    </row>
    <row r="3325" spans="37:38" ht="12.75" customHeight="1">
      <c r="AK3325" s="82">
        <v>33.19</v>
      </c>
      <c r="AL3325" s="246">
        <f>[5]sheet1!B3322</f>
        <v>3.5013798927703821</v>
      </c>
    </row>
    <row r="3326" spans="37:38" ht="12.75" customHeight="1">
      <c r="AK3326" s="82">
        <v>33.200000000000003</v>
      </c>
      <c r="AL3326" s="246">
        <f>[5]sheet1!B3323</f>
        <v>3.5020861031669659</v>
      </c>
    </row>
    <row r="3327" spans="37:38" ht="12.75" customHeight="1">
      <c r="AK3327" s="82">
        <v>33.21</v>
      </c>
      <c r="AL3327" s="246">
        <f>[5]sheet1!B3324</f>
        <v>3.5027925677246361</v>
      </c>
    </row>
    <row r="3328" spans="37:38" ht="12.75" customHeight="1">
      <c r="AK3328" s="82">
        <v>33.22</v>
      </c>
      <c r="AL3328" s="246">
        <f>[5]sheet1!B3325</f>
        <v>3.5034992864822803</v>
      </c>
    </row>
    <row r="3329" spans="37:38" ht="12.75" customHeight="1">
      <c r="AK3329" s="82">
        <v>33.229999999999997</v>
      </c>
      <c r="AL3329" s="246">
        <f>[5]sheet1!B3326</f>
        <v>3.504206259478444</v>
      </c>
    </row>
    <row r="3330" spans="37:38" ht="12.75" customHeight="1">
      <c r="AK3330" s="82">
        <v>33.24</v>
      </c>
      <c r="AL3330" s="246">
        <f>[5]sheet1!B3327</f>
        <v>3.5049134867513669</v>
      </c>
    </row>
    <row r="3331" spans="37:38" ht="12.75" customHeight="1">
      <c r="AK3331" s="82">
        <v>33.25</v>
      </c>
      <c r="AL3331" s="246">
        <f>[5]sheet1!B3328</f>
        <v>3.5056209683389721</v>
      </c>
    </row>
    <row r="3332" spans="37:38" ht="12.75" customHeight="1">
      <c r="AK3332" s="82">
        <v>33.26</v>
      </c>
      <c r="AL3332" s="246">
        <f>[5]sheet1!B3329</f>
        <v>3.5063287042788605</v>
      </c>
    </row>
    <row r="3333" spans="37:38" ht="12.75" customHeight="1">
      <c r="AK3333" s="82">
        <v>33.270000000000003</v>
      </c>
      <c r="AL3333" s="246">
        <f>[5]sheet1!B3330</f>
        <v>3.5070366946083187</v>
      </c>
    </row>
    <row r="3334" spans="37:38" ht="12.75" customHeight="1">
      <c r="AK3334" s="82">
        <v>33.28</v>
      </c>
      <c r="AL3334" s="246">
        <f>[5]sheet1!B3331</f>
        <v>3.5077449393643096</v>
      </c>
    </row>
    <row r="3335" spans="37:38" ht="12.75" customHeight="1">
      <c r="AK3335" s="82">
        <v>33.29</v>
      </c>
      <c r="AL3335" s="246">
        <f>[5]sheet1!B3332</f>
        <v>3.5084534385834929</v>
      </c>
    </row>
    <row r="3336" spans="37:38" ht="12.75" customHeight="1">
      <c r="AK3336" s="82">
        <v>33.299999999999997</v>
      </c>
      <c r="AL3336" s="246">
        <f>[5]sheet1!B3333</f>
        <v>3.5091621923021918</v>
      </c>
    </row>
    <row r="3337" spans="37:38" ht="12.75" customHeight="1">
      <c r="AK3337" s="82">
        <v>33.31</v>
      </c>
      <c r="AL3337" s="246">
        <f>[5]sheet1!B3334</f>
        <v>3.5098712005564274</v>
      </c>
    </row>
    <row r="3338" spans="37:38" ht="12.75" customHeight="1">
      <c r="AK3338" s="82">
        <v>33.32</v>
      </c>
      <c r="AL3338" s="246">
        <f>[5]sheet1!B3335</f>
        <v>3.5105804633819044</v>
      </c>
    </row>
    <row r="3339" spans="37:38" ht="12.75" customHeight="1">
      <c r="AK3339" s="82">
        <v>33.33</v>
      </c>
      <c r="AL3339" s="246">
        <f>[5]sheet1!B3336</f>
        <v>3.5112899808139963</v>
      </c>
    </row>
    <row r="3340" spans="37:38" ht="12.75" customHeight="1">
      <c r="AK3340" s="82">
        <v>33.340000000000003</v>
      </c>
      <c r="AL3340" s="246">
        <f>[5]sheet1!B3337</f>
        <v>3.5119997528877809</v>
      </c>
    </row>
    <row r="3341" spans="37:38" ht="12.75" customHeight="1">
      <c r="AK3341" s="82">
        <v>33.35</v>
      </c>
      <c r="AL3341" s="246">
        <f>[5]sheet1!B3338</f>
        <v>3.5127097796380022</v>
      </c>
    </row>
    <row r="3342" spans="37:38" ht="12.75" customHeight="1">
      <c r="AK3342" s="82">
        <v>33.36</v>
      </c>
      <c r="AL3342" s="246">
        <f>[5]sheet1!B3339</f>
        <v>3.5134200610990982</v>
      </c>
    </row>
    <row r="3343" spans="37:38" ht="12.75" customHeight="1">
      <c r="AK3343" s="82">
        <v>33.369999999999997</v>
      </c>
      <c r="AL3343" s="246">
        <f>[5]sheet1!B3340</f>
        <v>3.51413059730519</v>
      </c>
    </row>
    <row r="3344" spans="37:38" ht="12.75" customHeight="1">
      <c r="AK3344" s="82">
        <v>33.380000000000003</v>
      </c>
      <c r="AL3344" s="246">
        <f>[5]sheet1!B3341</f>
        <v>3.5148413882900811</v>
      </c>
    </row>
    <row r="3345" spans="37:38" ht="12.75" customHeight="1">
      <c r="AK3345" s="82">
        <v>33.39</v>
      </c>
      <c r="AL3345" s="246">
        <f>[5]sheet1!B3342</f>
        <v>3.5155524340872604</v>
      </c>
    </row>
    <row r="3346" spans="37:38" ht="12.75" customHeight="1">
      <c r="AK3346" s="82">
        <v>33.4</v>
      </c>
      <c r="AL3346" s="246">
        <f>[5]sheet1!B3343</f>
        <v>3.5162637347299013</v>
      </c>
    </row>
    <row r="3347" spans="37:38" ht="12.75" customHeight="1">
      <c r="AK3347" s="82">
        <v>33.409999999999997</v>
      </c>
      <c r="AL3347" s="246">
        <f>[5]sheet1!B3344</f>
        <v>3.5169752902508642</v>
      </c>
    </row>
    <row r="3348" spans="37:38" ht="12.75" customHeight="1">
      <c r="AK3348" s="82">
        <v>33.42</v>
      </c>
      <c r="AL3348" s="246">
        <f>[5]sheet1!B3345</f>
        <v>3.5176871006826893</v>
      </c>
    </row>
    <row r="3349" spans="37:38" ht="12.75" customHeight="1">
      <c r="AK3349" s="82">
        <v>33.43</v>
      </c>
      <c r="AL3349" s="246">
        <f>[5]sheet1!B3346</f>
        <v>3.5183991660576104</v>
      </c>
    </row>
    <row r="3350" spans="37:38" ht="12.75" customHeight="1">
      <c r="AK3350" s="82">
        <v>33.44</v>
      </c>
      <c r="AL3350" s="246">
        <f>[5]sheet1!B3347</f>
        <v>3.519111486407537</v>
      </c>
    </row>
    <row r="3351" spans="37:38" ht="12.75" customHeight="1">
      <c r="AK3351" s="82">
        <v>33.450000000000003</v>
      </c>
      <c r="AL3351" s="246">
        <f>[5]sheet1!B3348</f>
        <v>3.5198240617640755</v>
      </c>
    </row>
    <row r="3352" spans="37:38" ht="12.75" customHeight="1">
      <c r="AK3352" s="82">
        <v>33.46</v>
      </c>
      <c r="AL3352" s="246">
        <f>[5]sheet1!B3349</f>
        <v>3.5205368921585123</v>
      </c>
    </row>
    <row r="3353" spans="37:38" ht="12.75" customHeight="1">
      <c r="AK3353" s="82">
        <v>33.47</v>
      </c>
      <c r="AL3353" s="246">
        <f>[5]sheet1!B3350</f>
        <v>3.5212499776218165</v>
      </c>
    </row>
    <row r="3354" spans="37:38" ht="12.75" customHeight="1">
      <c r="AK3354" s="82">
        <v>33.479999999999997</v>
      </c>
      <c r="AL3354" s="246">
        <f>[5]sheet1!B3351</f>
        <v>3.5219633181846506</v>
      </c>
    </row>
    <row r="3355" spans="37:38" ht="12.75" customHeight="1">
      <c r="AK3355" s="82">
        <v>33.49</v>
      </c>
      <c r="AL3355" s="246">
        <f>[5]sheet1!B3352</f>
        <v>3.522676913877357</v>
      </c>
    </row>
    <row r="3356" spans="37:38" ht="12.75" customHeight="1">
      <c r="AK3356" s="82">
        <v>33.5</v>
      </c>
      <c r="AL3356" s="246">
        <f>[5]sheet1!B3353</f>
        <v>3.5233907647299736</v>
      </c>
    </row>
    <row r="3357" spans="37:38" ht="12.75" customHeight="1">
      <c r="AK3357" s="82">
        <v>33.51</v>
      </c>
      <c r="AL3357" s="246">
        <f>[5]sheet1!B3354</f>
        <v>3.5241048707722173</v>
      </c>
    </row>
    <row r="3358" spans="37:38" ht="12.75" customHeight="1">
      <c r="AK3358" s="82">
        <v>33.520000000000003</v>
      </c>
      <c r="AL3358" s="246">
        <f>[5]sheet1!B3355</f>
        <v>3.5248192320334906</v>
      </c>
    </row>
    <row r="3359" spans="37:38" ht="12.75" customHeight="1">
      <c r="AK3359" s="82">
        <v>33.53</v>
      </c>
      <c r="AL3359" s="246">
        <f>[5]sheet1!B3356</f>
        <v>3.5255338485428895</v>
      </c>
    </row>
    <row r="3360" spans="37:38" ht="12.75" customHeight="1">
      <c r="AK3360" s="82">
        <v>33.54</v>
      </c>
      <c r="AL3360" s="246">
        <f>[5]sheet1!B3357</f>
        <v>3.5262487203291975</v>
      </c>
    </row>
    <row r="3361" spans="37:38" ht="12.75" customHeight="1">
      <c r="AK3361" s="82">
        <v>33.549999999999997</v>
      </c>
      <c r="AL3361" s="246">
        <f>[5]sheet1!B3358</f>
        <v>3.5269638474208795</v>
      </c>
    </row>
    <row r="3362" spans="37:38" ht="12.75" customHeight="1">
      <c r="AK3362" s="82">
        <v>33.56</v>
      </c>
      <c r="AL3362" s="246">
        <f>[5]sheet1!B3359</f>
        <v>3.5276792298460942</v>
      </c>
    </row>
    <row r="3363" spans="37:38" ht="12.75" customHeight="1">
      <c r="AK3363" s="82">
        <v>33.57</v>
      </c>
      <c r="AL3363" s="246">
        <f>[5]sheet1!B3360</f>
        <v>3.5283948676326879</v>
      </c>
    </row>
    <row r="3364" spans="37:38" ht="12.75" customHeight="1">
      <c r="AK3364" s="82">
        <v>33.58</v>
      </c>
      <c r="AL3364" s="246">
        <f>[5]sheet1!B3361</f>
        <v>3.5291107608081895</v>
      </c>
    </row>
    <row r="3365" spans="37:38" ht="12.75" customHeight="1">
      <c r="AK3365" s="82">
        <v>33.590000000000003</v>
      </c>
      <c r="AL3365" s="246">
        <f>[5]sheet1!B3362</f>
        <v>3.529826909399818</v>
      </c>
    </row>
    <row r="3366" spans="37:38" ht="12.75" customHeight="1">
      <c r="AK3366" s="82">
        <v>33.6</v>
      </c>
      <c r="AL3366" s="246">
        <f>[5]sheet1!B3363</f>
        <v>3.5305433134344888</v>
      </c>
    </row>
    <row r="3367" spans="37:38" ht="12.75" customHeight="1">
      <c r="AK3367" s="82">
        <v>33.61</v>
      </c>
      <c r="AL3367" s="246">
        <f>[5]sheet1!B3364</f>
        <v>3.531259972938797</v>
      </c>
    </row>
    <row r="3368" spans="37:38" ht="12.75" customHeight="1">
      <c r="AK3368" s="82">
        <v>33.619999999999997</v>
      </c>
      <c r="AL3368" s="246">
        <f>[5]sheet1!B3365</f>
        <v>3.5319768879390274</v>
      </c>
    </row>
    <row r="3369" spans="37:38" ht="12.75" customHeight="1">
      <c r="AK3369" s="82">
        <v>33.630000000000003</v>
      </c>
      <c r="AL3369" s="246">
        <f>[5]sheet1!B3366</f>
        <v>3.5326940584611606</v>
      </c>
    </row>
    <row r="3370" spans="37:38" ht="12.75" customHeight="1">
      <c r="AK3370" s="82">
        <v>33.64</v>
      </c>
      <c r="AL3370" s="246">
        <f>[5]sheet1!B3367</f>
        <v>3.5334114845308608</v>
      </c>
    </row>
    <row r="3371" spans="37:38" ht="12.75" customHeight="1">
      <c r="AK3371" s="82">
        <v>33.65</v>
      </c>
      <c r="AL3371" s="246">
        <f>[5]sheet1!B3368</f>
        <v>3.5341291661734795</v>
      </c>
    </row>
    <row r="3372" spans="37:38" ht="12.75" customHeight="1">
      <c r="AK3372" s="82">
        <v>33.659999999999997</v>
      </c>
      <c r="AL3372" s="246">
        <f>[5]sheet1!B3369</f>
        <v>3.5348471034140641</v>
      </c>
    </row>
    <row r="3373" spans="37:38" ht="12.75" customHeight="1">
      <c r="AK3373" s="82">
        <v>33.67</v>
      </c>
      <c r="AL3373" s="246">
        <f>[5]sheet1!B3370</f>
        <v>3.5355652962773516</v>
      </c>
    </row>
    <row r="3374" spans="37:38" ht="12.75" customHeight="1">
      <c r="AK3374" s="82">
        <v>33.68</v>
      </c>
      <c r="AL3374" s="246">
        <f>[5]sheet1!B3371</f>
        <v>3.5362837447877555</v>
      </c>
    </row>
    <row r="3375" spans="37:38" ht="12.75" customHeight="1">
      <c r="AK3375" s="82">
        <v>33.69</v>
      </c>
      <c r="AL3375" s="246">
        <f>[5]sheet1!B3372</f>
        <v>3.5370024489694023</v>
      </c>
    </row>
    <row r="3376" spans="37:38" ht="12.75" customHeight="1">
      <c r="AK3376" s="82">
        <v>33.700000000000003</v>
      </c>
      <c r="AL3376" s="246">
        <f>[5]sheet1!B3373</f>
        <v>3.5377214088460924</v>
      </c>
    </row>
    <row r="3377" spans="37:38" ht="12.75" customHeight="1">
      <c r="AK3377" s="82">
        <v>33.71</v>
      </c>
      <c r="AL3377" s="246">
        <f>[5]sheet1!B3374</f>
        <v>3.5384406244413169</v>
      </c>
    </row>
    <row r="3378" spans="37:38" ht="12.75" customHeight="1">
      <c r="AK3378" s="82">
        <v>33.72</v>
      </c>
      <c r="AL3378" s="246">
        <f>[5]sheet1!B3375</f>
        <v>3.5391600957782661</v>
      </c>
    </row>
    <row r="3379" spans="37:38" ht="12.75" customHeight="1">
      <c r="AK3379" s="82">
        <v>33.729999999999997</v>
      </c>
      <c r="AL3379" s="246">
        <f>[5]sheet1!B3376</f>
        <v>3.5398798228798172</v>
      </c>
    </row>
    <row r="3380" spans="37:38" ht="12.75" customHeight="1">
      <c r="AK3380" s="82">
        <v>33.74</v>
      </c>
      <c r="AL3380" s="246">
        <f>[5]sheet1!B3377</f>
        <v>3.5405998057685384</v>
      </c>
    </row>
    <row r="3381" spans="37:38" ht="12.75" customHeight="1">
      <c r="AK3381" s="82">
        <v>33.75</v>
      </c>
      <c r="AL3381" s="246">
        <f>[5]sheet1!B3378</f>
        <v>3.5413200444666839</v>
      </c>
    </row>
    <row r="3382" spans="37:38" ht="12.75" customHeight="1">
      <c r="AK3382" s="82">
        <v>33.76</v>
      </c>
      <c r="AL3382" s="246">
        <f>[5]sheet1!B3379</f>
        <v>3.5420405389962144</v>
      </c>
    </row>
    <row r="3383" spans="37:38" ht="12.75" customHeight="1">
      <c r="AK3383" s="82">
        <v>33.770000000000003</v>
      </c>
      <c r="AL3383" s="246">
        <f>[5]sheet1!B3380</f>
        <v>3.5427612893787606</v>
      </c>
    </row>
    <row r="3384" spans="37:38" ht="12.75" customHeight="1">
      <c r="AK3384" s="82">
        <v>33.78</v>
      </c>
      <c r="AL3384" s="246">
        <f>[5]sheet1!B3381</f>
        <v>3.5434822956356671</v>
      </c>
    </row>
    <row r="3385" spans="37:38" ht="12.75" customHeight="1">
      <c r="AK3385" s="82">
        <v>33.79</v>
      </c>
      <c r="AL3385" s="246">
        <f>[5]sheet1!B3382</f>
        <v>3.5442035577879523</v>
      </c>
    </row>
    <row r="3386" spans="37:38" ht="12.75" customHeight="1">
      <c r="AK3386" s="82">
        <v>33.799999999999997</v>
      </c>
      <c r="AL3386" s="246">
        <f>[5]sheet1!B3383</f>
        <v>3.5449250758563378</v>
      </c>
    </row>
    <row r="3387" spans="37:38" ht="12.75" customHeight="1">
      <c r="AK3387" s="82">
        <v>33.81</v>
      </c>
      <c r="AL3387" s="246">
        <f>[5]sheet1!B3384</f>
        <v>3.5456468498612366</v>
      </c>
    </row>
    <row r="3388" spans="37:38" ht="12.75" customHeight="1">
      <c r="AK3388" s="82">
        <v>33.82</v>
      </c>
      <c r="AL3388" s="246">
        <f>[5]sheet1!B3385</f>
        <v>3.5463688798227508</v>
      </c>
    </row>
    <row r="3389" spans="37:38" ht="12.75" customHeight="1">
      <c r="AK3389" s="82">
        <v>33.83</v>
      </c>
      <c r="AL3389" s="246">
        <f>[5]sheet1!B3386</f>
        <v>3.5470911657606701</v>
      </c>
    </row>
    <row r="3390" spans="37:38" ht="12.75" customHeight="1">
      <c r="AK3390" s="82">
        <v>33.840000000000003</v>
      </c>
      <c r="AL3390" s="246">
        <f>[5]sheet1!B3387</f>
        <v>3.5478137076944956</v>
      </c>
    </row>
    <row r="3391" spans="37:38" ht="12.75" customHeight="1">
      <c r="AK3391" s="82">
        <v>33.85</v>
      </c>
      <c r="AL3391" s="246">
        <f>[5]sheet1!B3388</f>
        <v>3.5485365056433986</v>
      </c>
    </row>
    <row r="3392" spans="37:38" ht="12.75" customHeight="1">
      <c r="AK3392" s="82">
        <v>33.86</v>
      </c>
      <c r="AL3392" s="246">
        <f>[5]sheet1!B3389</f>
        <v>3.5492595596262575</v>
      </c>
    </row>
    <row r="3393" spans="37:38" ht="12.75" customHeight="1">
      <c r="AK3393" s="82">
        <v>33.869999999999997</v>
      </c>
      <c r="AL3393" s="246">
        <f>[5]sheet1!B3390</f>
        <v>3.5499828696616462</v>
      </c>
    </row>
    <row r="3394" spans="37:38" ht="12.75" customHeight="1">
      <c r="AK3394" s="82">
        <v>33.880000000000003</v>
      </c>
      <c r="AL3394" s="246">
        <f>[5]sheet1!B3391</f>
        <v>3.5507064357678262</v>
      </c>
    </row>
    <row r="3395" spans="37:38" ht="12.75" customHeight="1">
      <c r="AK3395" s="82">
        <v>33.89</v>
      </c>
      <c r="AL3395" s="246">
        <f>[5]sheet1!B3392</f>
        <v>3.5514302579627492</v>
      </c>
    </row>
    <row r="3396" spans="37:38" ht="12.75" customHeight="1">
      <c r="AK3396" s="82">
        <v>33.9</v>
      </c>
      <c r="AL3396" s="246">
        <f>[5]sheet1!B3393</f>
        <v>3.5521543362640644</v>
      </c>
    </row>
    <row r="3397" spans="37:38" ht="12.75" customHeight="1">
      <c r="AK3397" s="82">
        <v>33.909999999999997</v>
      </c>
      <c r="AL3397" s="246">
        <f>[5]sheet1!B3394</f>
        <v>3.5528786706891244</v>
      </c>
    </row>
    <row r="3398" spans="37:38" ht="12.75" customHeight="1">
      <c r="AK3398" s="82">
        <v>33.92</v>
      </c>
      <c r="AL3398" s="246">
        <f>[5]sheet1!B3395</f>
        <v>3.5536032612549642</v>
      </c>
    </row>
    <row r="3399" spans="37:38" ht="12.75" customHeight="1">
      <c r="AK3399" s="82">
        <v>33.93</v>
      </c>
      <c r="AL3399" s="246">
        <f>[5]sheet1!B3396</f>
        <v>3.5543281079783182</v>
      </c>
    </row>
    <row r="3400" spans="37:38" ht="12.75" customHeight="1">
      <c r="AK3400" s="82">
        <v>33.94</v>
      </c>
      <c r="AL3400" s="246">
        <f>[5]sheet1!B3397</f>
        <v>3.5550532108756085</v>
      </c>
    </row>
    <row r="3401" spans="37:38" ht="12.75" customHeight="1">
      <c r="AK3401" s="82">
        <v>33.950000000000003</v>
      </c>
      <c r="AL3401" s="246">
        <f>[5]sheet1!B3398</f>
        <v>3.5557785699629716</v>
      </c>
    </row>
    <row r="3402" spans="37:38" ht="12.75" customHeight="1">
      <c r="AK3402" s="82">
        <v>33.96</v>
      </c>
      <c r="AL3402" s="246">
        <f>[5]sheet1!B3399</f>
        <v>3.5565041852562111</v>
      </c>
    </row>
    <row r="3403" spans="37:38" ht="12.75" customHeight="1">
      <c r="AK3403" s="82">
        <v>33.97</v>
      </c>
      <c r="AL3403" s="246">
        <f>[5]sheet1!B3400</f>
        <v>3.5572300567708499</v>
      </c>
    </row>
    <row r="3404" spans="37:38" ht="12.75" customHeight="1">
      <c r="AK3404" s="82">
        <v>33.979999999999997</v>
      </c>
      <c r="AL3404" s="246">
        <f>[5]sheet1!B3401</f>
        <v>3.5579561845220988</v>
      </c>
    </row>
    <row r="3405" spans="37:38" ht="12.75" customHeight="1">
      <c r="AK3405" s="82">
        <v>33.99</v>
      </c>
      <c r="AL3405" s="246">
        <f>[5]sheet1!B3402</f>
        <v>3.5586825685248598</v>
      </c>
    </row>
    <row r="3406" spans="37:38" ht="12.75" customHeight="1">
      <c r="AK3406" s="82">
        <v>34</v>
      </c>
      <c r="AL3406" s="246">
        <f>[5]sheet1!B3403</f>
        <v>3.5594092087937295</v>
      </c>
    </row>
    <row r="3407" spans="37:38" ht="12.75" customHeight="1">
      <c r="AK3407" s="82">
        <v>34.01</v>
      </c>
      <c r="AL3407" s="246">
        <f>[5]sheet1!B3404</f>
        <v>3.5601361053430152</v>
      </c>
    </row>
    <row r="3408" spans="37:38" ht="12.75" customHeight="1">
      <c r="AK3408" s="82">
        <v>34.020000000000003</v>
      </c>
      <c r="AL3408" s="246">
        <f>[5]sheet1!B3405</f>
        <v>3.5608632581867008</v>
      </c>
    </row>
    <row r="3409" spans="37:38" ht="12.75" customHeight="1">
      <c r="AK3409" s="82">
        <v>34.03</v>
      </c>
      <c r="AL3409" s="246">
        <f>[5]sheet1!B3406</f>
        <v>3.5615906673384776</v>
      </c>
    </row>
    <row r="3410" spans="37:38" ht="12.75" customHeight="1">
      <c r="AK3410" s="82">
        <v>34.04</v>
      </c>
      <c r="AL3410" s="246">
        <f>[5]sheet1!B3407</f>
        <v>3.562318332811734</v>
      </c>
    </row>
    <row r="3411" spans="37:38" ht="12.75" customHeight="1">
      <c r="AK3411" s="82">
        <v>34.049999999999997</v>
      </c>
      <c r="AL3411" s="246">
        <f>[5]sheet1!B3408</f>
        <v>3.5630462546195507</v>
      </c>
    </row>
    <row r="3412" spans="37:38" ht="12.75" customHeight="1">
      <c r="AK3412" s="82">
        <v>34.06</v>
      </c>
      <c r="AL3412" s="246">
        <f>[5]sheet1!B3409</f>
        <v>3.5637744327747165</v>
      </c>
    </row>
    <row r="3413" spans="37:38" ht="12.75" customHeight="1">
      <c r="AK3413" s="82">
        <v>34.07</v>
      </c>
      <c r="AL3413" s="246">
        <f>[5]sheet1!B3410</f>
        <v>3.5645028672896939</v>
      </c>
    </row>
    <row r="3414" spans="37:38" ht="12.75" customHeight="1">
      <c r="AK3414" s="82">
        <v>34.08</v>
      </c>
      <c r="AL3414" s="246">
        <f>[5]sheet1!B3411</f>
        <v>3.5652315581766683</v>
      </c>
    </row>
    <row r="3415" spans="37:38" ht="12.75" customHeight="1">
      <c r="AK3415" s="82">
        <v>34.090000000000003</v>
      </c>
      <c r="AL3415" s="246">
        <f>[5]sheet1!B3412</f>
        <v>3.5659605054475039</v>
      </c>
    </row>
    <row r="3416" spans="37:38" ht="12.75" customHeight="1">
      <c r="AK3416" s="82">
        <v>34.1</v>
      </c>
      <c r="AL3416" s="246">
        <f>[5]sheet1!B3413</f>
        <v>3.5666897091137773</v>
      </c>
    </row>
    <row r="3417" spans="37:38" ht="12.75" customHeight="1">
      <c r="AK3417" s="82">
        <v>34.11</v>
      </c>
      <c r="AL3417" s="246">
        <f>[5]sheet1!B3414</f>
        <v>3.5674191691867554</v>
      </c>
    </row>
    <row r="3418" spans="37:38" ht="12.75" customHeight="1">
      <c r="AK3418" s="82">
        <v>34.119999999999997</v>
      </c>
      <c r="AL3418" s="246">
        <f>[5]sheet1!B3415</f>
        <v>3.568148885677398</v>
      </c>
    </row>
    <row r="3419" spans="37:38" ht="12.75" customHeight="1">
      <c r="AK3419" s="82">
        <v>34.130000000000003</v>
      </c>
      <c r="AL3419" s="246">
        <f>[5]sheet1!B3416</f>
        <v>3.5688788585963778</v>
      </c>
    </row>
    <row r="3420" spans="37:38" ht="12.75" customHeight="1">
      <c r="AK3420" s="82">
        <v>34.14</v>
      </c>
      <c r="AL3420" s="246">
        <f>[5]sheet1!B3417</f>
        <v>3.5696090879540461</v>
      </c>
    </row>
    <row r="3421" spans="37:38" ht="12.75" customHeight="1">
      <c r="AK3421" s="82">
        <v>34.15</v>
      </c>
      <c r="AL3421" s="246">
        <f>[5]sheet1!B3418</f>
        <v>3.5703395737604691</v>
      </c>
    </row>
    <row r="3422" spans="37:38" ht="12.75" customHeight="1">
      <c r="AK3422" s="82">
        <v>34.159999999999997</v>
      </c>
      <c r="AL3422" s="246">
        <f>[5]sheet1!B3419</f>
        <v>3.5710703160254074</v>
      </c>
    </row>
    <row r="3423" spans="37:38" ht="12.75" customHeight="1">
      <c r="AK3423" s="82">
        <v>34.17</v>
      </c>
      <c r="AL3423" s="246">
        <f>[5]sheet1!B3420</f>
        <v>3.5718013147583303</v>
      </c>
    </row>
    <row r="3424" spans="37:38" ht="12.75" customHeight="1">
      <c r="AK3424" s="82">
        <v>34.18</v>
      </c>
      <c r="AL3424" s="246">
        <f>[5]sheet1!B3421</f>
        <v>3.572532569968371</v>
      </c>
    </row>
    <row r="3425" spans="37:38" ht="12.75" customHeight="1">
      <c r="AK3425" s="82">
        <v>34.19</v>
      </c>
      <c r="AL3425" s="246">
        <f>[5]sheet1!B3422</f>
        <v>3.5732640816644063</v>
      </c>
    </row>
    <row r="3426" spans="37:38" ht="12.75" customHeight="1">
      <c r="AK3426" s="82">
        <v>34.200000000000003</v>
      </c>
      <c r="AL3426" s="246">
        <f>[5]sheet1!B3423</f>
        <v>3.5739958498549886</v>
      </c>
    </row>
    <row r="3427" spans="37:38" ht="12.75" customHeight="1">
      <c r="AK3427" s="82">
        <v>34.21</v>
      </c>
      <c r="AL3427" s="246">
        <f>[5]sheet1!B3424</f>
        <v>3.5747278745483717</v>
      </c>
    </row>
    <row r="3428" spans="37:38" ht="12.75" customHeight="1">
      <c r="AK3428" s="82">
        <v>34.22</v>
      </c>
      <c r="AL3428" s="246">
        <f>[5]sheet1!B3425</f>
        <v>3.5754601557525154</v>
      </c>
    </row>
    <row r="3429" spans="37:38" ht="12.75" customHeight="1">
      <c r="AK3429" s="82">
        <v>34.229999999999997</v>
      </c>
      <c r="AL3429" s="246">
        <f>[5]sheet1!B3426</f>
        <v>3.5761926934750687</v>
      </c>
    </row>
    <row r="3430" spans="37:38" ht="12.75" customHeight="1">
      <c r="AK3430" s="82">
        <v>34.24</v>
      </c>
      <c r="AL3430" s="246">
        <f>[5]sheet1!B3427</f>
        <v>3.5769254877233987</v>
      </c>
    </row>
    <row r="3431" spans="37:38" ht="12.75" customHeight="1">
      <c r="AK3431" s="82">
        <v>34.25</v>
      </c>
      <c r="AL3431" s="246">
        <f>[5]sheet1!B3428</f>
        <v>3.5776585385045556</v>
      </c>
    </row>
    <row r="3432" spans="37:38" ht="12.75" customHeight="1">
      <c r="AK3432" s="82">
        <v>34.26</v>
      </c>
      <c r="AL3432" s="246">
        <f>[5]sheet1!B3429</f>
        <v>3.5783918458253026</v>
      </c>
    </row>
    <row r="3433" spans="37:38" ht="12.75" customHeight="1">
      <c r="AK3433" s="82">
        <v>34.270000000000003</v>
      </c>
      <c r="AL3433" s="246">
        <f>[5]sheet1!B3430</f>
        <v>3.5791254096920913</v>
      </c>
    </row>
    <row r="3434" spans="37:38" ht="12.75" customHeight="1">
      <c r="AK3434" s="82">
        <v>34.28</v>
      </c>
      <c r="AL3434" s="246">
        <f>[5]sheet1!B3431</f>
        <v>3.5798592301110901</v>
      </c>
    </row>
    <row r="3435" spans="37:38" ht="12.75" customHeight="1">
      <c r="AK3435" s="82">
        <v>34.29</v>
      </c>
      <c r="AL3435" s="246">
        <f>[5]sheet1!B3432</f>
        <v>3.5805933070881522</v>
      </c>
    </row>
    <row r="3436" spans="37:38" ht="12.75" customHeight="1">
      <c r="AK3436" s="82">
        <v>34.299999999999997</v>
      </c>
      <c r="AL3436" s="246">
        <f>[5]sheet1!B3433</f>
        <v>3.5813276406288415</v>
      </c>
    </row>
    <row r="3437" spans="37:38" ht="12.75" customHeight="1">
      <c r="AK3437" s="82">
        <v>34.31</v>
      </c>
      <c r="AL3437" s="246">
        <f>[5]sheet1!B3434</f>
        <v>3.5820622307384249</v>
      </c>
    </row>
    <row r="3438" spans="37:38" ht="12.75" customHeight="1">
      <c r="AK3438" s="82">
        <v>34.32</v>
      </c>
      <c r="AL3438" s="246">
        <f>[5]sheet1!B3435</f>
        <v>3.5827970774218638</v>
      </c>
    </row>
    <row r="3439" spans="37:38" ht="12.75" customHeight="1">
      <c r="AK3439" s="82">
        <v>34.33</v>
      </c>
      <c r="AL3439" s="246">
        <f>[5]sheet1!B3436</f>
        <v>3.5835321806838327</v>
      </c>
    </row>
    <row r="3440" spans="37:38" ht="12.75" customHeight="1">
      <c r="AK3440" s="82">
        <v>34.340000000000003</v>
      </c>
      <c r="AL3440" s="246">
        <f>[5]sheet1!B3437</f>
        <v>3.5842675405286939</v>
      </c>
    </row>
    <row r="3441" spans="37:38" ht="12.75" customHeight="1">
      <c r="AK3441" s="82">
        <v>34.35</v>
      </c>
      <c r="AL3441" s="246">
        <f>[5]sheet1!B3438</f>
        <v>3.5850031569605196</v>
      </c>
    </row>
    <row r="3442" spans="37:38" ht="12.75" customHeight="1">
      <c r="AK3442" s="82">
        <v>34.36</v>
      </c>
      <c r="AL3442" s="246">
        <f>[5]sheet1!B3439</f>
        <v>3.5857390299830918</v>
      </c>
    </row>
    <row r="3443" spans="37:38" ht="12.75" customHeight="1">
      <c r="AK3443" s="82">
        <v>34.369999999999997</v>
      </c>
      <c r="AL3443" s="246">
        <f>[5]sheet1!B3440</f>
        <v>3.5864751595998765</v>
      </c>
    </row>
    <row r="3444" spans="37:38" ht="12.75" customHeight="1">
      <c r="AK3444" s="82">
        <v>34.380000000000003</v>
      </c>
      <c r="AL3444" s="246">
        <f>[5]sheet1!B3441</f>
        <v>3.5872115458140605</v>
      </c>
    </row>
    <row r="3445" spans="37:38" ht="12.75" customHeight="1">
      <c r="AK3445" s="82">
        <v>34.39</v>
      </c>
      <c r="AL3445" s="246">
        <f>[5]sheet1!B3442</f>
        <v>3.5879481886285323</v>
      </c>
    </row>
    <row r="3446" spans="37:38" ht="12.75" customHeight="1">
      <c r="AK3446" s="82">
        <v>34.4</v>
      </c>
      <c r="AL3446" s="246">
        <f>[5]sheet1!B3443</f>
        <v>3.5886850880458634</v>
      </c>
    </row>
    <row r="3447" spans="37:38" ht="12.75" customHeight="1">
      <c r="AK3447" s="82">
        <v>34.409999999999997</v>
      </c>
      <c r="AL3447" s="246">
        <f>[5]sheet1!B3444</f>
        <v>3.5894222440683539</v>
      </c>
    </row>
    <row r="3448" spans="37:38" ht="12.75" customHeight="1">
      <c r="AK3448" s="82">
        <v>34.42</v>
      </c>
      <c r="AL3448" s="246">
        <f>[5]sheet1!B3445</f>
        <v>3.5901596566979919</v>
      </c>
    </row>
    <row r="3449" spans="37:38" ht="12.75" customHeight="1">
      <c r="AK3449" s="82">
        <v>34.43</v>
      </c>
      <c r="AL3449" s="246">
        <f>[5]sheet1!B3446</f>
        <v>3.5908973259364778</v>
      </c>
    </row>
    <row r="3450" spans="37:38" ht="12.75" customHeight="1">
      <c r="AK3450" s="82">
        <v>34.44</v>
      </c>
      <c r="AL3450" s="246">
        <f>[5]sheet1!B3447</f>
        <v>3.5916352517852106</v>
      </c>
    </row>
    <row r="3451" spans="37:38" ht="12.75" customHeight="1">
      <c r="AK3451" s="82">
        <v>34.450000000000003</v>
      </c>
      <c r="AL3451" s="246">
        <f>[5]sheet1!B3448</f>
        <v>3.5923734342452978</v>
      </c>
    </row>
    <row r="3452" spans="37:38" ht="12.75" customHeight="1">
      <c r="AK3452" s="82">
        <v>34.46</v>
      </c>
      <c r="AL3452" s="246">
        <f>[5]sheet1!B3449</f>
        <v>3.593111873317544</v>
      </c>
    </row>
    <row r="3453" spans="37:38" ht="12.75" customHeight="1">
      <c r="AK3453" s="82">
        <v>34.47</v>
      </c>
      <c r="AL3453" s="246">
        <f>[5]sheet1!B3450</f>
        <v>3.5938505690024689</v>
      </c>
    </row>
    <row r="3454" spans="37:38" ht="12.75" customHeight="1">
      <c r="AK3454" s="82">
        <v>34.479999999999997</v>
      </c>
      <c r="AL3454" s="246">
        <f>[5]sheet1!B3451</f>
        <v>3.5945895213002825</v>
      </c>
    </row>
    <row r="3455" spans="37:38" ht="12.75" customHeight="1">
      <c r="AK3455" s="82">
        <v>34.49</v>
      </c>
      <c r="AL3455" s="246">
        <f>[5]sheet1!B3452</f>
        <v>3.595328730210912</v>
      </c>
    </row>
    <row r="3456" spans="37:38" ht="12.75" customHeight="1">
      <c r="AK3456" s="82">
        <v>34.5</v>
      </c>
      <c r="AL3456" s="246">
        <f>[5]sheet1!B3453</f>
        <v>3.5960681957339857</v>
      </c>
    </row>
    <row r="3457" spans="37:38" ht="12.75" customHeight="1">
      <c r="AK3457" s="82">
        <v>34.51</v>
      </c>
      <c r="AL3457" s="246">
        <f>[5]sheet1!B3454</f>
        <v>3.5968079178688424</v>
      </c>
    </row>
    <row r="3458" spans="37:38" ht="12.75" customHeight="1">
      <c r="AK3458" s="82">
        <v>34.520000000000003</v>
      </c>
      <c r="AL3458" s="246">
        <f>[5]sheet1!B3455</f>
        <v>3.5975478966145169</v>
      </c>
    </row>
    <row r="3459" spans="37:38" ht="12.75" customHeight="1">
      <c r="AK3459" s="82">
        <v>34.53</v>
      </c>
      <c r="AL3459" s="246">
        <f>[5]sheet1!B3456</f>
        <v>3.5982881319697508</v>
      </c>
    </row>
    <row r="3460" spans="37:38" ht="12.75" customHeight="1">
      <c r="AK3460" s="82">
        <v>34.54</v>
      </c>
      <c r="AL3460" s="246">
        <f>[5]sheet1!B3457</f>
        <v>3.5990286239329965</v>
      </c>
    </row>
    <row r="3461" spans="37:38" ht="12.75" customHeight="1">
      <c r="AK3461" s="82">
        <v>34.549999999999997</v>
      </c>
      <c r="AL3461" s="246">
        <f>[5]sheet1!B3458</f>
        <v>3.5997693725024105</v>
      </c>
    </row>
    <row r="3462" spans="37:38" ht="12.75" customHeight="1">
      <c r="AK3462" s="82">
        <v>34.56</v>
      </c>
      <c r="AL3462" s="246">
        <f>[5]sheet1!B3459</f>
        <v>3.6005103776758536</v>
      </c>
    </row>
    <row r="3463" spans="37:38" ht="12.75" customHeight="1">
      <c r="AK3463" s="82">
        <v>34.57</v>
      </c>
      <c r="AL3463" s="246">
        <f>[5]sheet1!B3460</f>
        <v>3.6012516394508975</v>
      </c>
    </row>
    <row r="3464" spans="37:38" ht="12.75" customHeight="1">
      <c r="AK3464" s="82">
        <v>34.58</v>
      </c>
      <c r="AL3464" s="246">
        <f>[5]sheet1!B3461</f>
        <v>3.6019931578248183</v>
      </c>
    </row>
    <row r="3465" spans="37:38" ht="12.75" customHeight="1">
      <c r="AK3465" s="82">
        <v>34.590000000000003</v>
      </c>
      <c r="AL3465" s="246">
        <f>[5]sheet1!B3462</f>
        <v>3.6027349327945939</v>
      </c>
    </row>
    <row r="3466" spans="37:38" ht="12.75" customHeight="1">
      <c r="AK3466" s="82">
        <v>34.6</v>
      </c>
      <c r="AL3466" s="246">
        <f>[5]sheet1!B3463</f>
        <v>3.6034769643569127</v>
      </c>
    </row>
    <row r="3467" spans="37:38" ht="12.75" customHeight="1">
      <c r="AK3467" s="82">
        <v>34.61</v>
      </c>
      <c r="AL3467" s="246">
        <f>[5]sheet1!B3464</f>
        <v>3.6042192525081767</v>
      </c>
    </row>
    <row r="3468" spans="37:38" ht="12.75" customHeight="1">
      <c r="AK3468" s="82">
        <v>34.619999999999997</v>
      </c>
      <c r="AL3468" s="246">
        <f>[5]sheet1!B3465</f>
        <v>3.6049617972444823</v>
      </c>
    </row>
    <row r="3469" spans="37:38" ht="12.75" customHeight="1">
      <c r="AK3469" s="82">
        <v>34.630000000000003</v>
      </c>
      <c r="AL3469" s="246">
        <f>[5]sheet1!B3466</f>
        <v>3.6057045985616472</v>
      </c>
    </row>
    <row r="3470" spans="37:38" ht="12.75" customHeight="1">
      <c r="AK3470" s="82">
        <v>34.64</v>
      </c>
      <c r="AL3470" s="246">
        <f>[5]sheet1!B3467</f>
        <v>3.6064476564551784</v>
      </c>
    </row>
    <row r="3471" spans="37:38" ht="12.75" customHeight="1">
      <c r="AK3471" s="82">
        <v>34.65</v>
      </c>
      <c r="AL3471" s="246">
        <f>[5]sheet1!B3468</f>
        <v>3.6071909709203167</v>
      </c>
    </row>
    <row r="3472" spans="37:38" ht="12.75" customHeight="1">
      <c r="AK3472" s="82">
        <v>34.659999999999997</v>
      </c>
      <c r="AL3472" s="246">
        <f>[5]sheet1!B3469</f>
        <v>3.6079345419519795</v>
      </c>
    </row>
    <row r="3473" spans="37:38" ht="12.75" customHeight="1">
      <c r="AK3473" s="82">
        <v>34.67</v>
      </c>
      <c r="AL3473" s="246">
        <f>[5]sheet1!B3470</f>
        <v>3.608678369544827</v>
      </c>
    </row>
    <row r="3474" spans="37:38" ht="12.75" customHeight="1">
      <c r="AK3474" s="82">
        <v>34.68</v>
      </c>
      <c r="AL3474" s="246">
        <f>[5]sheet1!B3471</f>
        <v>3.6094224536931927</v>
      </c>
    </row>
    <row r="3475" spans="37:38" ht="12.75" customHeight="1">
      <c r="AK3475" s="82">
        <v>34.69</v>
      </c>
      <c r="AL3475" s="246">
        <f>[5]sheet1!B3472</f>
        <v>3.6101667943911475</v>
      </c>
    </row>
    <row r="3476" spans="37:38" ht="12.75" customHeight="1">
      <c r="AK3476" s="82">
        <v>34.700000000000003</v>
      </c>
      <c r="AL3476" s="246">
        <f>[5]sheet1!B3473</f>
        <v>3.6109113916324533</v>
      </c>
    </row>
    <row r="3477" spans="37:38" ht="12.75" customHeight="1">
      <c r="AK3477" s="82">
        <v>34.71</v>
      </c>
      <c r="AL3477" s="246">
        <f>[5]sheet1!B3474</f>
        <v>3.6116562454105892</v>
      </c>
    </row>
    <row r="3478" spans="37:38" ht="12.75" customHeight="1">
      <c r="AK3478" s="82">
        <v>34.72</v>
      </c>
      <c r="AL3478" s="246">
        <f>[5]sheet1!B3475</f>
        <v>3.6124013557187364</v>
      </c>
    </row>
    <row r="3479" spans="37:38" ht="12.75" customHeight="1">
      <c r="AK3479" s="82">
        <v>34.729999999999997</v>
      </c>
      <c r="AL3479" s="246">
        <f>[5]sheet1!B3476</f>
        <v>3.6131467225497977</v>
      </c>
    </row>
    <row r="3480" spans="37:38" ht="12.75" customHeight="1">
      <c r="AK3480" s="82">
        <v>34.74</v>
      </c>
      <c r="AL3480" s="246">
        <f>[5]sheet1!B3477</f>
        <v>3.6138923458963705</v>
      </c>
    </row>
    <row r="3481" spans="37:38" ht="12.75" customHeight="1">
      <c r="AK3481" s="82">
        <v>34.75</v>
      </c>
      <c r="AL3481" s="246">
        <f>[5]sheet1!B3478</f>
        <v>3.614638225750773</v>
      </c>
    </row>
    <row r="3482" spans="37:38" ht="12.75" customHeight="1">
      <c r="AK3482" s="82">
        <v>34.76</v>
      </c>
      <c r="AL3482" s="246">
        <f>[5]sheet1!B3479</f>
        <v>3.6153843621050283</v>
      </c>
    </row>
    <row r="3483" spans="37:38" ht="12.75" customHeight="1">
      <c r="AK3483" s="82">
        <v>34.770000000000003</v>
      </c>
      <c r="AL3483" s="246">
        <f>[5]sheet1!B3480</f>
        <v>3.6161307549508641</v>
      </c>
    </row>
    <row r="3484" spans="37:38" ht="12.75" customHeight="1">
      <c r="AK3484" s="82">
        <v>34.78</v>
      </c>
      <c r="AL3484" s="246">
        <f>[5]sheet1!B3481</f>
        <v>3.616877404279736</v>
      </c>
    </row>
    <row r="3485" spans="37:38" ht="12.75" customHeight="1">
      <c r="AK3485" s="82">
        <v>34.79</v>
      </c>
      <c r="AL3485" s="246">
        <f>[5]sheet1!B3482</f>
        <v>3.6176243100827881</v>
      </c>
    </row>
    <row r="3486" spans="37:38" ht="12.75" customHeight="1">
      <c r="AK3486" s="82">
        <v>34.799999999999997</v>
      </c>
      <c r="AL3486" s="246">
        <f>[5]sheet1!B3483</f>
        <v>3.6183714723508911</v>
      </c>
    </row>
    <row r="3487" spans="37:38" ht="12.75" customHeight="1">
      <c r="AK3487" s="82">
        <v>34.81</v>
      </c>
      <c r="AL3487" s="246">
        <f>[5]sheet1!B3484</f>
        <v>3.6191188910746179</v>
      </c>
    </row>
    <row r="3488" spans="37:38" ht="12.75" customHeight="1">
      <c r="AK3488" s="82">
        <v>34.82</v>
      </c>
      <c r="AL3488" s="246">
        <f>[5]sheet1!B3485</f>
        <v>3.6198665662442631</v>
      </c>
    </row>
    <row r="3489" spans="37:38" ht="12.75" customHeight="1">
      <c r="AK3489" s="82">
        <v>34.83</v>
      </c>
      <c r="AL3489" s="246">
        <f>[5]sheet1!B3486</f>
        <v>3.6206144978498092</v>
      </c>
    </row>
    <row r="3490" spans="37:38" ht="12.75" customHeight="1">
      <c r="AK3490" s="82">
        <v>34.840000000000003</v>
      </c>
      <c r="AL3490" s="246">
        <f>[5]sheet1!B3487</f>
        <v>3.6213626858809804</v>
      </c>
    </row>
    <row r="3491" spans="37:38" ht="12.75" customHeight="1">
      <c r="AK3491" s="82">
        <v>34.85</v>
      </c>
      <c r="AL3491" s="246">
        <f>[5]sheet1!B3488</f>
        <v>3.6221111303271853</v>
      </c>
    </row>
    <row r="3492" spans="37:38" ht="12.75" customHeight="1">
      <c r="AK3492" s="82">
        <v>34.86</v>
      </c>
      <c r="AL3492" s="246">
        <f>[5]sheet1!B3489</f>
        <v>3.622859831177565</v>
      </c>
    </row>
    <row r="3493" spans="37:38" ht="12.75" customHeight="1">
      <c r="AK3493" s="82">
        <v>34.869999999999997</v>
      </c>
      <c r="AL3493" s="246">
        <f>[5]sheet1!B3490</f>
        <v>3.6236087884209578</v>
      </c>
    </row>
    <row r="3494" spans="37:38" ht="12.75" customHeight="1">
      <c r="AK3494" s="82">
        <v>34.880000000000003</v>
      </c>
      <c r="AL3494" s="246">
        <f>[5]sheet1!B3491</f>
        <v>3.6243580020459207</v>
      </c>
    </row>
    <row r="3495" spans="37:38" ht="12.75" customHeight="1">
      <c r="AK3495" s="82">
        <v>34.89</v>
      </c>
      <c r="AL3495" s="246">
        <f>[5]sheet1!B3492</f>
        <v>3.6251074720407246</v>
      </c>
    </row>
    <row r="3496" spans="37:38" ht="12.75" customHeight="1">
      <c r="AK3496" s="82">
        <v>34.9</v>
      </c>
      <c r="AL3496" s="246">
        <f>[5]sheet1!B3493</f>
        <v>3.6258571983933474</v>
      </c>
    </row>
    <row r="3497" spans="37:38" ht="12.75" customHeight="1">
      <c r="AK3497" s="82">
        <v>34.909999999999997</v>
      </c>
      <c r="AL3497" s="246">
        <f>[5]sheet1!B3494</f>
        <v>3.6266071810914857</v>
      </c>
    </row>
    <row r="3498" spans="37:38" ht="12.75" customHeight="1">
      <c r="AK3498" s="82">
        <v>34.92</v>
      </c>
      <c r="AL3498" s="246">
        <f>[5]sheet1!B3495</f>
        <v>3.6273574201225385</v>
      </c>
    </row>
    <row r="3499" spans="37:38" ht="12.75" customHeight="1">
      <c r="AK3499" s="82">
        <v>34.93</v>
      </c>
      <c r="AL3499" s="246">
        <f>[5]sheet1!B3496</f>
        <v>3.6281079154736346</v>
      </c>
    </row>
    <row r="3500" spans="37:38" ht="12.75" customHeight="1">
      <c r="AK3500" s="82">
        <v>34.94</v>
      </c>
      <c r="AL3500" s="246">
        <f>[5]sheet1!B3497</f>
        <v>3.6288586671315932</v>
      </c>
    </row>
    <row r="3501" spans="37:38" ht="12.75" customHeight="1">
      <c r="AK3501" s="82">
        <v>34.950000000000003</v>
      </c>
      <c r="AL3501" s="246">
        <f>[5]sheet1!B3498</f>
        <v>3.6296096750829707</v>
      </c>
    </row>
    <row r="3502" spans="37:38" ht="12.75" customHeight="1">
      <c r="AK3502" s="82">
        <v>34.96</v>
      </c>
      <c r="AL3502" s="246">
        <f>[5]sheet1!B3499</f>
        <v>3.6303609393140248</v>
      </c>
    </row>
    <row r="3503" spans="37:38" ht="12.75" customHeight="1">
      <c r="AK3503" s="82">
        <v>34.97</v>
      </c>
      <c r="AL3503" s="246">
        <f>[5]sheet1!B3500</f>
        <v>3.6311124598107209</v>
      </c>
    </row>
    <row r="3504" spans="37:38" ht="12.75" customHeight="1">
      <c r="AK3504" s="82">
        <v>34.979999999999997</v>
      </c>
      <c r="AL3504" s="246">
        <f>[5]sheet1!B3501</f>
        <v>3.6318642365587488</v>
      </c>
    </row>
    <row r="3505" spans="37:38" ht="12.75" customHeight="1">
      <c r="AK3505" s="82">
        <v>34.99</v>
      </c>
      <c r="AL3505" s="246">
        <f>[5]sheet1!B3502</f>
        <v>3.6326162695435134</v>
      </c>
    </row>
    <row r="3506" spans="37:38" ht="12.75" customHeight="1">
      <c r="AK3506" s="82">
        <v>35</v>
      </c>
      <c r="AL3506" s="246">
        <f>[5]sheet1!B3503</f>
        <v>3.6333685587501212</v>
      </c>
    </row>
    <row r="3507" spans="37:38" ht="12.75" customHeight="1">
      <c r="AK3507" s="82">
        <v>35.01</v>
      </c>
      <c r="AL3507" s="246">
        <f>[5]sheet1!B3504</f>
        <v>3.6341211041634054</v>
      </c>
    </row>
    <row r="3508" spans="37:38" ht="12.75" customHeight="1">
      <c r="AK3508" s="82">
        <v>35.020000000000003</v>
      </c>
      <c r="AL3508" s="246">
        <f>[5]sheet1!B3505</f>
        <v>3.6348739057679134</v>
      </c>
    </row>
    <row r="3509" spans="37:38" ht="12.75" customHeight="1">
      <c r="AK3509" s="82">
        <v>35.03</v>
      </c>
      <c r="AL3509" s="246">
        <f>[5]sheet1!B3506</f>
        <v>3.6356269635478933</v>
      </c>
    </row>
    <row r="3510" spans="37:38" ht="12.75" customHeight="1">
      <c r="AK3510" s="82">
        <v>35.04</v>
      </c>
      <c r="AL3510" s="246">
        <f>[5]sheet1!B3507</f>
        <v>3.6363802774873313</v>
      </c>
    </row>
    <row r="3511" spans="37:38" ht="12.75" customHeight="1">
      <c r="AK3511" s="82">
        <v>35.049999999999997</v>
      </c>
      <c r="AL3511" s="246">
        <f>[5]sheet1!B3508</f>
        <v>3.6371338475699031</v>
      </c>
    </row>
    <row r="3512" spans="37:38" ht="12.75" customHeight="1">
      <c r="AK3512" s="82">
        <v>35.06</v>
      </c>
      <c r="AL3512" s="246">
        <f>[5]sheet1!B3509</f>
        <v>3.6378876737790247</v>
      </c>
    </row>
    <row r="3513" spans="37:38" ht="12.75" customHeight="1">
      <c r="AK3513" s="82">
        <v>35.07</v>
      </c>
      <c r="AL3513" s="246">
        <f>[5]sheet1!B3510</f>
        <v>3.6386417560978064</v>
      </c>
    </row>
    <row r="3514" spans="37:38" ht="12.75" customHeight="1">
      <c r="AK3514" s="82">
        <v>35.08</v>
      </c>
      <c r="AL3514" s="246">
        <f>[5]sheet1!B3511</f>
        <v>3.6393960945090829</v>
      </c>
    </row>
    <row r="3515" spans="37:38" ht="12.75" customHeight="1">
      <c r="AK3515" s="82">
        <v>35.090000000000003</v>
      </c>
      <c r="AL3515" s="246">
        <f>[5]sheet1!B3512</f>
        <v>3.6401506889954094</v>
      </c>
    </row>
    <row r="3516" spans="37:38" ht="12.75" customHeight="1">
      <c r="AK3516" s="82">
        <v>35.1</v>
      </c>
      <c r="AL3516" s="246">
        <f>[5]sheet1!B3513</f>
        <v>3.6409055395390508</v>
      </c>
    </row>
    <row r="3517" spans="37:38" ht="12.75" customHeight="1">
      <c r="AK3517" s="82">
        <v>35.11</v>
      </c>
      <c r="AL3517" s="246">
        <f>[5]sheet1!B3514</f>
        <v>3.641660646121994</v>
      </c>
    </row>
    <row r="3518" spans="37:38" ht="12.75" customHeight="1">
      <c r="AK3518" s="82">
        <v>35.119999999999997</v>
      </c>
      <c r="AL3518" s="246">
        <f>[5]sheet1!B3515</f>
        <v>3.642416008725935</v>
      </c>
    </row>
    <row r="3519" spans="37:38" ht="12.75" customHeight="1">
      <c r="AK3519" s="82">
        <v>35.130000000000003</v>
      </c>
      <c r="AL3519" s="246">
        <f>[5]sheet1!B3516</f>
        <v>3.6431716273322854</v>
      </c>
    </row>
    <row r="3520" spans="37:38" ht="12.75" customHeight="1">
      <c r="AK3520" s="82">
        <v>35.14</v>
      </c>
      <c r="AL3520" s="246">
        <f>[5]sheet1!B3517</f>
        <v>3.6439275019221835</v>
      </c>
    </row>
    <row r="3521" spans="37:38" ht="12.75" customHeight="1">
      <c r="AK3521" s="82">
        <v>35.15</v>
      </c>
      <c r="AL3521" s="246">
        <f>[5]sheet1!B3518</f>
        <v>3.6446836324764798</v>
      </c>
    </row>
    <row r="3522" spans="37:38" ht="12.75" customHeight="1">
      <c r="AK3522" s="82">
        <v>35.159999999999997</v>
      </c>
      <c r="AL3522" s="246">
        <f>[5]sheet1!B3519</f>
        <v>3.6454400189757417</v>
      </c>
    </row>
    <row r="3523" spans="37:38" ht="12.75" customHeight="1">
      <c r="AK3523" s="82">
        <v>35.17</v>
      </c>
      <c r="AL3523" s="246">
        <f>[5]sheet1!B3520</f>
        <v>3.646196661400249</v>
      </c>
    </row>
    <row r="3524" spans="37:38" ht="12.75" customHeight="1">
      <c r="AK3524" s="82">
        <v>35.18</v>
      </c>
      <c r="AL3524" s="246">
        <f>[5]sheet1!B3521</f>
        <v>3.6469535597300133</v>
      </c>
    </row>
    <row r="3525" spans="37:38" ht="12.75" customHeight="1">
      <c r="AK3525" s="82">
        <v>35.19</v>
      </c>
      <c r="AL3525" s="246">
        <f>[5]sheet1!B3522</f>
        <v>3.647710713944742</v>
      </c>
    </row>
    <row r="3526" spans="37:38" ht="12.75" customHeight="1">
      <c r="AK3526" s="82">
        <v>35.200000000000003</v>
      </c>
      <c r="AL3526" s="246">
        <f>[5]sheet1!B3523</f>
        <v>3.6484681240238768</v>
      </c>
    </row>
    <row r="3527" spans="37:38" ht="12.75" customHeight="1">
      <c r="AK3527" s="82">
        <v>35.21</v>
      </c>
      <c r="AL3527" s="246">
        <f>[5]sheet1!B3524</f>
        <v>3.6492257899465779</v>
      </c>
    </row>
    <row r="3528" spans="37:38" ht="12.75" customHeight="1">
      <c r="AK3528" s="82">
        <v>35.22</v>
      </c>
      <c r="AL3528" s="246">
        <f>[5]sheet1!B3525</f>
        <v>3.6499837116917155</v>
      </c>
    </row>
    <row r="3529" spans="37:38" ht="12.75" customHeight="1">
      <c r="AK3529" s="82">
        <v>35.229999999999997</v>
      </c>
      <c r="AL3529" s="246">
        <f>[5]sheet1!B3526</f>
        <v>3.6507418892378807</v>
      </c>
    </row>
    <row r="3530" spans="37:38" ht="12.75" customHeight="1">
      <c r="AK3530" s="82">
        <v>35.24</v>
      </c>
      <c r="AL3530" s="246">
        <f>[5]sheet1!B3527</f>
        <v>3.6515003225633889</v>
      </c>
    </row>
    <row r="3531" spans="37:38" ht="12.75" customHeight="1">
      <c r="AK3531" s="82">
        <v>35.25</v>
      </c>
      <c r="AL3531" s="246">
        <f>[5]sheet1!B3528</f>
        <v>3.6522590116462652</v>
      </c>
    </row>
    <row r="3532" spans="37:38" ht="12.75" customHeight="1">
      <c r="AK3532" s="82">
        <v>35.26</v>
      </c>
      <c r="AL3532" s="246">
        <f>[5]sheet1!B3529</f>
        <v>3.6530179564642649</v>
      </c>
    </row>
    <row r="3533" spans="37:38" ht="12.75" customHeight="1">
      <c r="AK3533" s="82">
        <v>35.270000000000003</v>
      </c>
      <c r="AL3533" s="246">
        <f>[5]sheet1!B3530</f>
        <v>3.653777156994845</v>
      </c>
    </row>
    <row r="3534" spans="37:38" ht="12.75" customHeight="1">
      <c r="AK3534" s="82">
        <v>35.28</v>
      </c>
      <c r="AL3534" s="246">
        <f>[5]sheet1!B3531</f>
        <v>3.654536613215206</v>
      </c>
    </row>
    <row r="3535" spans="37:38" ht="12.75" customHeight="1">
      <c r="AK3535" s="82">
        <v>35.29</v>
      </c>
      <c r="AL3535" s="246">
        <f>[5]sheet1!B3532</f>
        <v>3.6552963251022388</v>
      </c>
    </row>
    <row r="3536" spans="37:38" ht="12.75" customHeight="1">
      <c r="AK3536" s="82">
        <v>35.299999999999997</v>
      </c>
      <c r="AL3536" s="246">
        <f>[5]sheet1!B3533</f>
        <v>3.6560562926325906</v>
      </c>
    </row>
    <row r="3537" spans="37:38" ht="12.75" customHeight="1">
      <c r="AK3537" s="82">
        <v>35.31</v>
      </c>
      <c r="AL3537" s="246">
        <f>[5]sheet1!B3534</f>
        <v>3.6568165157825856</v>
      </c>
    </row>
    <row r="3538" spans="37:38" ht="12.75" customHeight="1">
      <c r="AK3538" s="82">
        <v>35.32</v>
      </c>
      <c r="AL3538" s="246">
        <f>[5]sheet1!B3535</f>
        <v>3.6575769945283048</v>
      </c>
    </row>
    <row r="3539" spans="37:38" ht="12.75" customHeight="1">
      <c r="AK3539" s="82">
        <v>35.33</v>
      </c>
      <c r="AL3539" s="246">
        <f>[5]sheet1!B3536</f>
        <v>3.6583377288455368</v>
      </c>
    </row>
    <row r="3540" spans="37:38" ht="12.75" customHeight="1">
      <c r="AK3540" s="82">
        <v>35.340000000000003</v>
      </c>
      <c r="AL3540" s="246">
        <f>[5]sheet1!B3537</f>
        <v>3.6590987187097772</v>
      </c>
    </row>
    <row r="3541" spans="37:38" ht="12.75" customHeight="1">
      <c r="AK3541" s="82">
        <v>35.35</v>
      </c>
      <c r="AL3541" s="246">
        <f>[5]sheet1!B3538</f>
        <v>3.6598599640962597</v>
      </c>
    </row>
    <row r="3542" spans="37:38" ht="12.75" customHeight="1">
      <c r="AK3542" s="82">
        <v>35.36</v>
      </c>
      <c r="AL3542" s="246">
        <f>[5]sheet1!B3539</f>
        <v>3.6606214649799367</v>
      </c>
    </row>
    <row r="3543" spans="37:38" ht="12.75" customHeight="1">
      <c r="AK3543" s="82">
        <v>35.369999999999997</v>
      </c>
      <c r="AL3543" s="246">
        <f>[5]sheet1!B3540</f>
        <v>3.6613832213354769</v>
      </c>
    </row>
    <row r="3544" spans="37:38" ht="12.75" customHeight="1">
      <c r="AK3544" s="82">
        <v>35.380000000000003</v>
      </c>
      <c r="AL3544" s="246">
        <f>[5]sheet1!B3541</f>
        <v>3.6621452331372639</v>
      </c>
    </row>
    <row r="3545" spans="37:38" ht="12.75" customHeight="1">
      <c r="AK3545" s="82">
        <v>35.39</v>
      </c>
      <c r="AL3545" s="246">
        <f>[5]sheet1!B3542</f>
        <v>3.6629075003594203</v>
      </c>
    </row>
    <row r="3546" spans="37:38" ht="12.75" customHeight="1">
      <c r="AK3546" s="82">
        <v>35.4</v>
      </c>
      <c r="AL3546" s="246">
        <f>[5]sheet1!B3543</f>
        <v>3.6636700229757779</v>
      </c>
    </row>
    <row r="3547" spans="37:38" ht="12.75" customHeight="1">
      <c r="AK3547" s="82">
        <v>35.409999999999997</v>
      </c>
      <c r="AL3547" s="246">
        <f>[5]sheet1!B3544</f>
        <v>3.6644328009598843</v>
      </c>
    </row>
    <row r="3548" spans="37:38" ht="12.75" customHeight="1">
      <c r="AK3548" s="82">
        <v>35.42</v>
      </c>
      <c r="AL3548" s="246">
        <f>[5]sheet1!B3545</f>
        <v>3.665195834285023</v>
      </c>
    </row>
    <row r="3549" spans="37:38" ht="12.75" customHeight="1">
      <c r="AK3549" s="82">
        <v>35.43</v>
      </c>
      <c r="AL3549" s="246">
        <f>[5]sheet1!B3546</f>
        <v>3.6659591229241979</v>
      </c>
    </row>
    <row r="3550" spans="37:38" ht="12.75" customHeight="1">
      <c r="AK3550" s="82">
        <v>35.44</v>
      </c>
      <c r="AL3550" s="246">
        <f>[5]sheet1!B3547</f>
        <v>3.6667226668501218</v>
      </c>
    </row>
    <row r="3551" spans="37:38" ht="12.75" customHeight="1">
      <c r="AK3551" s="82">
        <v>35.450000000000003</v>
      </c>
      <c r="AL3551" s="246">
        <f>[5]sheet1!B3548</f>
        <v>3.6674864660352506</v>
      </c>
    </row>
    <row r="3552" spans="37:38" ht="12.75" customHeight="1">
      <c r="AK3552" s="82">
        <v>35.46</v>
      </c>
      <c r="AL3552" s="246">
        <f>[5]sheet1!B3549</f>
        <v>3.6682505204517346</v>
      </c>
    </row>
    <row r="3553" spans="37:38" ht="12.75" customHeight="1">
      <c r="AK3553" s="82">
        <v>35.47</v>
      </c>
      <c r="AL3553" s="246">
        <f>[5]sheet1!B3550</f>
        <v>3.6690148300714838</v>
      </c>
    </row>
    <row r="3554" spans="37:38" ht="12.75" customHeight="1">
      <c r="AK3554" s="82">
        <v>35.479999999999997</v>
      </c>
      <c r="AL3554" s="246">
        <f>[5]sheet1!B3551</f>
        <v>3.6697793948660986</v>
      </c>
    </row>
    <row r="3555" spans="37:38" ht="12.75" customHeight="1">
      <c r="AK3555" s="82">
        <v>35.49</v>
      </c>
      <c r="AL3555" s="246">
        <f>[5]sheet1!B3552</f>
        <v>3.6705442148069181</v>
      </c>
    </row>
    <row r="3556" spans="37:38" ht="12.75" customHeight="1">
      <c r="AK3556" s="82">
        <v>35.5</v>
      </c>
      <c r="AL3556" s="246">
        <f>[5]sheet1!B3553</f>
        <v>3.6713092898650022</v>
      </c>
    </row>
    <row r="3557" spans="37:38" ht="12.75" customHeight="1">
      <c r="AK3557" s="82">
        <v>35.51</v>
      </c>
      <c r="AL3557" s="246">
        <f>[5]sheet1!B3554</f>
        <v>3.6720746200111321</v>
      </c>
    </row>
    <row r="3558" spans="37:38" ht="12.75" customHeight="1">
      <c r="AK3558" s="82">
        <v>35.520000000000003</v>
      </c>
      <c r="AL3558" s="246">
        <f>[5]sheet1!B3555</f>
        <v>3.6728402052158238</v>
      </c>
    </row>
    <row r="3559" spans="37:38" ht="12.75" customHeight="1">
      <c r="AK3559" s="82">
        <v>35.53</v>
      </c>
      <c r="AL3559" s="246">
        <f>[5]sheet1!B3556</f>
        <v>3.6736060454492963</v>
      </c>
    </row>
    <row r="3560" spans="37:38" ht="12.75" customHeight="1">
      <c r="AK3560" s="82">
        <v>35.54</v>
      </c>
      <c r="AL3560" s="246">
        <f>[5]sheet1!B3557</f>
        <v>3.6743721406815135</v>
      </c>
    </row>
    <row r="3561" spans="37:38" ht="12.75" customHeight="1">
      <c r="AK3561" s="82">
        <v>35.549999999999997</v>
      </c>
      <c r="AL3561" s="246">
        <f>[5]sheet1!B3558</f>
        <v>3.6751384908821483</v>
      </c>
    </row>
    <row r="3562" spans="37:38" ht="12.75" customHeight="1">
      <c r="AK3562" s="82">
        <v>35.56</v>
      </c>
      <c r="AL3562" s="246">
        <f>[5]sheet1!B3559</f>
        <v>3.6759050960206103</v>
      </c>
    </row>
    <row r="3563" spans="37:38" ht="12.75" customHeight="1">
      <c r="AK3563" s="82">
        <v>35.57</v>
      </c>
      <c r="AL3563" s="246">
        <f>[5]sheet1!B3560</f>
        <v>3.6766719560660244</v>
      </c>
    </row>
    <row r="3564" spans="37:38" ht="12.75" customHeight="1">
      <c r="AK3564" s="82">
        <v>35.58</v>
      </c>
      <c r="AL3564" s="246">
        <f>[5]sheet1!B3561</f>
        <v>3.677439070987246</v>
      </c>
    </row>
    <row r="3565" spans="37:38" ht="12.75" customHeight="1">
      <c r="AK3565" s="82">
        <v>35.590000000000003</v>
      </c>
      <c r="AL3565" s="246">
        <f>[5]sheet1!B3562</f>
        <v>3.6782064407528492</v>
      </c>
    </row>
    <row r="3566" spans="37:38" ht="12.75" customHeight="1">
      <c r="AK3566" s="82">
        <v>35.6</v>
      </c>
      <c r="AL3566" s="246">
        <f>[5]sheet1!B3563</f>
        <v>3.6789740653311469</v>
      </c>
    </row>
    <row r="3567" spans="37:38" ht="12.75" customHeight="1">
      <c r="AK3567" s="82">
        <v>35.61</v>
      </c>
      <c r="AL3567" s="246">
        <f>[5]sheet1!B3564</f>
        <v>3.6797419446901594</v>
      </c>
    </row>
    <row r="3568" spans="37:38" ht="12.75" customHeight="1">
      <c r="AK3568" s="82">
        <v>35.619999999999997</v>
      </c>
      <c r="AL3568" s="246">
        <f>[5]sheet1!B3565</f>
        <v>3.6805100787976484</v>
      </c>
    </row>
    <row r="3569" spans="37:38" ht="12.75" customHeight="1">
      <c r="AK3569" s="82">
        <v>35.630000000000003</v>
      </c>
      <c r="AL3569" s="246">
        <f>[5]sheet1!B3566</f>
        <v>3.681278467621087</v>
      </c>
    </row>
    <row r="3570" spans="37:38" ht="12.75" customHeight="1">
      <c r="AK3570" s="82">
        <v>35.64</v>
      </c>
      <c r="AL3570" s="246">
        <f>[5]sheet1!B3567</f>
        <v>3.6820471111276878</v>
      </c>
    </row>
    <row r="3571" spans="37:38" ht="12.75" customHeight="1">
      <c r="AK3571" s="82">
        <v>35.65</v>
      </c>
      <c r="AL3571" s="246">
        <f>[5]sheet1!B3568</f>
        <v>3.6828160092843865</v>
      </c>
    </row>
    <row r="3572" spans="37:38" ht="12.75" customHeight="1">
      <c r="AK3572" s="82">
        <v>35.659999999999997</v>
      </c>
      <c r="AL3572" s="246">
        <f>[5]sheet1!B3569</f>
        <v>3.6835851620578324</v>
      </c>
    </row>
    <row r="3573" spans="37:38" ht="12.75" customHeight="1">
      <c r="AK3573" s="82">
        <v>35.67</v>
      </c>
      <c r="AL3573" s="246">
        <f>[5]sheet1!B3570</f>
        <v>3.6843545694144182</v>
      </c>
    </row>
    <row r="3574" spans="37:38" ht="12.75" customHeight="1">
      <c r="AK3574" s="82">
        <v>35.68</v>
      </c>
      <c r="AL3574" s="246">
        <f>[5]sheet1!B3571</f>
        <v>3.685124231320251</v>
      </c>
    </row>
    <row r="3575" spans="37:38" ht="12.75" customHeight="1">
      <c r="AK3575" s="82">
        <v>35.69</v>
      </c>
      <c r="AL3575" s="246">
        <f>[5]sheet1!B3572</f>
        <v>3.6858941477411777</v>
      </c>
    </row>
    <row r="3576" spans="37:38" ht="12.75" customHeight="1">
      <c r="AK3576" s="82">
        <v>35.700000000000003</v>
      </c>
      <c r="AL3576" s="246">
        <f>[5]sheet1!B3573</f>
        <v>3.6866643186427588</v>
      </c>
    </row>
    <row r="3577" spans="37:38" ht="12.75" customHeight="1">
      <c r="AK3577" s="82">
        <v>35.71</v>
      </c>
      <c r="AL3577" s="246">
        <f>[5]sheet1!B3574</f>
        <v>3.6874347439902873</v>
      </c>
    </row>
    <row r="3578" spans="37:38" ht="12.75" customHeight="1">
      <c r="AK3578" s="82">
        <v>35.72</v>
      </c>
      <c r="AL3578" s="246">
        <f>[5]sheet1!B3575</f>
        <v>3.6882054237487867</v>
      </c>
    </row>
    <row r="3579" spans="37:38" ht="12.75" customHeight="1">
      <c r="AK3579" s="82">
        <v>35.729999999999997</v>
      </c>
      <c r="AL3579" s="246">
        <f>[5]sheet1!B3576</f>
        <v>3.688976357883007</v>
      </c>
    </row>
    <row r="3580" spans="37:38" ht="12.75" customHeight="1">
      <c r="AK3580" s="82">
        <v>35.74</v>
      </c>
      <c r="AL3580" s="246">
        <f>[5]sheet1!B3577</f>
        <v>3.6897475463574185</v>
      </c>
    </row>
    <row r="3581" spans="37:38" ht="12.75" customHeight="1">
      <c r="AK3581" s="82">
        <v>35.75</v>
      </c>
      <c r="AL3581" s="246">
        <f>[5]sheet1!B3578</f>
        <v>3.6905189891362351</v>
      </c>
    </row>
    <row r="3582" spans="37:38" ht="12.75" customHeight="1">
      <c r="AK3582" s="82">
        <v>35.76</v>
      </c>
      <c r="AL3582" s="246">
        <f>[5]sheet1!B3579</f>
        <v>3.6912906861833745</v>
      </c>
    </row>
    <row r="3583" spans="37:38" ht="12.75" customHeight="1">
      <c r="AK3583" s="82">
        <v>35.770000000000003</v>
      </c>
      <c r="AL3583" s="246">
        <f>[5]sheet1!B3580</f>
        <v>3.6920626374625112</v>
      </c>
    </row>
    <row r="3584" spans="37:38" ht="12.75" customHeight="1">
      <c r="AK3584" s="82">
        <v>35.78</v>
      </c>
      <c r="AL3584" s="246">
        <f>[5]sheet1!B3581</f>
        <v>3.6928348429370308</v>
      </c>
    </row>
    <row r="3585" spans="37:38" ht="12.75" customHeight="1">
      <c r="AK3585" s="82">
        <v>35.79</v>
      </c>
      <c r="AL3585" s="246">
        <f>[5]sheet1!B3582</f>
        <v>3.6936073025700527</v>
      </c>
    </row>
    <row r="3586" spans="37:38" ht="12.75" customHeight="1">
      <c r="AK3586" s="82">
        <v>35.799999999999997</v>
      </c>
      <c r="AL3586" s="246">
        <f>[5]sheet1!B3583</f>
        <v>3.6943800163244198</v>
      </c>
    </row>
    <row r="3587" spans="37:38" ht="12.75" customHeight="1">
      <c r="AK3587" s="82">
        <v>35.81</v>
      </c>
      <c r="AL3587" s="246">
        <f>[5]sheet1!B3584</f>
        <v>3.6951529841627107</v>
      </c>
    </row>
    <row r="3588" spans="37:38" ht="12.75" customHeight="1">
      <c r="AK3588" s="82">
        <v>35.82</v>
      </c>
      <c r="AL3588" s="246">
        <f>[5]sheet1!B3585</f>
        <v>3.6959262060472367</v>
      </c>
    </row>
    <row r="3589" spans="37:38" ht="12.75" customHeight="1">
      <c r="AK3589" s="82">
        <v>35.83</v>
      </c>
      <c r="AL3589" s="246">
        <f>[5]sheet1!B3586</f>
        <v>3.6966996819400144</v>
      </c>
    </row>
    <row r="3590" spans="37:38" ht="12.75" customHeight="1">
      <c r="AK3590" s="82">
        <v>35.840000000000003</v>
      </c>
      <c r="AL3590" s="246">
        <f>[5]sheet1!B3587</f>
        <v>3.6974734118028278</v>
      </c>
    </row>
    <row r="3591" spans="37:38" ht="12.75" customHeight="1">
      <c r="AK3591" s="82">
        <v>35.85</v>
      </c>
      <c r="AL3591" s="246">
        <f>[5]sheet1!B3588</f>
        <v>3.6982473955971655</v>
      </c>
    </row>
    <row r="3592" spans="37:38" ht="12.75" customHeight="1">
      <c r="AK3592" s="82">
        <v>35.86</v>
      </c>
      <c r="AL3592" s="246">
        <f>[5]sheet1!B3589</f>
        <v>3.6990216332842474</v>
      </c>
    </row>
    <row r="3593" spans="37:38" ht="12.75" customHeight="1">
      <c r="AK3593" s="82">
        <v>35.869999999999997</v>
      </c>
      <c r="AL3593" s="246">
        <f>[5]sheet1!B3590</f>
        <v>3.6997961248250348</v>
      </c>
    </row>
    <row r="3594" spans="37:38" ht="12.75" customHeight="1">
      <c r="AK3594" s="82">
        <v>35.880000000000003</v>
      </c>
      <c r="AL3594" s="246">
        <f>[5]sheet1!B3591</f>
        <v>3.7005708701802038</v>
      </c>
    </row>
    <row r="3595" spans="37:38" ht="12.75" customHeight="1">
      <c r="AK3595" s="82">
        <v>35.89</v>
      </c>
      <c r="AL3595" s="246">
        <f>[5]sheet1!B3592</f>
        <v>3.7013458693101762</v>
      </c>
    </row>
    <row r="3596" spans="37:38" ht="12.75" customHeight="1">
      <c r="AK3596" s="82">
        <v>35.9</v>
      </c>
      <c r="AL3596" s="246">
        <f>[5]sheet1!B3593</f>
        <v>3.7021211221751011</v>
      </c>
    </row>
    <row r="3597" spans="37:38" ht="12.75" customHeight="1">
      <c r="AK3597" s="82">
        <v>35.909999999999997</v>
      </c>
      <c r="AL3597" s="246">
        <f>[5]sheet1!B3594</f>
        <v>3.7028966287348455</v>
      </c>
    </row>
    <row r="3598" spans="37:38" ht="12.75" customHeight="1">
      <c r="AK3598" s="82">
        <v>35.92</v>
      </c>
      <c r="AL3598" s="246">
        <f>[5]sheet1!B3595</f>
        <v>3.703672388949026</v>
      </c>
    </row>
    <row r="3599" spans="37:38" ht="12.75" customHeight="1">
      <c r="AK3599" s="82">
        <v>35.93</v>
      </c>
      <c r="AL3599" s="246">
        <f>[5]sheet1!B3596</f>
        <v>3.7044484027769879</v>
      </c>
    </row>
    <row r="3600" spans="37:38" ht="12.75" customHeight="1">
      <c r="AK3600" s="82">
        <v>35.94</v>
      </c>
      <c r="AL3600" s="246">
        <f>[5]sheet1!B3597</f>
        <v>3.7052246701777856</v>
      </c>
    </row>
    <row r="3601" spans="37:38" ht="12.75" customHeight="1">
      <c r="AK3601" s="82">
        <v>35.950000000000003</v>
      </c>
      <c r="AL3601" s="246">
        <f>[5]sheet1!B3598</f>
        <v>3.7060011911102353</v>
      </c>
    </row>
    <row r="3602" spans="37:38" ht="12.75" customHeight="1">
      <c r="AK3602" s="82">
        <v>35.96</v>
      </c>
      <c r="AL3602" s="246">
        <f>[5]sheet1!B3599</f>
        <v>3.7067779655328583</v>
      </c>
    </row>
    <row r="3603" spans="37:38" ht="12.75" customHeight="1">
      <c r="AK3603" s="82">
        <v>35.97</v>
      </c>
      <c r="AL3603" s="246">
        <f>[5]sheet1!B3600</f>
        <v>3.70755499340394</v>
      </c>
    </row>
    <row r="3604" spans="37:38" ht="12.75" customHeight="1">
      <c r="AK3604" s="82">
        <v>35.979999999999997</v>
      </c>
      <c r="AL3604" s="246">
        <f>[5]sheet1!B3601</f>
        <v>3.7083322746814589</v>
      </c>
    </row>
    <row r="3605" spans="37:38" ht="12.75" customHeight="1">
      <c r="AK3605" s="82">
        <v>35.99</v>
      </c>
      <c r="AL3605" s="246">
        <f>[5]sheet1!B3602</f>
        <v>3.7091098093231629</v>
      </c>
    </row>
    <row r="3606" spans="37:38" ht="12.75" customHeight="1">
      <c r="AK3606" s="82">
        <v>36</v>
      </c>
      <c r="AL3606" s="246">
        <f>[5]sheet1!B3603</f>
        <v>3.7098875972865102</v>
      </c>
    </row>
    <row r="3607" spans="37:38" ht="12.75" customHeight="1">
      <c r="AK3607" s="82">
        <v>36.01</v>
      </c>
      <c r="AL3607" s="246">
        <f>[5]sheet1!B3604</f>
        <v>3.710665638528694</v>
      </c>
    </row>
    <row r="3608" spans="37:38" ht="12.75" customHeight="1">
      <c r="AK3608" s="82">
        <v>36.020000000000003</v>
      </c>
      <c r="AL3608" s="246">
        <f>[5]sheet1!B3605</f>
        <v>3.7114439330066422</v>
      </c>
    </row>
    <row r="3609" spans="37:38" ht="12.75" customHeight="1">
      <c r="AK3609" s="82">
        <v>36.03</v>
      </c>
      <c r="AL3609" s="246">
        <f>[5]sheet1!B3606</f>
        <v>3.7122224806770263</v>
      </c>
    </row>
    <row r="3610" spans="37:38" ht="12.75" customHeight="1">
      <c r="AK3610" s="82">
        <v>36.04</v>
      </c>
      <c r="AL3610" s="246">
        <f>[5]sheet1!B3607</f>
        <v>3.7130012814962337</v>
      </c>
    </row>
    <row r="3611" spans="37:38" ht="12.75" customHeight="1">
      <c r="AK3611" s="82">
        <v>36.049999999999997</v>
      </c>
      <c r="AL3611" s="246">
        <f>[5]sheet1!B3608</f>
        <v>3.7137803354203971</v>
      </c>
    </row>
    <row r="3612" spans="37:38" ht="12.75" customHeight="1">
      <c r="AK3612" s="82">
        <v>36.06</v>
      </c>
      <c r="AL3612" s="246">
        <f>[5]sheet1!B3609</f>
        <v>3.7145596424053777</v>
      </c>
    </row>
    <row r="3613" spans="37:38" ht="12.75" customHeight="1">
      <c r="AK3613" s="82">
        <v>36.07</v>
      </c>
      <c r="AL3613" s="246">
        <f>[5]sheet1!B3610</f>
        <v>3.7153392024067768</v>
      </c>
    </row>
    <row r="3614" spans="37:38" ht="12.75" customHeight="1">
      <c r="AK3614" s="82">
        <v>36.08</v>
      </c>
      <c r="AL3614" s="246">
        <f>[5]sheet1!B3611</f>
        <v>3.7161190153799248</v>
      </c>
    </row>
    <row r="3615" spans="37:38" ht="12.75" customHeight="1">
      <c r="AK3615" s="82">
        <v>36.090000000000003</v>
      </c>
      <c r="AL3615" s="246">
        <f>[5]sheet1!B3612</f>
        <v>3.7168990812798817</v>
      </c>
    </row>
    <row r="3616" spans="37:38" ht="12.75" customHeight="1">
      <c r="AK3616" s="82">
        <v>36.1</v>
      </c>
      <c r="AL3616" s="246">
        <f>[5]sheet1!B3613</f>
        <v>3.7176794000614546</v>
      </c>
    </row>
    <row r="3617" spans="37:38" ht="12.75" customHeight="1">
      <c r="AK3617" s="82">
        <v>36.11</v>
      </c>
      <c r="AL3617" s="246">
        <f>[5]sheet1!B3614</f>
        <v>3.7184599716791662</v>
      </c>
    </row>
    <row r="3618" spans="37:38" ht="12.75" customHeight="1">
      <c r="AK3618" s="82">
        <v>36.119999999999997</v>
      </c>
      <c r="AL3618" s="246">
        <f>[5]sheet1!B3615</f>
        <v>3.7192407960873006</v>
      </c>
    </row>
    <row r="3619" spans="37:38" ht="12.75" customHeight="1">
      <c r="AK3619" s="82">
        <v>36.130000000000003</v>
      </c>
      <c r="AL3619" s="246">
        <f>[5]sheet1!B3616</f>
        <v>3.7200218732398476</v>
      </c>
    </row>
    <row r="3620" spans="37:38" ht="12.75" customHeight="1">
      <c r="AK3620" s="82">
        <v>36.14</v>
      </c>
      <c r="AL3620" s="246">
        <f>[5]sheet1!B3617</f>
        <v>3.7208032030905569</v>
      </c>
    </row>
    <row r="3621" spans="37:38" ht="12.75" customHeight="1">
      <c r="AK3621" s="82">
        <v>36.15</v>
      </c>
      <c r="AL3621" s="246">
        <f>[5]sheet1!B3618</f>
        <v>3.721584785592893</v>
      </c>
    </row>
    <row r="3622" spans="37:38" ht="12.75" customHeight="1">
      <c r="AK3622" s="82">
        <v>36.159999999999997</v>
      </c>
      <c r="AL3622" s="246">
        <f>[5]sheet1!B3619</f>
        <v>3.722366620700079</v>
      </c>
    </row>
    <row r="3623" spans="37:38" ht="12.75" customHeight="1">
      <c r="AK3623" s="82">
        <v>36.17</v>
      </c>
      <c r="AL3623" s="246">
        <f>[5]sheet1!B3620</f>
        <v>3.7231487083650499</v>
      </c>
    </row>
    <row r="3624" spans="37:38" ht="12.75" customHeight="1">
      <c r="AK3624" s="82">
        <v>36.18</v>
      </c>
      <c r="AL3624" s="246">
        <f>[5]sheet1!B3621</f>
        <v>3.7239310485404897</v>
      </c>
    </row>
    <row r="3625" spans="37:38" ht="12.75" customHeight="1">
      <c r="AK3625" s="82">
        <v>36.19</v>
      </c>
      <c r="AL3625" s="246">
        <f>[5]sheet1!B3622</f>
        <v>3.7247136411788215</v>
      </c>
    </row>
    <row r="3626" spans="37:38" ht="12.75" customHeight="1">
      <c r="AK3626" s="82">
        <v>36.200000000000003</v>
      </c>
      <c r="AL3626" s="246">
        <f>[5]sheet1!B3623</f>
        <v>3.7254964862321911</v>
      </c>
    </row>
    <row r="3627" spans="37:38" ht="12.75" customHeight="1">
      <c r="AK3627" s="82">
        <v>36.21</v>
      </c>
      <c r="AL3627" s="246">
        <f>[5]sheet1!B3624</f>
        <v>3.7262795836524893</v>
      </c>
    </row>
    <row r="3628" spans="37:38" ht="12.75" customHeight="1">
      <c r="AK3628" s="82">
        <v>36.22</v>
      </c>
      <c r="AL3628" s="246">
        <f>[5]sheet1!B3625</f>
        <v>3.7270629333913492</v>
      </c>
    </row>
    <row r="3629" spans="37:38" ht="12.75" customHeight="1">
      <c r="AK3629" s="82">
        <v>36.229999999999997</v>
      </c>
      <c r="AL3629" s="246">
        <f>[5]sheet1!B3626</f>
        <v>3.7278465354001327</v>
      </c>
    </row>
    <row r="3630" spans="37:38" ht="12.75" customHeight="1">
      <c r="AK3630" s="82">
        <v>36.24</v>
      </c>
      <c r="AL3630" s="246">
        <f>[5]sheet1!B3627</f>
        <v>3.7286303896299331</v>
      </c>
    </row>
    <row r="3631" spans="37:38" ht="12.75" customHeight="1">
      <c r="AK3631" s="82">
        <v>36.25</v>
      </c>
      <c r="AL3631" s="246">
        <f>[5]sheet1!B3628</f>
        <v>3.7294144960316036</v>
      </c>
    </row>
    <row r="3632" spans="37:38" ht="12.75" customHeight="1">
      <c r="AK3632" s="82">
        <v>36.26</v>
      </c>
      <c r="AL3632" s="246">
        <f>[5]sheet1!B3629</f>
        <v>3.7301988545557014</v>
      </c>
    </row>
    <row r="3633" spans="37:38" ht="12.75" customHeight="1">
      <c r="AK3633" s="82">
        <v>36.270000000000003</v>
      </c>
      <c r="AL3633" s="246">
        <f>[5]sheet1!B3630</f>
        <v>3.73098346515255</v>
      </c>
    </row>
    <row r="3634" spans="37:38" ht="12.75" customHeight="1">
      <c r="AK3634" s="82">
        <v>36.28</v>
      </c>
      <c r="AL3634" s="246">
        <f>[5]sheet1!B3631</f>
        <v>3.7317683277722025</v>
      </c>
    </row>
    <row r="3635" spans="37:38" ht="12.75" customHeight="1">
      <c r="AK3635" s="82">
        <v>36.29</v>
      </c>
      <c r="AL3635" s="246">
        <f>[5]sheet1!B3632</f>
        <v>3.7325534423644386</v>
      </c>
    </row>
    <row r="3636" spans="37:38" ht="12.75" customHeight="1">
      <c r="AK3636" s="82">
        <v>36.299999999999997</v>
      </c>
      <c r="AL3636" s="246">
        <f>[5]sheet1!B3633</f>
        <v>3.733338808878786</v>
      </c>
    </row>
    <row r="3637" spans="37:38" ht="12.75" customHeight="1">
      <c r="AK3637" s="82">
        <v>36.31</v>
      </c>
      <c r="AL3637" s="246">
        <f>[5]sheet1!B3634</f>
        <v>3.7341244272645167</v>
      </c>
    </row>
    <row r="3638" spans="37:38" ht="12.75" customHeight="1">
      <c r="AK3638" s="82">
        <v>36.32</v>
      </c>
      <c r="AL3638" s="246">
        <f>[5]sheet1!B3635</f>
        <v>3.7349102974706296</v>
      </c>
    </row>
    <row r="3639" spans="37:38" ht="12.75" customHeight="1">
      <c r="AK3639" s="82">
        <v>36.33</v>
      </c>
      <c r="AL3639" s="246">
        <f>[5]sheet1!B3636</f>
        <v>3.7356964194458619</v>
      </c>
    </row>
    <row r="3640" spans="37:38" ht="12.75" customHeight="1">
      <c r="AK3640" s="82">
        <v>36.340000000000003</v>
      </c>
      <c r="AL3640" s="246">
        <f>[5]sheet1!B3637</f>
        <v>3.7364827931387015</v>
      </c>
    </row>
    <row r="3641" spans="37:38" ht="12.75" customHeight="1">
      <c r="AK3641" s="82">
        <v>36.35</v>
      </c>
      <c r="AL3641" s="246">
        <f>[5]sheet1!B3638</f>
        <v>3.7372694184973616</v>
      </c>
    </row>
    <row r="3642" spans="37:38" ht="12.75" customHeight="1">
      <c r="AK3642" s="82">
        <v>36.36</v>
      </c>
      <c r="AL3642" s="246">
        <f>[5]sheet1!B3639</f>
        <v>3.7380562954698098</v>
      </c>
    </row>
    <row r="3643" spans="37:38" ht="12.75" customHeight="1">
      <c r="AK3643" s="82">
        <v>36.369999999999997</v>
      </c>
      <c r="AL3643" s="246">
        <f>[5]sheet1!B3640</f>
        <v>3.738843424003738</v>
      </c>
    </row>
    <row r="3644" spans="37:38" ht="12.75" customHeight="1">
      <c r="AK3644" s="82">
        <v>36.380000000000003</v>
      </c>
      <c r="AL3644" s="246">
        <f>[5]sheet1!B3641</f>
        <v>3.7396308040465827</v>
      </c>
    </row>
    <row r="3645" spans="37:38" ht="12.75" customHeight="1">
      <c r="AK3645" s="82">
        <v>36.39</v>
      </c>
      <c r="AL3645" s="246">
        <f>[5]sheet1!B3642</f>
        <v>3.7404184355455241</v>
      </c>
    </row>
    <row r="3646" spans="37:38" ht="12.75" customHeight="1">
      <c r="AK3646" s="82">
        <v>36.4</v>
      </c>
      <c r="AL3646" s="246">
        <f>[5]sheet1!B3643</f>
        <v>3.7412063184474795</v>
      </c>
    </row>
    <row r="3647" spans="37:38" ht="12.75" customHeight="1">
      <c r="AK3647" s="82">
        <v>36.409999999999997</v>
      </c>
      <c r="AL3647" s="246">
        <f>[5]sheet1!B3644</f>
        <v>3.7419944526991071</v>
      </c>
    </row>
    <row r="3648" spans="37:38" ht="12.75" customHeight="1">
      <c r="AK3648" s="82">
        <v>36.42</v>
      </c>
      <c r="AL3648" s="246">
        <f>[5]sheet1!B3645</f>
        <v>3.7427828382467987</v>
      </c>
    </row>
    <row r="3649" spans="37:38" ht="12.75" customHeight="1">
      <c r="AK3649" s="82">
        <v>36.43</v>
      </c>
      <c r="AL3649" s="246">
        <f>[5]sheet1!B3646</f>
        <v>3.7435714750367057</v>
      </c>
    </row>
    <row r="3650" spans="37:38" ht="12.75" customHeight="1">
      <c r="AK3650" s="82">
        <v>36.44</v>
      </c>
      <c r="AL3650" s="246">
        <f>[5]sheet1!B3647</f>
        <v>3.7443603630146942</v>
      </c>
    </row>
    <row r="3651" spans="37:38" ht="12.75" customHeight="1">
      <c r="AK3651" s="82">
        <v>36.450000000000003</v>
      </c>
      <c r="AL3651" s="246">
        <f>[5]sheet1!B3648</f>
        <v>3.7451495021263845</v>
      </c>
    </row>
    <row r="3652" spans="37:38" ht="12.75" customHeight="1">
      <c r="AK3652" s="82">
        <v>36.46</v>
      </c>
      <c r="AL3652" s="246">
        <f>[5]sheet1!B3649</f>
        <v>3.7459388923171466</v>
      </c>
    </row>
    <row r="3653" spans="37:38" ht="12.75" customHeight="1">
      <c r="AK3653" s="82">
        <v>36.47</v>
      </c>
      <c r="AL3653" s="246">
        <f>[5]sheet1!B3650</f>
        <v>3.7467285335320728</v>
      </c>
    </row>
    <row r="3654" spans="37:38" ht="12.75" customHeight="1">
      <c r="AK3654" s="82">
        <v>36.479999999999997</v>
      </c>
      <c r="AL3654" s="246">
        <f>[5]sheet1!B3651</f>
        <v>3.7475184257160179</v>
      </c>
    </row>
    <row r="3655" spans="37:38" ht="12.75" customHeight="1">
      <c r="AK3655" s="82">
        <v>36.49</v>
      </c>
      <c r="AL3655" s="246">
        <f>[5]sheet1!B3652</f>
        <v>3.7483085688135569</v>
      </c>
    </row>
    <row r="3656" spans="37:38" ht="12.75" customHeight="1">
      <c r="AK3656" s="82">
        <v>36.5</v>
      </c>
      <c r="AL3656" s="246">
        <f>[5]sheet1!B3653</f>
        <v>3.7490989627690143</v>
      </c>
    </row>
    <row r="3657" spans="37:38" ht="12.75" customHeight="1">
      <c r="AK3657" s="82">
        <v>36.51</v>
      </c>
      <c r="AL3657" s="246">
        <f>[5]sheet1!B3654</f>
        <v>3.749889607526474</v>
      </c>
    </row>
    <row r="3658" spans="37:38" ht="12.75" customHeight="1">
      <c r="AK3658" s="82">
        <v>36.520000000000003</v>
      </c>
      <c r="AL3658" s="246">
        <f>[5]sheet1!B3655</f>
        <v>3.7506805030297299</v>
      </c>
    </row>
    <row r="3659" spans="37:38" ht="12.75" customHeight="1">
      <c r="AK3659" s="82">
        <v>36.53</v>
      </c>
      <c r="AL3659" s="246">
        <f>[5]sheet1!B3656</f>
        <v>3.7514716492223381</v>
      </c>
    </row>
    <row r="3660" spans="37:38" ht="12.75" customHeight="1">
      <c r="AK3660" s="82">
        <v>36.54</v>
      </c>
      <c r="AL3660" s="246">
        <f>[5]sheet1!B3657</f>
        <v>3.752263046047605</v>
      </c>
    </row>
    <row r="3661" spans="37:38" ht="12.75" customHeight="1">
      <c r="AK3661" s="82">
        <v>36.549999999999997</v>
      </c>
      <c r="AL3661" s="246">
        <f>[5]sheet1!B3658</f>
        <v>3.7530546934485565</v>
      </c>
    </row>
    <row r="3662" spans="37:38" ht="12.75" customHeight="1">
      <c r="AK3662" s="82">
        <v>36.56</v>
      </c>
      <c r="AL3662" s="246">
        <f>[5]sheet1!B3659</f>
        <v>3.7538465913679819</v>
      </c>
    </row>
    <row r="3663" spans="37:38" ht="12.75" customHeight="1">
      <c r="AK3663" s="82">
        <v>36.57</v>
      </c>
      <c r="AL3663" s="246">
        <f>[5]sheet1!B3660</f>
        <v>3.754638739748402</v>
      </c>
    </row>
    <row r="3664" spans="37:38" ht="12.75" customHeight="1">
      <c r="AK3664" s="82">
        <v>36.58</v>
      </c>
      <c r="AL3664" s="246">
        <f>[5]sheet1!B3661</f>
        <v>3.7554311385320869</v>
      </c>
    </row>
    <row r="3665" spans="37:38" ht="12.75" customHeight="1">
      <c r="AK3665" s="82">
        <v>36.590000000000003</v>
      </c>
      <c r="AL3665" s="246">
        <f>[5]sheet1!B3662</f>
        <v>3.7562237876610416</v>
      </c>
    </row>
    <row r="3666" spans="37:38" ht="12.75" customHeight="1">
      <c r="AK3666" s="82">
        <v>36.6</v>
      </c>
      <c r="AL3666" s="246">
        <f>[5]sheet1!B3663</f>
        <v>3.7570166870770256</v>
      </c>
    </row>
    <row r="3667" spans="37:38" ht="12.75" customHeight="1">
      <c r="AK3667" s="82">
        <v>36.61</v>
      </c>
      <c r="AL3667" s="246">
        <f>[5]sheet1!B3664</f>
        <v>3.7578098367215347</v>
      </c>
    </row>
    <row r="3668" spans="37:38" ht="12.75" customHeight="1">
      <c r="AK3668" s="82">
        <v>36.619999999999997</v>
      </c>
      <c r="AL3668" s="246">
        <f>[5]sheet1!B3665</f>
        <v>3.7586032365358104</v>
      </c>
    </row>
    <row r="3669" spans="37:38" ht="12.75" customHeight="1">
      <c r="AK3669" s="82">
        <v>36.630000000000003</v>
      </c>
      <c r="AL3669" s="246">
        <f>[5]sheet1!B3666</f>
        <v>3.7593968864608414</v>
      </c>
    </row>
    <row r="3670" spans="37:38" ht="12.75" customHeight="1">
      <c r="AK3670" s="82">
        <v>36.64</v>
      </c>
      <c r="AL3670" s="246">
        <f>[5]sheet1!B3667</f>
        <v>3.7601907864373603</v>
      </c>
    </row>
    <row r="3671" spans="37:38" ht="12.75" customHeight="1">
      <c r="AK3671" s="82">
        <v>36.65</v>
      </c>
      <c r="AL3671" s="246">
        <f>[5]sheet1!B3668</f>
        <v>3.7609849364058325</v>
      </c>
    </row>
    <row r="3672" spans="37:38" ht="12.75" customHeight="1">
      <c r="AK3672" s="82">
        <v>36.659999999999997</v>
      </c>
      <c r="AL3672" s="246">
        <f>[5]sheet1!B3669</f>
        <v>3.7617793363064855</v>
      </c>
    </row>
    <row r="3673" spans="37:38" ht="12.75" customHeight="1">
      <c r="AK3673" s="82">
        <v>36.67</v>
      </c>
      <c r="AL3673" s="246">
        <f>[5]sheet1!B3670</f>
        <v>3.7625739860792855</v>
      </c>
    </row>
    <row r="3674" spans="37:38" ht="12.75" customHeight="1">
      <c r="AK3674" s="82">
        <v>36.68</v>
      </c>
      <c r="AL3674" s="246">
        <f>[5]sheet1!B3671</f>
        <v>3.7633688856639353</v>
      </c>
    </row>
    <row r="3675" spans="37:38" ht="12.75" customHeight="1">
      <c r="AK3675" s="82">
        <v>36.69</v>
      </c>
      <c r="AL3675" s="246">
        <f>[5]sheet1!B3672</f>
        <v>3.7641640349998986</v>
      </c>
    </row>
    <row r="3676" spans="37:38" ht="12.75" customHeight="1">
      <c r="AK3676" s="82">
        <v>36.700000000000003</v>
      </c>
      <c r="AL3676" s="246">
        <f>[5]sheet1!B3673</f>
        <v>3.764959434026367</v>
      </c>
    </row>
    <row r="3677" spans="37:38" ht="12.75" customHeight="1">
      <c r="AK3677" s="82">
        <v>36.71</v>
      </c>
      <c r="AL3677" s="246">
        <f>[5]sheet1!B3674</f>
        <v>3.7657550826822908</v>
      </c>
    </row>
    <row r="3678" spans="37:38" ht="12.75" customHeight="1">
      <c r="AK3678" s="82">
        <v>36.72</v>
      </c>
      <c r="AL3678" s="246">
        <f>[5]sheet1!B3675</f>
        <v>3.7665509809063624</v>
      </c>
    </row>
    <row r="3679" spans="37:38" ht="12.75" customHeight="1">
      <c r="AK3679" s="82">
        <v>36.729999999999997</v>
      </c>
      <c r="AL3679" s="246">
        <f>[5]sheet1!B3676</f>
        <v>3.7673471286370166</v>
      </c>
    </row>
    <row r="3680" spans="37:38" ht="12.75" customHeight="1">
      <c r="AK3680" s="82">
        <v>36.74</v>
      </c>
      <c r="AL3680" s="246">
        <f>[5]sheet1!B3677</f>
        <v>3.7681435258124423</v>
      </c>
    </row>
    <row r="3681" spans="37:38" ht="12.75" customHeight="1">
      <c r="AK3681" s="82">
        <v>36.75</v>
      </c>
      <c r="AL3681" s="246">
        <f>[5]sheet1!B3678</f>
        <v>3.7689401723705629</v>
      </c>
    </row>
    <row r="3682" spans="37:38" ht="12.75" customHeight="1">
      <c r="AK3682" s="82">
        <v>36.76</v>
      </c>
      <c r="AL3682" s="246">
        <f>[5]sheet1!B3679</f>
        <v>3.769737068249063</v>
      </c>
    </row>
    <row r="3683" spans="37:38" ht="12.75" customHeight="1">
      <c r="AK3683" s="82">
        <v>36.770000000000003</v>
      </c>
      <c r="AL3683" s="246">
        <f>[5]sheet1!B3680</f>
        <v>3.7705342133853579</v>
      </c>
    </row>
    <row r="3684" spans="37:38" ht="12.75" customHeight="1">
      <c r="AK3684" s="82">
        <v>36.78</v>
      </c>
      <c r="AL3684" s="246">
        <f>[5]sheet1!B3681</f>
        <v>3.7713316077166237</v>
      </c>
    </row>
    <row r="3685" spans="37:38" ht="12.75" customHeight="1">
      <c r="AK3685" s="82">
        <v>36.79</v>
      </c>
      <c r="AL3685" s="246">
        <f>[5]sheet1!B3682</f>
        <v>3.7721292511797766</v>
      </c>
    </row>
    <row r="3686" spans="37:38" ht="12.75" customHeight="1">
      <c r="AK3686" s="82">
        <v>36.799999999999997</v>
      </c>
      <c r="AL3686" s="246">
        <f>[5]sheet1!B3683</f>
        <v>3.7729271437114837</v>
      </c>
    </row>
    <row r="3687" spans="37:38" ht="12.75" customHeight="1">
      <c r="AK3687" s="82">
        <v>36.81</v>
      </c>
      <c r="AL3687" s="246">
        <f>[5]sheet1!B3684</f>
        <v>3.773725285248152</v>
      </c>
    </row>
    <row r="3688" spans="37:38" ht="12.75" customHeight="1">
      <c r="AK3688" s="82">
        <v>36.82</v>
      </c>
      <c r="AL3688" s="246">
        <f>[5]sheet1!B3685</f>
        <v>3.7745236757259448</v>
      </c>
    </row>
    <row r="3689" spans="37:38" ht="12.75" customHeight="1">
      <c r="AK3689" s="82">
        <v>36.83</v>
      </c>
      <c r="AL3689" s="246">
        <f>[5]sheet1!B3686</f>
        <v>3.7753223150807624</v>
      </c>
    </row>
    <row r="3690" spans="37:38" ht="12.75" customHeight="1">
      <c r="AK3690" s="82">
        <v>36.840000000000003</v>
      </c>
      <c r="AL3690" s="246">
        <f>[5]sheet1!B3687</f>
        <v>3.7761212032482776</v>
      </c>
    </row>
    <row r="3691" spans="37:38" ht="12.75" customHeight="1">
      <c r="AK3691" s="82">
        <v>36.85</v>
      </c>
      <c r="AL3691" s="246">
        <f>[5]sheet1!B3688</f>
        <v>3.7769203401638771</v>
      </c>
    </row>
    <row r="3692" spans="37:38" ht="12.75" customHeight="1">
      <c r="AK3692" s="82">
        <v>36.86</v>
      </c>
      <c r="AL3692" s="246">
        <f>[5]sheet1!B3689</f>
        <v>3.7777197257627204</v>
      </c>
    </row>
    <row r="3693" spans="37:38" ht="12.75" customHeight="1">
      <c r="AK3693" s="82">
        <v>36.869999999999997</v>
      </c>
      <c r="AL3693" s="246">
        <f>[5]sheet1!B3690</f>
        <v>3.7785193599797058</v>
      </c>
    </row>
    <row r="3694" spans="37:38" ht="12.75" customHeight="1">
      <c r="AK3694" s="82">
        <v>36.880000000000003</v>
      </c>
      <c r="AL3694" s="246">
        <f>[5]sheet1!B3691</f>
        <v>3.7793192427494846</v>
      </c>
    </row>
    <row r="3695" spans="37:38" ht="12.75" customHeight="1">
      <c r="AK3695" s="82">
        <v>36.89</v>
      </c>
      <c r="AL3695" s="246">
        <f>[5]sheet1!B3692</f>
        <v>3.7801193740064569</v>
      </c>
    </row>
    <row r="3696" spans="37:38" ht="12.75" customHeight="1">
      <c r="AK3696" s="82">
        <v>36.9</v>
      </c>
      <c r="AL3696" s="246">
        <f>[5]sheet1!B3693</f>
        <v>3.7809197536847647</v>
      </c>
    </row>
    <row r="3697" spans="37:38" ht="12.75" customHeight="1">
      <c r="AK3697" s="82">
        <v>36.909999999999997</v>
      </c>
      <c r="AL3697" s="246">
        <f>[5]sheet1!B3694</f>
        <v>3.7817203817183076</v>
      </c>
    </row>
    <row r="3698" spans="37:38" ht="12.75" customHeight="1">
      <c r="AK3698" s="82">
        <v>36.92</v>
      </c>
      <c r="AL3698" s="246">
        <f>[5]sheet1!B3695</f>
        <v>3.7825212580407341</v>
      </c>
    </row>
    <row r="3699" spans="37:38" ht="12.75" customHeight="1">
      <c r="AK3699" s="82">
        <v>36.93</v>
      </c>
      <c r="AL3699" s="246">
        <f>[5]sheet1!B3696</f>
        <v>3.7833223825854381</v>
      </c>
    </row>
    <row r="3700" spans="37:38" ht="12.75" customHeight="1">
      <c r="AK3700" s="82">
        <v>36.94</v>
      </c>
      <c r="AL3700" s="246">
        <f>[5]sheet1!B3697</f>
        <v>3.7841237552855649</v>
      </c>
    </row>
    <row r="3701" spans="37:38" ht="12.75" customHeight="1">
      <c r="AK3701" s="82">
        <v>36.950000000000003</v>
      </c>
      <c r="AL3701" s="246">
        <f>[5]sheet1!B3698</f>
        <v>3.7849253760740122</v>
      </c>
    </row>
    <row r="3702" spans="37:38" ht="12.75" customHeight="1">
      <c r="AK3702" s="82">
        <v>36.96</v>
      </c>
      <c r="AL3702" s="246">
        <f>[5]sheet1!B3699</f>
        <v>3.7857272448834207</v>
      </c>
    </row>
    <row r="3703" spans="37:38" ht="12.75" customHeight="1">
      <c r="AK3703" s="82">
        <v>36.97</v>
      </c>
      <c r="AL3703" s="246">
        <f>[5]sheet1!B3700</f>
        <v>3.7865293616461941</v>
      </c>
    </row>
    <row r="3704" spans="37:38" ht="12.75" customHeight="1">
      <c r="AK3704" s="82">
        <v>36.979999999999997</v>
      </c>
      <c r="AL3704" s="246">
        <f>[5]sheet1!B3701</f>
        <v>3.7873317262944743</v>
      </c>
    </row>
    <row r="3705" spans="37:38" ht="12.75" customHeight="1">
      <c r="AK3705" s="82">
        <v>36.99</v>
      </c>
      <c r="AL3705" s="246">
        <f>[5]sheet1!B3702</f>
        <v>3.7881343387601554</v>
      </c>
    </row>
    <row r="3706" spans="37:38" ht="12.75" customHeight="1">
      <c r="AK3706" s="82">
        <v>37</v>
      </c>
      <c r="AL3706" s="246">
        <f>[5]sheet1!B3703</f>
        <v>3.7889371989748972</v>
      </c>
    </row>
    <row r="3707" spans="37:38" ht="12.75" customHeight="1">
      <c r="AK3707" s="82">
        <v>37.01</v>
      </c>
      <c r="AL3707" s="246">
        <f>[5]sheet1!B3704</f>
        <v>3.7897403068700868</v>
      </c>
    </row>
    <row r="3708" spans="37:38" ht="12.75" customHeight="1">
      <c r="AK3708" s="82">
        <v>37.020000000000003</v>
      </c>
      <c r="AL3708" s="246">
        <f>[5]sheet1!B3705</f>
        <v>3.7905436623768876</v>
      </c>
    </row>
    <row r="3709" spans="37:38" ht="12.75" customHeight="1">
      <c r="AK3709" s="82">
        <v>37.03</v>
      </c>
      <c r="AL3709" s="246">
        <f>[5]sheet1!B3706</f>
        <v>3.7913472654261926</v>
      </c>
    </row>
    <row r="3710" spans="37:38" ht="12.75" customHeight="1">
      <c r="AK3710" s="82">
        <v>37.04</v>
      </c>
      <c r="AL3710" s="246">
        <f>[5]sheet1!B3707</f>
        <v>3.792151115948653</v>
      </c>
    </row>
    <row r="3711" spans="37:38" ht="12.75" customHeight="1">
      <c r="AK3711" s="82">
        <v>37.049999999999997</v>
      </c>
      <c r="AL3711" s="246">
        <f>[5]sheet1!B3708</f>
        <v>3.7929552138746878</v>
      </c>
    </row>
    <row r="3712" spans="37:38" ht="12.75" customHeight="1">
      <c r="AK3712" s="82">
        <v>37.06</v>
      </c>
      <c r="AL3712" s="246">
        <f>[5]sheet1!B3709</f>
        <v>3.7937595591344442</v>
      </c>
    </row>
    <row r="3713" spans="37:38" ht="12.75" customHeight="1">
      <c r="AK3713" s="82">
        <v>37.07</v>
      </c>
      <c r="AL3713" s="246">
        <f>[5]sheet1!B3710</f>
        <v>3.7945641516578421</v>
      </c>
    </row>
    <row r="3714" spans="37:38" ht="12.75" customHeight="1">
      <c r="AK3714" s="82">
        <v>37.08</v>
      </c>
      <c r="AL3714" s="246">
        <f>[5]sheet1!B3711</f>
        <v>3.795368991374529</v>
      </c>
    </row>
    <row r="3715" spans="37:38" ht="12.75" customHeight="1">
      <c r="AK3715" s="82">
        <v>37.090000000000003</v>
      </c>
      <c r="AL3715" s="246">
        <f>[5]sheet1!B3712</f>
        <v>3.7961740782139342</v>
      </c>
    </row>
    <row r="3716" spans="37:38" ht="12.75" customHeight="1">
      <c r="AK3716" s="82">
        <v>37.1</v>
      </c>
      <c r="AL3716" s="246">
        <f>[5]sheet1!B3713</f>
        <v>3.7969794121052223</v>
      </c>
    </row>
    <row r="3717" spans="37:38" ht="12.75" customHeight="1">
      <c r="AK3717" s="82">
        <v>37.11</v>
      </c>
      <c r="AL3717" s="246">
        <f>[5]sheet1!B3714</f>
        <v>3.7977849929773075</v>
      </c>
    </row>
    <row r="3718" spans="37:38" ht="12.75" customHeight="1">
      <c r="AK3718" s="82">
        <v>37.119999999999997</v>
      </c>
      <c r="AL3718" s="246">
        <f>[5]sheet1!B3715</f>
        <v>3.7985908207588706</v>
      </c>
    </row>
    <row r="3719" spans="37:38" ht="12.75" customHeight="1">
      <c r="AK3719" s="82">
        <v>37.130000000000003</v>
      </c>
      <c r="AL3719" s="246">
        <f>[5]sheet1!B3716</f>
        <v>3.799396895378337</v>
      </c>
    </row>
    <row r="3720" spans="37:38" ht="12.75" customHeight="1">
      <c r="AK3720" s="82">
        <v>37.14</v>
      </c>
      <c r="AL3720" s="246">
        <f>[5]sheet1!B3717</f>
        <v>3.8002032167638875</v>
      </c>
    </row>
    <row r="3721" spans="37:38" ht="12.75" customHeight="1">
      <c r="AK3721" s="82">
        <v>37.15</v>
      </c>
      <c r="AL3721" s="246">
        <f>[5]sheet1!B3718</f>
        <v>3.8010097848434605</v>
      </c>
    </row>
    <row r="3722" spans="37:38" ht="12.75" customHeight="1">
      <c r="AK3722" s="82">
        <v>37.159999999999997</v>
      </c>
      <c r="AL3722" s="246">
        <f>[5]sheet1!B3719</f>
        <v>3.8018165995447388</v>
      </c>
    </row>
    <row r="3723" spans="37:38" ht="12.75" customHeight="1">
      <c r="AK3723" s="82">
        <v>37.17</v>
      </c>
      <c r="AL3723" s="246">
        <f>[5]sheet1!B3720</f>
        <v>3.8026236607951627</v>
      </c>
    </row>
    <row r="3724" spans="37:38" ht="12.75" customHeight="1">
      <c r="AK3724" s="82">
        <v>37.18</v>
      </c>
      <c r="AL3724" s="246">
        <f>[5]sheet1!B3721</f>
        <v>3.8034309685219387</v>
      </c>
    </row>
    <row r="3725" spans="37:38" ht="12.75" customHeight="1">
      <c r="AK3725" s="82">
        <v>37.19</v>
      </c>
      <c r="AL3725" s="246">
        <f>[5]sheet1!B3722</f>
        <v>3.8042385226520103</v>
      </c>
    </row>
    <row r="3726" spans="37:38" ht="12.75" customHeight="1">
      <c r="AK3726" s="82">
        <v>37.200000000000003</v>
      </c>
      <c r="AL3726" s="246">
        <f>[5]sheet1!B3723</f>
        <v>3.8050463231120792</v>
      </c>
    </row>
    <row r="3727" spans="37:38" ht="12.75" customHeight="1">
      <c r="AK3727" s="82">
        <v>37.21</v>
      </c>
      <c r="AL3727" s="246">
        <f>[5]sheet1!B3724</f>
        <v>3.8058543698286211</v>
      </c>
    </row>
    <row r="3728" spans="37:38" ht="12.75" customHeight="1">
      <c r="AK3728" s="82">
        <v>37.22</v>
      </c>
      <c r="AL3728" s="246">
        <f>[5]sheet1!B3725</f>
        <v>3.8066626627278386</v>
      </c>
    </row>
    <row r="3729" spans="37:38" ht="12.75" customHeight="1">
      <c r="AK3729" s="82">
        <v>37.229999999999997</v>
      </c>
      <c r="AL3729" s="246">
        <f>[5]sheet1!B3726</f>
        <v>3.8074712017357122</v>
      </c>
    </row>
    <row r="3730" spans="37:38" ht="12.75" customHeight="1">
      <c r="AK3730" s="82">
        <v>37.24</v>
      </c>
      <c r="AL3730" s="246">
        <f>[5]sheet1!B3727</f>
        <v>3.8082799867779515</v>
      </c>
    </row>
    <row r="3731" spans="37:38" ht="12.75" customHeight="1">
      <c r="AK3731" s="82">
        <v>37.25</v>
      </c>
      <c r="AL3731" s="246">
        <f>[5]sheet1!B3728</f>
        <v>3.8090890177800625</v>
      </c>
    </row>
    <row r="3732" spans="37:38" ht="12.75" customHeight="1">
      <c r="AK3732" s="82">
        <v>37.26</v>
      </c>
      <c r="AL3732" s="246">
        <f>[5]sheet1!B3729</f>
        <v>3.8098982946672546</v>
      </c>
    </row>
    <row r="3733" spans="37:38" ht="12.75" customHeight="1">
      <c r="AK3733" s="82">
        <v>37.270000000000003</v>
      </c>
      <c r="AL3733" s="246">
        <f>[5]sheet1!B3730</f>
        <v>3.8107078173645439</v>
      </c>
    </row>
    <row r="3734" spans="37:38" ht="12.75" customHeight="1">
      <c r="AK3734" s="82">
        <v>37.28</v>
      </c>
      <c r="AL3734" s="246">
        <f>[5]sheet1!B3731</f>
        <v>3.8115175857966666</v>
      </c>
    </row>
    <row r="3735" spans="37:38" ht="12.75" customHeight="1">
      <c r="AK3735" s="82">
        <v>37.29</v>
      </c>
      <c r="AL3735" s="246">
        <f>[5]sheet1!B3732</f>
        <v>3.812327599888131</v>
      </c>
    </row>
    <row r="3736" spans="37:38" ht="12.75" customHeight="1">
      <c r="AK3736" s="82">
        <v>37.299999999999997</v>
      </c>
      <c r="AL3736" s="246">
        <f>[5]sheet1!B3733</f>
        <v>3.8131378595632004</v>
      </c>
    </row>
    <row r="3737" spans="37:38" ht="12.75" customHeight="1">
      <c r="AK3737" s="82">
        <v>37.31</v>
      </c>
      <c r="AL3737" s="246">
        <f>[5]sheet1!B3734</f>
        <v>3.813948364745896</v>
      </c>
    </row>
    <row r="3738" spans="37:38" ht="12.75" customHeight="1">
      <c r="AK3738" s="82">
        <v>37.32</v>
      </c>
      <c r="AL3738" s="246">
        <f>[5]sheet1!B3735</f>
        <v>3.8147591153599927</v>
      </c>
    </row>
    <row r="3739" spans="37:38" ht="12.75" customHeight="1">
      <c r="AK3739" s="82">
        <v>37.33</v>
      </c>
      <c r="AL3739" s="246">
        <f>[5]sheet1!B3736</f>
        <v>3.8155701113290132</v>
      </c>
    </row>
    <row r="3740" spans="37:38" ht="12.75" customHeight="1">
      <c r="AK3740" s="82">
        <v>37.340000000000003</v>
      </c>
      <c r="AL3740" s="246">
        <f>[5]sheet1!B3737</f>
        <v>3.8163813525762569</v>
      </c>
    </row>
    <row r="3741" spans="37:38" ht="12.75" customHeight="1">
      <c r="AK3741" s="82">
        <v>37.35</v>
      </c>
      <c r="AL3741" s="246">
        <f>[5]sheet1!B3738</f>
        <v>3.8171928390247656</v>
      </c>
    </row>
    <row r="3742" spans="37:38" ht="12.75" customHeight="1">
      <c r="AK3742" s="82">
        <v>37.36</v>
      </c>
      <c r="AL3742" s="246">
        <f>[5]sheet1!B3739</f>
        <v>3.8180045705973535</v>
      </c>
    </row>
    <row r="3743" spans="37:38" ht="12.75" customHeight="1">
      <c r="AK3743" s="82">
        <v>37.369999999999997</v>
      </c>
      <c r="AL3743" s="246">
        <f>[5]sheet1!B3740</f>
        <v>3.8188165472165694</v>
      </c>
    </row>
    <row r="3744" spans="37:38" ht="12.75" customHeight="1">
      <c r="AK3744" s="82">
        <v>37.380000000000003</v>
      </c>
      <c r="AL3744" s="246">
        <f>[5]sheet1!B3741</f>
        <v>3.8196287688047397</v>
      </c>
    </row>
    <row r="3745" spans="37:38" ht="12.75" customHeight="1">
      <c r="AK3745" s="82">
        <v>37.39</v>
      </c>
      <c r="AL3745" s="246">
        <f>[5]sheet1!B3742</f>
        <v>3.8204412352839423</v>
      </c>
    </row>
    <row r="3746" spans="37:38" ht="12.75" customHeight="1">
      <c r="AK3746" s="82">
        <v>37.4</v>
      </c>
      <c r="AL3746" s="246">
        <f>[5]sheet1!B3743</f>
        <v>3.8212539465760145</v>
      </c>
    </row>
    <row r="3747" spans="37:38" ht="12.75" customHeight="1">
      <c r="AK3747" s="82">
        <v>37.409999999999997</v>
      </c>
      <c r="AL3747" s="246">
        <f>[5]sheet1!B3744</f>
        <v>3.8220669026025487</v>
      </c>
    </row>
    <row r="3748" spans="37:38" ht="12.75" customHeight="1">
      <c r="AK3748" s="82">
        <v>37.42</v>
      </c>
      <c r="AL3748" s="246">
        <f>[5]sheet1!B3745</f>
        <v>3.8228801032849007</v>
      </c>
    </row>
    <row r="3749" spans="37:38" ht="12.75" customHeight="1">
      <c r="AK3749" s="82">
        <v>37.43</v>
      </c>
      <c r="AL3749" s="246">
        <f>[5]sheet1!B3746</f>
        <v>3.8236935485441776</v>
      </c>
    </row>
    <row r="3750" spans="37:38" ht="12.75" customHeight="1">
      <c r="AK3750" s="82">
        <v>37.44</v>
      </c>
      <c r="AL3750" s="246">
        <f>[5]sheet1!B3747</f>
        <v>3.8245072383012602</v>
      </c>
    </row>
    <row r="3751" spans="37:38" ht="12.75" customHeight="1">
      <c r="AK3751" s="82">
        <v>37.450000000000003</v>
      </c>
      <c r="AL3751" s="246">
        <f>[5]sheet1!B3748</f>
        <v>3.8253211724767731</v>
      </c>
    </row>
    <row r="3752" spans="37:38" ht="12.75" customHeight="1">
      <c r="AK3752" s="82">
        <v>37.46</v>
      </c>
      <c r="AL3752" s="246">
        <f>[5]sheet1!B3749</f>
        <v>3.8261353509911014</v>
      </c>
    </row>
    <row r="3753" spans="37:38" ht="12.75" customHeight="1">
      <c r="AK3753" s="82">
        <v>37.47</v>
      </c>
      <c r="AL3753" s="246">
        <f>[5]sheet1!B3750</f>
        <v>3.8269497737644063</v>
      </c>
    </row>
    <row r="3754" spans="37:38" ht="12.75" customHeight="1">
      <c r="AK3754" s="82">
        <v>37.479999999999997</v>
      </c>
      <c r="AL3754" s="246">
        <f>[5]sheet1!B3751</f>
        <v>3.8277644407165914</v>
      </c>
    </row>
    <row r="3755" spans="37:38" ht="12.75" customHeight="1">
      <c r="AK3755" s="82">
        <v>37.49</v>
      </c>
      <c r="AL3755" s="246">
        <f>[5]sheet1!B3752</f>
        <v>3.8285793517673214</v>
      </c>
    </row>
    <row r="3756" spans="37:38" ht="12.75" customHeight="1">
      <c r="AK3756" s="82">
        <v>37.5</v>
      </c>
      <c r="AL3756" s="246">
        <f>[5]sheet1!B3753</f>
        <v>3.8293945068360276</v>
      </c>
    </row>
    <row r="3757" spans="37:38" ht="12.75" customHeight="1">
      <c r="AK3757" s="82">
        <v>37.51</v>
      </c>
      <c r="AL3757" s="246">
        <f>[5]sheet1!B3754</f>
        <v>3.8302099058419055</v>
      </c>
    </row>
    <row r="3758" spans="37:38" ht="12.75" customHeight="1">
      <c r="AK3758" s="82">
        <v>37.520000000000003</v>
      </c>
      <c r="AL3758" s="246">
        <f>[5]sheet1!B3755</f>
        <v>3.8310255487039</v>
      </c>
    </row>
    <row r="3759" spans="37:38" ht="12.75" customHeight="1">
      <c r="AK3759" s="82">
        <v>37.53</v>
      </c>
      <c r="AL3759" s="246">
        <f>[5]sheet1!B3756</f>
        <v>3.8318414353407215</v>
      </c>
    </row>
    <row r="3760" spans="37:38" ht="12.75" customHeight="1">
      <c r="AK3760" s="82">
        <v>37.54</v>
      </c>
      <c r="AL3760" s="246">
        <f>[5]sheet1!B3757</f>
        <v>3.832657565670841</v>
      </c>
    </row>
    <row r="3761" spans="37:38" ht="12.75" customHeight="1">
      <c r="AK3761" s="82">
        <v>37.549999999999997</v>
      </c>
      <c r="AL3761" s="246">
        <f>[5]sheet1!B3758</f>
        <v>3.8334739396124986</v>
      </c>
    </row>
    <row r="3762" spans="37:38" ht="12.75" customHeight="1">
      <c r="AK3762" s="82">
        <v>37.56</v>
      </c>
      <c r="AL3762" s="246">
        <f>[5]sheet1!B3759</f>
        <v>3.8342905570836798</v>
      </c>
    </row>
    <row r="3763" spans="37:38" ht="12.75" customHeight="1">
      <c r="AK3763" s="82">
        <v>37.57</v>
      </c>
      <c r="AL3763" s="246">
        <f>[5]sheet1!B3760</f>
        <v>3.8351074180021372</v>
      </c>
    </row>
    <row r="3764" spans="37:38" ht="12.75" customHeight="1">
      <c r="AK3764" s="82">
        <v>37.58</v>
      </c>
      <c r="AL3764" s="246">
        <f>[5]sheet1!B3761</f>
        <v>3.8359245222854028</v>
      </c>
    </row>
    <row r="3765" spans="37:38" ht="12.75" customHeight="1">
      <c r="AK3765" s="82">
        <v>37.590000000000003</v>
      </c>
      <c r="AL3765" s="246">
        <f>[5]sheet1!B3762</f>
        <v>3.8367418698507358</v>
      </c>
    </row>
    <row r="3766" spans="37:38" ht="12.75" customHeight="1">
      <c r="AK3766" s="82">
        <v>37.6</v>
      </c>
      <c r="AL3766" s="246">
        <f>[5]sheet1!B3763</f>
        <v>3.8375594606151919</v>
      </c>
    </row>
    <row r="3767" spans="37:38" ht="12.75" customHeight="1">
      <c r="AK3767" s="82">
        <v>37.61</v>
      </c>
      <c r="AL3767" s="246">
        <f>[5]sheet1!B3764</f>
        <v>3.8383772944955665</v>
      </c>
    </row>
    <row r="3768" spans="37:38" ht="12.75" customHeight="1">
      <c r="AK3768" s="82">
        <v>37.619999999999997</v>
      </c>
      <c r="AL3768" s="246">
        <f>[5]sheet1!B3765</f>
        <v>3.8391953714084233</v>
      </c>
    </row>
    <row r="3769" spans="37:38" ht="12.75" customHeight="1">
      <c r="AK3769" s="82">
        <v>37.630000000000003</v>
      </c>
      <c r="AL3769" s="246">
        <f>[5]sheet1!B3766</f>
        <v>3.84001369127009</v>
      </c>
    </row>
    <row r="3770" spans="37:38" ht="12.75" customHeight="1">
      <c r="AK3770" s="82">
        <v>37.64</v>
      </c>
      <c r="AL3770" s="246">
        <f>[5]sheet1!B3767</f>
        <v>3.8408322539966697</v>
      </c>
    </row>
    <row r="3771" spans="37:38" ht="12.75" customHeight="1">
      <c r="AK3771" s="82">
        <v>37.65</v>
      </c>
      <c r="AL3771" s="246">
        <f>[5]sheet1!B3768</f>
        <v>3.8416510595039934</v>
      </c>
    </row>
    <row r="3772" spans="37:38" ht="12.75" customHeight="1">
      <c r="AK3772" s="82">
        <v>37.659999999999997</v>
      </c>
      <c r="AL3772" s="246">
        <f>[5]sheet1!B3769</f>
        <v>3.842470107707693</v>
      </c>
    </row>
    <row r="3773" spans="37:38" ht="12.75" customHeight="1">
      <c r="AK3773" s="82">
        <v>37.67</v>
      </c>
      <c r="AL3773" s="246">
        <f>[5]sheet1!B3770</f>
        <v>3.8432893985231402</v>
      </c>
    </row>
    <row r="3774" spans="37:38" ht="12.75" customHeight="1">
      <c r="AK3774" s="82">
        <v>37.68</v>
      </c>
      <c r="AL3774" s="246">
        <f>[5]sheet1!B3771</f>
        <v>3.8441089318654877</v>
      </c>
    </row>
    <row r="3775" spans="37:38" ht="12.75" customHeight="1">
      <c r="AK3775" s="82">
        <v>37.69</v>
      </c>
      <c r="AL3775" s="246">
        <f>[5]sheet1!B3772</f>
        <v>3.8449287076496264</v>
      </c>
    </row>
    <row r="3776" spans="37:38" ht="12.75" customHeight="1">
      <c r="AK3776" s="82">
        <v>37.700000000000003</v>
      </c>
      <c r="AL3776" s="246">
        <f>[5]sheet1!B3773</f>
        <v>3.8457487257902345</v>
      </c>
    </row>
    <row r="3777" spans="37:38" ht="12.75" customHeight="1">
      <c r="AK3777" s="82">
        <v>37.71</v>
      </c>
      <c r="AL3777" s="246">
        <f>[5]sheet1!B3774</f>
        <v>3.8465689862017518</v>
      </c>
    </row>
    <row r="3778" spans="37:38" ht="12.75" customHeight="1">
      <c r="AK3778" s="82">
        <v>37.72</v>
      </c>
      <c r="AL3778" s="246">
        <f>[5]sheet1!B3775</f>
        <v>3.8473894887983682</v>
      </c>
    </row>
    <row r="3779" spans="37:38" ht="12.75" customHeight="1">
      <c r="AK3779" s="82">
        <v>37.729999999999997</v>
      </c>
      <c r="AL3779" s="246">
        <f>[5]sheet1!B3776</f>
        <v>3.8482102334940471</v>
      </c>
    </row>
    <row r="3780" spans="37:38" ht="12.75" customHeight="1">
      <c r="AK3780" s="82">
        <v>37.74</v>
      </c>
      <c r="AL3780" s="246">
        <f>[5]sheet1!B3777</f>
        <v>3.8490312202025194</v>
      </c>
    </row>
    <row r="3781" spans="37:38" ht="12.75" customHeight="1">
      <c r="AK3781" s="82">
        <v>37.75</v>
      </c>
      <c r="AL3781" s="246">
        <f>[5]sheet1!B3778</f>
        <v>3.8498524488372707</v>
      </c>
    </row>
    <row r="3782" spans="37:38" ht="12.75" customHeight="1">
      <c r="AK3782" s="82">
        <v>37.76</v>
      </c>
      <c r="AL3782" s="246">
        <f>[5]sheet1!B3779</f>
        <v>3.8506739193115616</v>
      </c>
    </row>
    <row r="3783" spans="37:38" ht="12.75" customHeight="1">
      <c r="AK3783" s="82">
        <v>37.770000000000003</v>
      </c>
      <c r="AL3783" s="246">
        <f>[5]sheet1!B3780</f>
        <v>3.851495631538417</v>
      </c>
    </row>
    <row r="3784" spans="37:38" ht="12.75" customHeight="1">
      <c r="AK3784" s="82">
        <v>37.78</v>
      </c>
      <c r="AL3784" s="246">
        <f>[5]sheet1!B3781</f>
        <v>3.8523175854306198</v>
      </c>
    </row>
    <row r="3785" spans="37:38" ht="12.75" customHeight="1">
      <c r="AK3785" s="82">
        <v>37.79</v>
      </c>
      <c r="AL3785" s="246">
        <f>[5]sheet1!B3782</f>
        <v>3.8531397809007206</v>
      </c>
    </row>
    <row r="3786" spans="37:38" ht="12.75" customHeight="1">
      <c r="AK3786" s="82">
        <v>37.799999999999997</v>
      </c>
      <c r="AL3786" s="246">
        <f>[5]sheet1!B3783</f>
        <v>3.853962217861044</v>
      </c>
    </row>
    <row r="3787" spans="37:38" ht="12.75" customHeight="1">
      <c r="AK3787" s="82">
        <v>37.81</v>
      </c>
      <c r="AL3787" s="246">
        <f>[5]sheet1!B3784</f>
        <v>3.8547848962236646</v>
      </c>
    </row>
    <row r="3788" spans="37:38" ht="12.75" customHeight="1">
      <c r="AK3788" s="82">
        <v>37.82</v>
      </c>
      <c r="AL3788" s="246">
        <f>[5]sheet1!B3785</f>
        <v>3.855607815900437</v>
      </c>
    </row>
    <row r="3789" spans="37:38" ht="12.75" customHeight="1">
      <c r="AK3789" s="82">
        <v>37.83</v>
      </c>
      <c r="AL3789" s="246">
        <f>[5]sheet1!B3786</f>
        <v>3.8564309768029812</v>
      </c>
    </row>
    <row r="3790" spans="37:38" ht="12.75" customHeight="1">
      <c r="AK3790" s="82">
        <v>37.840000000000003</v>
      </c>
      <c r="AL3790" s="246">
        <f>[5]sheet1!B3787</f>
        <v>3.8572543788426703</v>
      </c>
    </row>
    <row r="3791" spans="37:38" ht="12.75" customHeight="1">
      <c r="AK3791" s="82">
        <v>37.85</v>
      </c>
      <c r="AL3791" s="246">
        <f>[5]sheet1!B3788</f>
        <v>3.8580780219306581</v>
      </c>
    </row>
    <row r="3792" spans="37:38" ht="12.75" customHeight="1">
      <c r="AK3792" s="82">
        <v>37.86</v>
      </c>
      <c r="AL3792" s="246">
        <f>[5]sheet1!B3789</f>
        <v>3.8589019059778655</v>
      </c>
    </row>
    <row r="3793" spans="37:38" ht="12.75" customHeight="1">
      <c r="AK3793" s="82">
        <v>37.869999999999997</v>
      </c>
      <c r="AL3793" s="246">
        <f>[5]sheet1!B3790</f>
        <v>3.8597260308949624</v>
      </c>
    </row>
    <row r="3794" spans="37:38" ht="12.75" customHeight="1">
      <c r="AK3794" s="82">
        <v>37.880000000000003</v>
      </c>
      <c r="AL3794" s="246">
        <f>[5]sheet1!B3791</f>
        <v>3.8605503965924113</v>
      </c>
    </row>
    <row r="3795" spans="37:38" ht="12.75" customHeight="1">
      <c r="AK3795" s="82">
        <v>37.89</v>
      </c>
      <c r="AL3795" s="246">
        <f>[5]sheet1!B3792</f>
        <v>3.861375002980421</v>
      </c>
    </row>
    <row r="3796" spans="37:38" ht="12.75" customHeight="1">
      <c r="AK3796" s="82">
        <v>37.9</v>
      </c>
      <c r="AL3796" s="246">
        <f>[5]sheet1!B3793</f>
        <v>3.8621998499689809</v>
      </c>
    </row>
    <row r="3797" spans="37:38" ht="12.75" customHeight="1">
      <c r="AK3797" s="82">
        <v>37.909999999999997</v>
      </c>
      <c r="AL3797" s="246">
        <f>[5]sheet1!B3794</f>
        <v>3.863024937467836</v>
      </c>
    </row>
    <row r="3798" spans="37:38" ht="12.75" customHeight="1">
      <c r="AK3798" s="82">
        <v>37.92</v>
      </c>
      <c r="AL3798" s="246">
        <f>[5]sheet1!B3795</f>
        <v>3.8638502653865103</v>
      </c>
    </row>
    <row r="3799" spans="37:38" ht="12.75" customHeight="1">
      <c r="AK3799" s="82">
        <v>37.93</v>
      </c>
      <c r="AL3799" s="246">
        <f>[5]sheet1!B3796</f>
        <v>3.8646758336342932</v>
      </c>
    </row>
    <row r="3800" spans="37:38" ht="12.75" customHeight="1">
      <c r="AK3800" s="82">
        <v>37.94</v>
      </c>
      <c r="AL3800" s="246">
        <f>[5]sheet1!B3797</f>
        <v>3.8655016421202388</v>
      </c>
    </row>
    <row r="3801" spans="37:38" ht="12.75" customHeight="1">
      <c r="AK3801" s="82">
        <v>37.950000000000003</v>
      </c>
      <c r="AL3801" s="246">
        <f>[5]sheet1!B3798</f>
        <v>3.8663276907531712</v>
      </c>
    </row>
    <row r="3802" spans="37:38" ht="12.75" customHeight="1">
      <c r="AK3802" s="82">
        <v>37.96</v>
      </c>
      <c r="AL3802" s="246">
        <f>[5]sheet1!B3799</f>
        <v>3.867153979441678</v>
      </c>
    </row>
    <row r="3803" spans="37:38" ht="12.75" customHeight="1">
      <c r="AK3803" s="82">
        <v>37.97</v>
      </c>
      <c r="AL3803" s="246">
        <f>[5]sheet1!B3800</f>
        <v>3.8679805080941314</v>
      </c>
    </row>
    <row r="3804" spans="37:38" ht="12.75" customHeight="1">
      <c r="AK3804" s="82">
        <v>37.979999999999997</v>
      </c>
      <c r="AL3804" s="246">
        <f>[5]sheet1!B3801</f>
        <v>3.8688072766186554</v>
      </c>
    </row>
    <row r="3805" spans="37:38" ht="12.75" customHeight="1">
      <c r="AK3805" s="82">
        <v>37.99</v>
      </c>
      <c r="AL3805" s="246">
        <f>[5]sheet1!B3802</f>
        <v>3.8696342849231486</v>
      </c>
    </row>
    <row r="3806" spans="37:38" ht="12.75" customHeight="1">
      <c r="AK3806" s="82">
        <v>38</v>
      </c>
      <c r="AL3806" s="246">
        <f>[5]sheet1!B3803</f>
        <v>3.8704615329152858</v>
      </c>
    </row>
    <row r="3807" spans="37:38" ht="12.75" customHeight="1">
      <c r="AK3807" s="82">
        <v>38.01</v>
      </c>
      <c r="AL3807" s="246">
        <f>[5]sheet1!B3804</f>
        <v>3.8712890205024957</v>
      </c>
    </row>
    <row r="3808" spans="37:38" ht="12.75" customHeight="1">
      <c r="AK3808" s="82">
        <v>38.020000000000003</v>
      </c>
      <c r="AL3808" s="246">
        <f>[5]sheet1!B3805</f>
        <v>3.8721167475919929</v>
      </c>
    </row>
    <row r="3809" spans="37:38" ht="12.75" customHeight="1">
      <c r="AK3809" s="82">
        <v>38.03</v>
      </c>
      <c r="AL3809" s="246">
        <f>[5]sheet1!B3806</f>
        <v>3.8729447140907634</v>
      </c>
    </row>
    <row r="3810" spans="37:38" ht="12.75" customHeight="1">
      <c r="AK3810" s="82">
        <v>38.04</v>
      </c>
      <c r="AL3810" s="246">
        <f>[5]sheet1!B3807</f>
        <v>3.8737729199055355</v>
      </c>
    </row>
    <row r="3811" spans="37:38" ht="12.75" customHeight="1">
      <c r="AK3811" s="82">
        <v>38.049999999999997</v>
      </c>
      <c r="AL3811" s="246">
        <f>[5]sheet1!B3808</f>
        <v>3.8746013649428441</v>
      </c>
    </row>
    <row r="3812" spans="37:38" ht="12.75" customHeight="1">
      <c r="AK3812" s="82">
        <v>38.06</v>
      </c>
      <c r="AL3812" s="246">
        <f>[5]sheet1!B3809</f>
        <v>3.8754300491089655</v>
      </c>
    </row>
    <row r="3813" spans="37:38" ht="12.75" customHeight="1">
      <c r="AK3813" s="82">
        <v>38.07</v>
      </c>
      <c r="AL3813" s="246">
        <f>[5]sheet1!B3810</f>
        <v>3.8762589723099667</v>
      </c>
    </row>
    <row r="3814" spans="37:38" ht="12.75" customHeight="1">
      <c r="AK3814" s="82">
        <v>38.08</v>
      </c>
      <c r="AL3814" s="246">
        <f>[5]sheet1!B3811</f>
        <v>3.8770881344516788</v>
      </c>
    </row>
    <row r="3815" spans="37:38" ht="12.75" customHeight="1">
      <c r="AK3815" s="82">
        <v>38.090000000000003</v>
      </c>
      <c r="AL3815" s="246">
        <f>[5]sheet1!B3812</f>
        <v>3.8779175354396989</v>
      </c>
    </row>
    <row r="3816" spans="37:38" ht="12.75" customHeight="1">
      <c r="AK3816" s="82">
        <v>38.1</v>
      </c>
      <c r="AL3816" s="246">
        <f>[5]sheet1!B3813</f>
        <v>3.8787471751793952</v>
      </c>
    </row>
    <row r="3817" spans="37:38" ht="12.75" customHeight="1">
      <c r="AK3817" s="82">
        <v>38.11</v>
      </c>
      <c r="AL3817" s="246">
        <f>[5]sheet1!B3814</f>
        <v>3.8795770535759129</v>
      </c>
    </row>
    <row r="3818" spans="37:38" ht="12.75" customHeight="1">
      <c r="AK3818" s="82">
        <v>38.119999999999997</v>
      </c>
      <c r="AL3818" s="246">
        <f>[5]sheet1!B3815</f>
        <v>3.8804071705341752</v>
      </c>
    </row>
    <row r="3819" spans="37:38" ht="12.75" customHeight="1">
      <c r="AK3819" s="82">
        <v>38.130000000000003</v>
      </c>
      <c r="AL3819" s="246">
        <f>[5]sheet1!B3816</f>
        <v>3.8812375259588592</v>
      </c>
    </row>
    <row r="3820" spans="37:38" ht="12.75" customHeight="1">
      <c r="AK3820" s="82">
        <v>38.14</v>
      </c>
      <c r="AL3820" s="246">
        <f>[5]sheet1!B3817</f>
        <v>3.8820681197544293</v>
      </c>
    </row>
    <row r="3821" spans="37:38" ht="12.75" customHeight="1">
      <c r="AK3821" s="82">
        <v>38.15</v>
      </c>
      <c r="AL3821" s="246">
        <f>[5]sheet1!B3818</f>
        <v>3.8828989518251076</v>
      </c>
    </row>
    <row r="3822" spans="37:38" ht="12.75" customHeight="1">
      <c r="AK3822" s="82">
        <v>38.159999999999997</v>
      </c>
      <c r="AL3822" s="246">
        <f>[5]sheet1!B3819</f>
        <v>3.8837300220749063</v>
      </c>
    </row>
    <row r="3823" spans="37:38" ht="12.75" customHeight="1">
      <c r="AK3823" s="82">
        <v>38.17</v>
      </c>
      <c r="AL3823" s="246">
        <f>[5]sheet1!B3820</f>
        <v>3.8845613304075881</v>
      </c>
    </row>
    <row r="3824" spans="37:38" ht="12.75" customHeight="1">
      <c r="AK3824" s="82">
        <v>38.18</v>
      </c>
      <c r="AL3824" s="246">
        <f>[5]sheet1!B3821</f>
        <v>3.8853928767267103</v>
      </c>
    </row>
    <row r="3825" spans="37:38" ht="12.75" customHeight="1">
      <c r="AK3825" s="82">
        <v>38.19</v>
      </c>
      <c r="AL3825" s="246">
        <f>[5]sheet1!B3822</f>
        <v>3.8862246609355866</v>
      </c>
    </row>
    <row r="3826" spans="37:38" ht="12.75" customHeight="1">
      <c r="AK3826" s="82">
        <v>38.200000000000003</v>
      </c>
      <c r="AL3826" s="246">
        <f>[5]sheet1!B3823</f>
        <v>3.8870566829373154</v>
      </c>
    </row>
    <row r="3827" spans="37:38" ht="12.75" customHeight="1">
      <c r="AK3827" s="82">
        <v>38.21</v>
      </c>
      <c r="AL3827" s="246">
        <f>[5]sheet1!B3824</f>
        <v>3.8878889426347687</v>
      </c>
    </row>
    <row r="3828" spans="37:38" ht="12.75" customHeight="1">
      <c r="AK3828" s="82">
        <v>38.22</v>
      </c>
      <c r="AL3828" s="246">
        <f>[5]sheet1!B3825</f>
        <v>3.8887214399305758</v>
      </c>
    </row>
    <row r="3829" spans="37:38" ht="12.75" customHeight="1">
      <c r="AK3829" s="82">
        <v>38.229999999999997</v>
      </c>
      <c r="AL3829" s="246">
        <f>[5]sheet1!B3826</f>
        <v>3.889554174727154</v>
      </c>
    </row>
    <row r="3830" spans="37:38" ht="12.75" customHeight="1">
      <c r="AK3830" s="82">
        <v>38.24</v>
      </c>
      <c r="AL3830" s="246">
        <f>[5]sheet1!B3827</f>
        <v>3.890387146926686</v>
      </c>
    </row>
    <row r="3831" spans="37:38" ht="12.75" customHeight="1">
      <c r="AK3831" s="82">
        <v>38.25</v>
      </c>
      <c r="AL3831" s="246">
        <f>[5]sheet1!B3828</f>
        <v>3.8912203564311376</v>
      </c>
    </row>
    <row r="3832" spans="37:38" ht="12.75" customHeight="1">
      <c r="AK3832" s="82">
        <v>38.26</v>
      </c>
      <c r="AL3832" s="246">
        <f>[5]sheet1!B3829</f>
        <v>3.892053803142244</v>
      </c>
    </row>
    <row r="3833" spans="37:38" ht="12.75" customHeight="1">
      <c r="AK3833" s="82">
        <v>38.270000000000003</v>
      </c>
      <c r="AL3833" s="246">
        <f>[5]sheet1!B3830</f>
        <v>3.8928874869615115</v>
      </c>
    </row>
    <row r="3834" spans="37:38" ht="12.75" customHeight="1">
      <c r="AK3834" s="82">
        <v>38.28</v>
      </c>
      <c r="AL3834" s="246">
        <f>[5]sheet1!B3831</f>
        <v>3.8937214077902187</v>
      </c>
    </row>
    <row r="3835" spans="37:38" ht="12.75" customHeight="1">
      <c r="AK3835" s="82">
        <v>38.29</v>
      </c>
      <c r="AL3835" s="246">
        <f>[5]sheet1!B3832</f>
        <v>3.8945555655294402</v>
      </c>
    </row>
    <row r="3836" spans="37:38" ht="12.75" customHeight="1">
      <c r="AK3836" s="82">
        <v>38.299999999999997</v>
      </c>
      <c r="AL3836" s="246">
        <f>[5]sheet1!B3833</f>
        <v>3.8953899600799931</v>
      </c>
    </row>
    <row r="3837" spans="37:38" ht="12.75" customHeight="1">
      <c r="AK3837" s="82">
        <v>38.31</v>
      </c>
      <c r="AL3837" s="246">
        <f>[5]sheet1!B3834</f>
        <v>3.8962245913424924</v>
      </c>
    </row>
    <row r="3838" spans="37:38" ht="12.75" customHeight="1">
      <c r="AK3838" s="82">
        <v>38.32</v>
      </c>
      <c r="AL3838" s="246">
        <f>[5]sheet1!B3835</f>
        <v>3.8970594592173162</v>
      </c>
    </row>
    <row r="3839" spans="37:38" ht="12.75" customHeight="1">
      <c r="AK3839" s="82">
        <v>38.33</v>
      </c>
      <c r="AL3839" s="246">
        <f>[5]sheet1!B3836</f>
        <v>3.8978945636046238</v>
      </c>
    </row>
    <row r="3840" spans="37:38" ht="12.75" customHeight="1">
      <c r="AK3840" s="82">
        <v>38.340000000000003</v>
      </c>
      <c r="AL3840" s="246">
        <f>[5]sheet1!B3837</f>
        <v>3.8987299044043562</v>
      </c>
    </row>
    <row r="3841" spans="37:38" ht="12.75" customHeight="1">
      <c r="AK3841" s="82">
        <v>38.35</v>
      </c>
      <c r="AL3841" s="246">
        <f>[5]sheet1!B3838</f>
        <v>3.8995654815162135</v>
      </c>
    </row>
    <row r="3842" spans="37:38" ht="12.75" customHeight="1">
      <c r="AK3842" s="82">
        <v>38.36</v>
      </c>
      <c r="AL3842" s="246">
        <f>[5]sheet1!B3839</f>
        <v>3.9004012948396891</v>
      </c>
    </row>
    <row r="3843" spans="37:38" ht="12.75" customHeight="1">
      <c r="AK3843" s="82">
        <v>38.369999999999997</v>
      </c>
      <c r="AL3843" s="246">
        <f>[5]sheet1!B3840</f>
        <v>3.9012373442740436</v>
      </c>
    </row>
    <row r="3844" spans="37:38" ht="12.75" customHeight="1">
      <c r="AK3844" s="82">
        <v>38.380000000000003</v>
      </c>
      <c r="AL3844" s="246">
        <f>[5]sheet1!B3841</f>
        <v>3.9020736297183087</v>
      </c>
    </row>
    <row r="3845" spans="37:38" ht="12.75" customHeight="1">
      <c r="AK3845" s="82">
        <v>38.39</v>
      </c>
      <c r="AL3845" s="246">
        <f>[5]sheet1!B3842</f>
        <v>3.9029101510713016</v>
      </c>
    </row>
    <row r="3846" spans="37:38" ht="12.75" customHeight="1">
      <c r="AK3846" s="82">
        <v>38.4</v>
      </c>
      <c r="AL3846" s="246">
        <f>[5]sheet1!B3843</f>
        <v>3.9037469082316214</v>
      </c>
    </row>
    <row r="3847" spans="37:38" ht="12.75" customHeight="1">
      <c r="AK3847" s="82">
        <v>38.409999999999997</v>
      </c>
      <c r="AL3847" s="246">
        <f>[5]sheet1!B3844</f>
        <v>3.904583901097622</v>
      </c>
    </row>
    <row r="3848" spans="37:38" ht="12.75" customHeight="1">
      <c r="AK3848" s="82">
        <v>38.42</v>
      </c>
      <c r="AL3848" s="246">
        <f>[5]sheet1!B3845</f>
        <v>3.9054211295674559</v>
      </c>
    </row>
    <row r="3849" spans="37:38" ht="12.75" customHeight="1">
      <c r="AK3849" s="82">
        <v>38.43</v>
      </c>
      <c r="AL3849" s="246">
        <f>[5]sheet1!B3846</f>
        <v>3.9062585935390439</v>
      </c>
    </row>
    <row r="3850" spans="37:38" ht="12.75" customHeight="1">
      <c r="AK3850" s="82">
        <v>38.44</v>
      </c>
      <c r="AL3850" s="246">
        <f>[5]sheet1!B3847</f>
        <v>3.9070962929100945</v>
      </c>
    </row>
    <row r="3851" spans="37:38" ht="12.75" customHeight="1">
      <c r="AK3851" s="82">
        <v>38.450000000000003</v>
      </c>
      <c r="AL3851" s="246">
        <f>[5]sheet1!B3848</f>
        <v>3.9079342275780631</v>
      </c>
    </row>
    <row r="3852" spans="37:38" ht="12.75" customHeight="1">
      <c r="AK3852" s="82">
        <v>38.46</v>
      </c>
      <c r="AL3852" s="246">
        <f>[5]sheet1!B3849</f>
        <v>3.9087723974402246</v>
      </c>
    </row>
    <row r="3853" spans="37:38" ht="12.75" customHeight="1">
      <c r="AK3853" s="82">
        <v>38.47</v>
      </c>
      <c r="AL3853" s="246">
        <f>[5]sheet1!B3850</f>
        <v>3.9096108023936011</v>
      </c>
    </row>
    <row r="3854" spans="37:38" ht="12.75" customHeight="1">
      <c r="AK3854" s="82">
        <v>38.479999999999997</v>
      </c>
      <c r="AL3854" s="246">
        <f>[5]sheet1!B3851</f>
        <v>3.9104494423350067</v>
      </c>
    </row>
    <row r="3855" spans="37:38" ht="12.75" customHeight="1">
      <c r="AK3855" s="82">
        <v>38.49</v>
      </c>
      <c r="AL3855" s="246">
        <f>[5]sheet1!B3852</f>
        <v>3.911288317161032</v>
      </c>
    </row>
    <row r="3856" spans="37:38" ht="12.75" customHeight="1">
      <c r="AK3856" s="82">
        <v>38.5</v>
      </c>
      <c r="AL3856" s="246">
        <f>[5]sheet1!B3853</f>
        <v>3.9121274267680377</v>
      </c>
    </row>
    <row r="3857" spans="37:38" ht="12.75" customHeight="1">
      <c r="AK3857" s="82">
        <v>38.51</v>
      </c>
      <c r="AL3857" s="246">
        <f>[5]sheet1!B3854</f>
        <v>3.9129667710521794</v>
      </c>
    </row>
    <row r="3858" spans="37:38" ht="12.75" customHeight="1">
      <c r="AK3858" s="82">
        <v>38.520000000000003</v>
      </c>
      <c r="AL3858" s="246">
        <f>[5]sheet1!B3855</f>
        <v>3.9138063499093732</v>
      </c>
    </row>
    <row r="3859" spans="37:38" ht="12.75" customHeight="1">
      <c r="AK3859" s="82">
        <v>38.53</v>
      </c>
      <c r="AL3859" s="246">
        <f>[5]sheet1!B3856</f>
        <v>3.914646163235326</v>
      </c>
    </row>
    <row r="3860" spans="37:38" ht="12.75" customHeight="1">
      <c r="AK3860" s="82">
        <v>38.54</v>
      </c>
      <c r="AL3860" s="246">
        <f>[5]sheet1!B3857</f>
        <v>3.9154862109255237</v>
      </c>
    </row>
    <row r="3861" spans="37:38" ht="12.75" customHeight="1">
      <c r="AK3861" s="82">
        <v>38.549999999999997</v>
      </c>
      <c r="AL3861" s="246">
        <f>[5]sheet1!B3858</f>
        <v>3.9163264928752284</v>
      </c>
    </row>
    <row r="3862" spans="37:38" ht="12.75" customHeight="1">
      <c r="AK3862" s="82">
        <v>38.56</v>
      </c>
      <c r="AL3862" s="246">
        <f>[5]sheet1!B3859</f>
        <v>3.9171670089794759</v>
      </c>
    </row>
    <row r="3863" spans="37:38" ht="12.75" customHeight="1">
      <c r="AK3863" s="82">
        <v>38.57</v>
      </c>
      <c r="AL3863" s="246">
        <f>[5]sheet1!B3860</f>
        <v>3.9180077591330971</v>
      </c>
    </row>
    <row r="3864" spans="37:38" ht="12.75" customHeight="1">
      <c r="AK3864" s="82">
        <v>38.58</v>
      </c>
      <c r="AL3864" s="246">
        <f>[5]sheet1!B3861</f>
        <v>3.9188487432306847</v>
      </c>
    </row>
    <row r="3865" spans="37:38" ht="12.75" customHeight="1">
      <c r="AK3865" s="82">
        <v>38.590000000000003</v>
      </c>
      <c r="AL3865" s="246">
        <f>[5]sheet1!B3862</f>
        <v>3.9196899611666294</v>
      </c>
    </row>
    <row r="3866" spans="37:38" ht="12.75" customHeight="1">
      <c r="AK3866" s="82">
        <v>38.6</v>
      </c>
      <c r="AL3866" s="246">
        <f>[5]sheet1!B3863</f>
        <v>3.920531412835083</v>
      </c>
    </row>
    <row r="3867" spans="37:38" ht="12.75" customHeight="1">
      <c r="AK3867" s="82">
        <v>38.61</v>
      </c>
      <c r="AL3867" s="246">
        <f>[5]sheet1!B3864</f>
        <v>3.9213730981299997</v>
      </c>
    </row>
    <row r="3868" spans="37:38" ht="12.75" customHeight="1">
      <c r="AK3868" s="82">
        <v>38.619999999999997</v>
      </c>
      <c r="AL3868" s="246">
        <f>[5]sheet1!B3865</f>
        <v>3.922215016945092</v>
      </c>
    </row>
    <row r="3869" spans="37:38" ht="12.75" customHeight="1">
      <c r="AK3869" s="82">
        <v>38.630000000000003</v>
      </c>
      <c r="AL3869" s="246">
        <f>[5]sheet1!B3866</f>
        <v>3.9230571691738718</v>
      </c>
    </row>
    <row r="3870" spans="37:38" ht="12.75" customHeight="1">
      <c r="AK3870" s="82">
        <v>38.64</v>
      </c>
      <c r="AL3870" s="246">
        <f>[5]sheet1!B3867</f>
        <v>3.9238995547096294</v>
      </c>
    </row>
    <row r="3871" spans="37:38" ht="12.75" customHeight="1">
      <c r="AK3871" s="82">
        <v>38.65</v>
      </c>
      <c r="AL3871" s="246">
        <f>[5]sheet1!B3868</f>
        <v>3.9247421734454111</v>
      </c>
    </row>
    <row r="3872" spans="37:38" ht="12.75" customHeight="1">
      <c r="AK3872" s="82">
        <v>38.659999999999997</v>
      </c>
      <c r="AL3872" s="246">
        <f>[5]sheet1!B3869</f>
        <v>3.9255850252740876</v>
      </c>
    </row>
    <row r="3873" spans="37:38" ht="12.75" customHeight="1">
      <c r="AK3873" s="82">
        <v>38.67</v>
      </c>
      <c r="AL3873" s="246">
        <f>[5]sheet1!B3870</f>
        <v>3.9264281100882719</v>
      </c>
    </row>
    <row r="3874" spans="37:38" ht="12.75" customHeight="1">
      <c r="AK3874" s="82">
        <v>38.68</v>
      </c>
      <c r="AL3874" s="246">
        <f>[5]sheet1!B3871</f>
        <v>3.9272714277803802</v>
      </c>
    </row>
    <row r="3875" spans="37:38" ht="12.75" customHeight="1">
      <c r="AK3875" s="82">
        <v>38.69</v>
      </c>
      <c r="AL3875" s="246">
        <f>[5]sheet1!B3872</f>
        <v>3.9281149782426059</v>
      </c>
    </row>
    <row r="3876" spans="37:38" ht="12.75" customHeight="1">
      <c r="AK3876" s="82">
        <v>38.700000000000003</v>
      </c>
      <c r="AL3876" s="246">
        <f>[5]sheet1!B3873</f>
        <v>3.9289587613669319</v>
      </c>
    </row>
    <row r="3877" spans="37:38" ht="12.75" customHeight="1">
      <c r="AK3877" s="82">
        <v>38.71</v>
      </c>
      <c r="AL3877" s="246">
        <f>[5]sheet1!B3874</f>
        <v>3.9298027770451029</v>
      </c>
    </row>
    <row r="3878" spans="37:38" ht="12.75" customHeight="1">
      <c r="AK3878" s="82">
        <v>38.72</v>
      </c>
      <c r="AL3878" s="246">
        <f>[5]sheet1!B3875</f>
        <v>3.9306470251686711</v>
      </c>
    </row>
    <row r="3879" spans="37:38" ht="12.75" customHeight="1">
      <c r="AK3879" s="82">
        <v>38.729999999999997</v>
      </c>
      <c r="AL3879" s="246">
        <f>[5]sheet1!B3876</f>
        <v>3.9314915056289443</v>
      </c>
    </row>
    <row r="3880" spans="37:38" ht="12.75" customHeight="1">
      <c r="AK3880" s="82">
        <v>38.74</v>
      </c>
      <c r="AL3880" s="246">
        <f>[5]sheet1!B3877</f>
        <v>3.9323362183170465</v>
      </c>
    </row>
    <row r="3881" spans="37:38" ht="12.75" customHeight="1">
      <c r="AK3881" s="82">
        <v>38.75</v>
      </c>
      <c r="AL3881" s="246">
        <f>[5]sheet1!B3878</f>
        <v>3.9331811631238529</v>
      </c>
    </row>
    <row r="3882" spans="37:38" ht="12.75" customHeight="1">
      <c r="AK3882" s="82">
        <v>38.76</v>
      </c>
      <c r="AL3882" s="246">
        <f>[5]sheet1!B3879</f>
        <v>3.934026339940039</v>
      </c>
    </row>
    <row r="3883" spans="37:38" ht="12.75" customHeight="1">
      <c r="AK3883" s="82">
        <v>38.770000000000003</v>
      </c>
      <c r="AL3883" s="246">
        <f>[5]sheet1!B3880</f>
        <v>3.9348717486560658</v>
      </c>
    </row>
    <row r="3884" spans="37:38" ht="12.75" customHeight="1">
      <c r="AK3884" s="82">
        <v>38.78</v>
      </c>
      <c r="AL3884" s="246">
        <f>[5]sheet1!B3881</f>
        <v>3.9357173891621611</v>
      </c>
    </row>
    <row r="3885" spans="37:38" ht="12.75" customHeight="1">
      <c r="AK3885" s="82">
        <v>38.79</v>
      </c>
      <c r="AL3885" s="246">
        <f>[5]sheet1!B3882</f>
        <v>3.9365632613483559</v>
      </c>
    </row>
    <row r="3886" spans="37:38" ht="12.75" customHeight="1">
      <c r="AK3886" s="82">
        <v>38.799999999999997</v>
      </c>
      <c r="AL3886" s="246">
        <f>[5]sheet1!B3883</f>
        <v>3.9374093651044504</v>
      </c>
    </row>
    <row r="3887" spans="37:38" ht="12.75" customHeight="1">
      <c r="AK3887" s="82">
        <v>38.81</v>
      </c>
      <c r="AL3887" s="246">
        <f>[5]sheet1!B3884</f>
        <v>3.9382557003200516</v>
      </c>
    </row>
    <row r="3888" spans="37:38" ht="12.75" customHeight="1">
      <c r="AK3888" s="82">
        <v>38.82</v>
      </c>
      <c r="AL3888" s="246">
        <f>[5]sheet1!B3885</f>
        <v>3.9391022668845146</v>
      </c>
    </row>
    <row r="3889" spans="37:38" ht="12.75" customHeight="1">
      <c r="AK3889" s="82">
        <v>38.83</v>
      </c>
      <c r="AL3889" s="246">
        <f>[5]sheet1!B3886</f>
        <v>3.9399490646870108</v>
      </c>
    </row>
    <row r="3890" spans="37:38" ht="12.75" customHeight="1">
      <c r="AK3890" s="82">
        <v>38.840000000000003</v>
      </c>
      <c r="AL3890" s="246">
        <f>[5]sheet1!B3887</f>
        <v>3.9407960936164779</v>
      </c>
    </row>
    <row r="3891" spans="37:38" ht="12.75" customHeight="1">
      <c r="AK3891" s="82">
        <v>38.85</v>
      </c>
      <c r="AL3891" s="246">
        <f>[5]sheet1!B3888</f>
        <v>3.9416433535616511</v>
      </c>
    </row>
    <row r="3892" spans="37:38" ht="12.75" customHeight="1">
      <c r="AK3892" s="82">
        <v>38.86</v>
      </c>
      <c r="AL3892" s="246">
        <f>[5]sheet1!B3889</f>
        <v>3.9424908444110498</v>
      </c>
    </row>
    <row r="3893" spans="37:38" ht="12.75" customHeight="1">
      <c r="AK3893" s="82">
        <v>38.869999999999997</v>
      </c>
      <c r="AL3893" s="246">
        <f>[5]sheet1!B3890</f>
        <v>3.9433385660529634</v>
      </c>
    </row>
    <row r="3894" spans="37:38" ht="12.75" customHeight="1">
      <c r="AK3894" s="82">
        <v>38.880000000000003</v>
      </c>
      <c r="AL3894" s="246">
        <f>[5]sheet1!B3891</f>
        <v>3.9441865183754743</v>
      </c>
    </row>
    <row r="3895" spans="37:38" ht="12.75" customHeight="1">
      <c r="AK3895" s="82">
        <v>38.89</v>
      </c>
      <c r="AL3895" s="246">
        <f>[5]sheet1!B3892</f>
        <v>3.9450347012664642</v>
      </c>
    </row>
    <row r="3896" spans="37:38" ht="12.75" customHeight="1">
      <c r="AK3896" s="82">
        <v>38.9</v>
      </c>
      <c r="AL3896" s="246">
        <f>[5]sheet1!B3893</f>
        <v>3.9458831146135833</v>
      </c>
    </row>
    <row r="3897" spans="37:38" ht="12.75" customHeight="1">
      <c r="AK3897" s="82">
        <v>38.909999999999997</v>
      </c>
      <c r="AL3897" s="246">
        <f>[5]sheet1!B3894</f>
        <v>3.9467317583042814</v>
      </c>
    </row>
    <row r="3898" spans="37:38" ht="12.75" customHeight="1">
      <c r="AK3898" s="82">
        <v>38.92</v>
      </c>
      <c r="AL3898" s="246">
        <f>[5]sheet1!B3895</f>
        <v>3.9475806322257778</v>
      </c>
    </row>
    <row r="3899" spans="37:38" ht="12.75" customHeight="1">
      <c r="AK3899" s="82">
        <v>38.93</v>
      </c>
      <c r="AL3899" s="246">
        <f>[5]sheet1!B3896</f>
        <v>3.9484297362650893</v>
      </c>
    </row>
    <row r="3900" spans="37:38" ht="12.75" customHeight="1">
      <c r="AK3900" s="82">
        <v>38.94</v>
      </c>
      <c r="AL3900" s="246">
        <f>[5]sheet1!B3897</f>
        <v>3.9492790703090233</v>
      </c>
    </row>
    <row r="3901" spans="37:38" ht="12.75" customHeight="1">
      <c r="AK3901" s="82">
        <v>38.950000000000003</v>
      </c>
      <c r="AL3901" s="246">
        <f>[5]sheet1!B3898</f>
        <v>3.9501286342441619</v>
      </c>
    </row>
    <row r="3902" spans="37:38" ht="12.75" customHeight="1">
      <c r="AK3902" s="82">
        <v>38.96</v>
      </c>
      <c r="AL3902" s="246">
        <f>[5]sheet1!B3899</f>
        <v>3.9509784279568887</v>
      </c>
    </row>
    <row r="3903" spans="37:38" ht="12.75" customHeight="1">
      <c r="AK3903" s="82">
        <v>38.97</v>
      </c>
      <c r="AL3903" s="246">
        <f>[5]sheet1!B3900</f>
        <v>3.9518284513333568</v>
      </c>
    </row>
    <row r="3904" spans="37:38" ht="12.75" customHeight="1">
      <c r="AK3904" s="82">
        <v>38.979999999999997</v>
      </c>
      <c r="AL3904" s="246">
        <f>[5]sheet1!B3901</f>
        <v>3.9526787042595202</v>
      </c>
    </row>
    <row r="3905" spans="37:38" ht="12.75" customHeight="1">
      <c r="AK3905" s="82">
        <v>38.99</v>
      </c>
      <c r="AL3905" s="246">
        <f>[5]sheet1!B3902</f>
        <v>3.9535291866211182</v>
      </c>
    </row>
    <row r="3906" spans="37:38" ht="12.75" customHeight="1">
      <c r="AK3906" s="82">
        <v>39</v>
      </c>
      <c r="AL3906" s="246">
        <f>[5]sheet1!B3903</f>
        <v>3.9543798983036664</v>
      </c>
    </row>
    <row r="3907" spans="37:38" ht="12.75" customHeight="1">
      <c r="AK3907" s="82">
        <v>39.01</v>
      </c>
      <c r="AL3907" s="246">
        <f>[5]sheet1!B3904</f>
        <v>3.9552308391924953</v>
      </c>
    </row>
    <row r="3908" spans="37:38" ht="12.75" customHeight="1">
      <c r="AK3908" s="82">
        <v>39.020000000000003</v>
      </c>
      <c r="AL3908" s="246">
        <f>[5]sheet1!B3905</f>
        <v>3.9560820091726816</v>
      </c>
    </row>
    <row r="3909" spans="37:38" ht="12.75" customHeight="1">
      <c r="AK3909" s="82">
        <v>39.03</v>
      </c>
      <c r="AL3909" s="246">
        <f>[5]sheet1!B3906</f>
        <v>3.9569334081291334</v>
      </c>
    </row>
    <row r="3910" spans="37:38" ht="12.75" customHeight="1">
      <c r="AK3910" s="82">
        <v>39.04</v>
      </c>
      <c r="AL3910" s="246">
        <f>[5]sheet1!B3907</f>
        <v>3.9577850359465252</v>
      </c>
    </row>
    <row r="3911" spans="37:38" ht="12.75" customHeight="1">
      <c r="AK3911" s="82">
        <v>39.049999999999997</v>
      </c>
      <c r="AL3911" s="246">
        <f>[5]sheet1!B3908</f>
        <v>3.9586368925093134</v>
      </c>
    </row>
    <row r="3912" spans="37:38" ht="12.75" customHeight="1">
      <c r="AK3912" s="82">
        <v>39.06</v>
      </c>
      <c r="AL3912" s="246">
        <f>[5]sheet1!B3909</f>
        <v>3.9594889777017594</v>
      </c>
    </row>
    <row r="3913" spans="37:38" ht="12.75" customHeight="1">
      <c r="AK3913" s="82">
        <v>39.07</v>
      </c>
      <c r="AL3913" s="246">
        <f>[5]sheet1!B3910</f>
        <v>3.9603412914079059</v>
      </c>
    </row>
    <row r="3914" spans="37:38" ht="12.75" customHeight="1">
      <c r="AK3914" s="82">
        <v>39.08</v>
      </c>
      <c r="AL3914" s="246">
        <f>[5]sheet1!B3911</f>
        <v>3.9611938335115857</v>
      </c>
    </row>
    <row r="3915" spans="37:38" ht="12.75" customHeight="1">
      <c r="AK3915" s="82">
        <v>39.090000000000003</v>
      </c>
      <c r="AL3915" s="246">
        <f>[5]sheet1!B3912</f>
        <v>3.9620466038964173</v>
      </c>
    </row>
    <row r="3916" spans="37:38" ht="12.75" customHeight="1">
      <c r="AK3916" s="82">
        <v>39.1</v>
      </c>
      <c r="AL3916" s="246">
        <f>[5]sheet1!B3913</f>
        <v>3.9628996024458161</v>
      </c>
    </row>
    <row r="3917" spans="37:38" ht="12.75" customHeight="1">
      <c r="AK3917" s="82">
        <v>39.11</v>
      </c>
      <c r="AL3917" s="246">
        <f>[5]sheet1!B3914</f>
        <v>3.9637528290429822</v>
      </c>
    </row>
    <row r="3918" spans="37:38" ht="12.75" customHeight="1">
      <c r="AK3918" s="82">
        <v>39.119999999999997</v>
      </c>
      <c r="AL3918" s="246">
        <f>[5]sheet1!B3915</f>
        <v>3.9646062835709079</v>
      </c>
    </row>
    <row r="3919" spans="37:38" ht="12.75" customHeight="1">
      <c r="AK3919" s="82">
        <v>39.130000000000003</v>
      </c>
      <c r="AL3919" s="246">
        <f>[5]sheet1!B3916</f>
        <v>3.9654599659123662</v>
      </c>
    </row>
    <row r="3920" spans="37:38" ht="12.75" customHeight="1">
      <c r="AK3920" s="82">
        <v>39.14</v>
      </c>
      <c r="AL3920" s="246">
        <f>[5]sheet1!B3917</f>
        <v>3.966313875949937</v>
      </c>
    </row>
    <row r="3921" spans="37:38" ht="12.75" customHeight="1">
      <c r="AK3921" s="82">
        <v>39.15</v>
      </c>
      <c r="AL3921" s="246">
        <f>[5]sheet1!B3918</f>
        <v>3.9671680135659781</v>
      </c>
    </row>
    <row r="3922" spans="37:38" ht="12.75" customHeight="1">
      <c r="AK3922" s="82">
        <v>39.159999999999997</v>
      </c>
      <c r="AL3922" s="246">
        <f>[5]sheet1!B3919</f>
        <v>3.9680223786426465</v>
      </c>
    </row>
    <row r="3923" spans="37:38" ht="12.75" customHeight="1">
      <c r="AK3923" s="82">
        <v>39.17</v>
      </c>
      <c r="AL3923" s="246">
        <f>[5]sheet1!B3920</f>
        <v>3.968876971061877</v>
      </c>
    </row>
    <row r="3924" spans="37:38" ht="12.75" customHeight="1">
      <c r="AK3924" s="82">
        <v>39.18</v>
      </c>
      <c r="AL3924" s="246">
        <f>[5]sheet1!B3921</f>
        <v>3.9697317907054073</v>
      </c>
    </row>
    <row r="3925" spans="37:38" ht="12.75" customHeight="1">
      <c r="AK3925" s="82">
        <v>39.19</v>
      </c>
      <c r="AL3925" s="246">
        <f>[5]sheet1!B3922</f>
        <v>3.9705868374547624</v>
      </c>
    </row>
    <row r="3926" spans="37:38" ht="12.75" customHeight="1">
      <c r="AK3926" s="82">
        <v>39.200000000000003</v>
      </c>
      <c r="AL3926" s="246">
        <f>[5]sheet1!B3923</f>
        <v>3.9714421111912652</v>
      </c>
    </row>
    <row r="3927" spans="37:38" ht="12.75" customHeight="1">
      <c r="AK3927" s="82">
        <v>39.21</v>
      </c>
      <c r="AL3927" s="246">
        <f>[5]sheet1!B3924</f>
        <v>3.9722976117960087</v>
      </c>
    </row>
    <row r="3928" spans="37:38" ht="12.75" customHeight="1">
      <c r="AK3928" s="82">
        <v>39.22</v>
      </c>
      <c r="AL3928" s="246">
        <f>[5]sheet1!B3925</f>
        <v>3.9731533391499045</v>
      </c>
    </row>
    <row r="3929" spans="37:38" ht="12.75" customHeight="1">
      <c r="AK3929" s="82">
        <v>39.229999999999997</v>
      </c>
      <c r="AL3929" s="246">
        <f>[5]sheet1!B3926</f>
        <v>3.9740092931336362</v>
      </c>
    </row>
    <row r="3930" spans="37:38" ht="12.75" customHeight="1">
      <c r="AK3930" s="82">
        <v>39.24</v>
      </c>
      <c r="AL3930" s="246">
        <f>[5]sheet1!B3927</f>
        <v>3.9748654736276858</v>
      </c>
    </row>
    <row r="3931" spans="37:38" ht="12.75" customHeight="1">
      <c r="AK3931" s="82">
        <v>39.25</v>
      </c>
      <c r="AL3931" s="246">
        <f>[5]sheet1!B3928</f>
        <v>3.975721880512344</v>
      </c>
    </row>
    <row r="3932" spans="37:38" ht="12.75" customHeight="1">
      <c r="AK3932" s="82">
        <v>39.26</v>
      </c>
      <c r="AL3932" s="246">
        <f>[5]sheet1!B3929</f>
        <v>3.9765785136676626</v>
      </c>
    </row>
    <row r="3933" spans="37:38" ht="12.75" customHeight="1">
      <c r="AK3933" s="82">
        <v>39.270000000000003</v>
      </c>
      <c r="AL3933" s="246">
        <f>[5]sheet1!B3930</f>
        <v>3.9774353729735159</v>
      </c>
    </row>
    <row r="3934" spans="37:38" ht="12.75" customHeight="1">
      <c r="AK3934" s="82">
        <v>39.28</v>
      </c>
      <c r="AL3934" s="246">
        <f>[5]sheet1!B3931</f>
        <v>3.9782924583095411</v>
      </c>
    </row>
    <row r="3935" spans="37:38" ht="12.75" customHeight="1">
      <c r="AK3935" s="82">
        <v>39.29</v>
      </c>
      <c r="AL3935" s="246">
        <f>[5]sheet1!B3932</f>
        <v>3.9791497695552005</v>
      </c>
    </row>
    <row r="3936" spans="37:38" ht="12.75" customHeight="1">
      <c r="AK3936" s="82">
        <v>39.299999999999997</v>
      </c>
      <c r="AL3936" s="246">
        <f>[5]sheet1!B3933</f>
        <v>3.9800073065897168</v>
      </c>
    </row>
    <row r="3937" spans="37:38" ht="12.75" customHeight="1">
      <c r="AK3937" s="82">
        <v>39.31</v>
      </c>
      <c r="AL3937" s="246">
        <f>[5]sheet1!B3934</f>
        <v>3.9808650692921379</v>
      </c>
    </row>
    <row r="3938" spans="37:38" ht="12.75" customHeight="1">
      <c r="AK3938" s="82">
        <v>39.32</v>
      </c>
      <c r="AL3938" s="246">
        <f>[5]sheet1!B3935</f>
        <v>3.9817230575412825</v>
      </c>
    </row>
    <row r="3939" spans="37:38" ht="12.75" customHeight="1">
      <c r="AK3939" s="82">
        <v>39.33</v>
      </c>
      <c r="AL3939" s="246">
        <f>[5]sheet1!B3936</f>
        <v>3.9825812712157762</v>
      </c>
    </row>
    <row r="3940" spans="37:38" ht="12.75" customHeight="1">
      <c r="AK3940" s="82">
        <v>39.340000000000003</v>
      </c>
      <c r="AL3940" s="246">
        <f>[5]sheet1!B3937</f>
        <v>3.9834397101940251</v>
      </c>
    </row>
    <row r="3941" spans="37:38" ht="12.75" customHeight="1">
      <c r="AK3941" s="82">
        <v>39.35</v>
      </c>
      <c r="AL3941" s="246">
        <f>[5]sheet1!B3938</f>
        <v>3.9842983743542431</v>
      </c>
    </row>
    <row r="3942" spans="37:38" ht="12.75" customHeight="1">
      <c r="AK3942" s="82">
        <v>39.36</v>
      </c>
      <c r="AL3942" s="246">
        <f>[5]sheet1!B3939</f>
        <v>3.9851572635744299</v>
      </c>
    </row>
    <row r="3943" spans="37:38" ht="12.75" customHeight="1">
      <c r="AK3943" s="82">
        <v>39.369999999999997</v>
      </c>
      <c r="AL3943" s="246">
        <f>[5]sheet1!B3940</f>
        <v>3.9860163777323834</v>
      </c>
    </row>
    <row r="3944" spans="37:38" ht="12.75" customHeight="1">
      <c r="AK3944" s="82">
        <v>39.380000000000003</v>
      </c>
      <c r="AL3944" s="246">
        <f>[5]sheet1!B3941</f>
        <v>3.986875716705701</v>
      </c>
    </row>
    <row r="3945" spans="37:38" ht="12.75" customHeight="1">
      <c r="AK3945" s="82">
        <v>39.39</v>
      </c>
      <c r="AL3945" s="246">
        <f>[5]sheet1!B3942</f>
        <v>3.987735280371755</v>
      </c>
    </row>
    <row r="3946" spans="37:38" ht="12.75" customHeight="1">
      <c r="AK3946" s="82">
        <v>39.4</v>
      </c>
      <c r="AL3946" s="246">
        <f>[5]sheet1!B3943</f>
        <v>3.9885950686077347</v>
      </c>
    </row>
    <row r="3947" spans="37:38" ht="12.75" customHeight="1">
      <c r="AK3947" s="82">
        <v>39.409999999999997</v>
      </c>
      <c r="AL3947" s="246">
        <f>[5]sheet1!B3944</f>
        <v>3.9894550812906164</v>
      </c>
    </row>
    <row r="3948" spans="37:38" ht="12.75" customHeight="1">
      <c r="AK3948" s="82">
        <v>39.42</v>
      </c>
      <c r="AL3948" s="246">
        <f>[5]sheet1!B3945</f>
        <v>3.9903153182971733</v>
      </c>
    </row>
    <row r="3949" spans="37:38" ht="12.75" customHeight="1">
      <c r="AK3949" s="82">
        <v>39.43</v>
      </c>
      <c r="AL3949" s="246">
        <f>[5]sheet1!B3946</f>
        <v>3.9911757795039664</v>
      </c>
    </row>
    <row r="3950" spans="37:38" ht="12.75" customHeight="1">
      <c r="AK3950" s="82">
        <v>39.44</v>
      </c>
      <c r="AL3950" s="246">
        <f>[5]sheet1!B3947</f>
        <v>3.9920364647873674</v>
      </c>
    </row>
    <row r="3951" spans="37:38" ht="12.75" customHeight="1">
      <c r="AK3951" s="82">
        <v>39.450000000000003</v>
      </c>
      <c r="AL3951" s="246">
        <f>[5]sheet1!B3948</f>
        <v>3.9928973740235234</v>
      </c>
    </row>
    <row r="3952" spans="37:38" ht="12.75" customHeight="1">
      <c r="AK3952" s="82">
        <v>39.46</v>
      </c>
      <c r="AL3952" s="246">
        <f>[5]sheet1!B3949</f>
        <v>3.9937585070883999</v>
      </c>
    </row>
    <row r="3953" spans="37:38" ht="12.75" customHeight="1">
      <c r="AK3953" s="82">
        <v>39.47</v>
      </c>
      <c r="AL3953" s="246">
        <f>[5]sheet1!B3950</f>
        <v>3.9946198638577464</v>
      </c>
    </row>
    <row r="3954" spans="37:38" ht="12.75" customHeight="1">
      <c r="AK3954" s="82">
        <v>39.479999999999997</v>
      </c>
      <c r="AL3954" s="246">
        <f>[5]sheet1!B3951</f>
        <v>3.9954814442071114</v>
      </c>
    </row>
    <row r="3955" spans="37:38" ht="12.75" customHeight="1">
      <c r="AK3955" s="82">
        <v>39.49</v>
      </c>
      <c r="AL3955" s="246">
        <f>[5]sheet1!B3952</f>
        <v>3.9963432480118319</v>
      </c>
    </row>
    <row r="3956" spans="37:38" ht="12.75" customHeight="1">
      <c r="AK3956" s="82">
        <v>39.5</v>
      </c>
      <c r="AL3956" s="246">
        <f>[5]sheet1!B3953</f>
        <v>3.997205275147051</v>
      </c>
    </row>
    <row r="3957" spans="37:38" ht="12.75" customHeight="1">
      <c r="AK3957" s="82">
        <v>39.51</v>
      </c>
      <c r="AL3957" s="246">
        <f>[5]sheet1!B3954</f>
        <v>3.9980675254877065</v>
      </c>
    </row>
    <row r="3958" spans="37:38" ht="12.75" customHeight="1">
      <c r="AK3958" s="82">
        <v>39.520000000000003</v>
      </c>
      <c r="AL3958" s="246">
        <f>[5]sheet1!B3955</f>
        <v>3.9989299989085447</v>
      </c>
    </row>
    <row r="3959" spans="37:38" ht="12.75" customHeight="1">
      <c r="AK3959" s="82">
        <v>39.53</v>
      </c>
      <c r="AL3959" s="246">
        <f>[5]sheet1!B3956</f>
        <v>3.9997926952840839</v>
      </c>
    </row>
    <row r="3960" spans="37:38" ht="12.75" customHeight="1">
      <c r="AK3960" s="82">
        <v>39.54</v>
      </c>
      <c r="AL3960" s="246">
        <f>[5]sheet1!B3957</f>
        <v>4.0006556144886618</v>
      </c>
    </row>
    <row r="3961" spans="37:38" ht="12.75" customHeight="1">
      <c r="AK3961" s="82">
        <v>39.549999999999997</v>
      </c>
      <c r="AL3961" s="246">
        <f>[5]sheet1!B3958</f>
        <v>4.0015187563964076</v>
      </c>
    </row>
    <row r="3962" spans="37:38" ht="12.75" customHeight="1">
      <c r="AK3962" s="82">
        <v>39.56</v>
      </c>
      <c r="AL3962" s="246">
        <f>[5]sheet1!B3959</f>
        <v>4.00238212088124</v>
      </c>
    </row>
    <row r="3963" spans="37:38" ht="12.75" customHeight="1">
      <c r="AK3963" s="82">
        <v>39.57</v>
      </c>
      <c r="AL3963" s="246">
        <f>[5]sheet1!B3960</f>
        <v>4.0032457078168902</v>
      </c>
    </row>
    <row r="3964" spans="37:38" ht="12.75" customHeight="1">
      <c r="AK3964" s="82">
        <v>39.58</v>
      </c>
      <c r="AL3964" s="246">
        <f>[5]sheet1!B3961</f>
        <v>4.0041095170768806</v>
      </c>
    </row>
    <row r="3965" spans="37:38" ht="12.75" customHeight="1">
      <c r="AK3965" s="82">
        <v>39.590000000000003</v>
      </c>
      <c r="AL3965" s="246">
        <f>[5]sheet1!B3962</f>
        <v>4.0049735485345224</v>
      </c>
    </row>
    <row r="3966" spans="37:38" ht="12.75" customHeight="1">
      <c r="AK3966" s="82">
        <v>39.6</v>
      </c>
      <c r="AL3966" s="246">
        <f>[5]sheet1!B3963</f>
        <v>4.0058378020629446</v>
      </c>
    </row>
    <row r="3967" spans="37:38" ht="12.75" customHeight="1">
      <c r="AK3967" s="82">
        <v>39.61</v>
      </c>
      <c r="AL3967" s="246">
        <f>[5]sheet1!B3964</f>
        <v>4.0067022775350623</v>
      </c>
    </row>
    <row r="3968" spans="37:38" ht="12.75" customHeight="1">
      <c r="AK3968" s="82">
        <v>39.619999999999997</v>
      </c>
      <c r="AL3968" s="246">
        <f>[5]sheet1!B3965</f>
        <v>4.007566974823594</v>
      </c>
    </row>
    <row r="3969" spans="37:38" ht="12.75" customHeight="1">
      <c r="AK3969" s="82">
        <v>39.630000000000003</v>
      </c>
      <c r="AL3969" s="246">
        <f>[5]sheet1!B3966</f>
        <v>4.0084318938010588</v>
      </c>
    </row>
    <row r="3970" spans="37:38" ht="12.75" customHeight="1">
      <c r="AK3970" s="82">
        <v>39.64</v>
      </c>
      <c r="AL3970" s="246">
        <f>[5]sheet1!B3967</f>
        <v>4.0092970343397614</v>
      </c>
    </row>
    <row r="3971" spans="37:38" ht="12.75" customHeight="1">
      <c r="AK3971" s="82">
        <v>39.65</v>
      </c>
      <c r="AL3971" s="246">
        <f>[5]sheet1!B3968</f>
        <v>4.0101623963118262</v>
      </c>
    </row>
    <row r="3972" spans="37:38" ht="12.75" customHeight="1">
      <c r="AK3972" s="82">
        <v>39.659999999999997</v>
      </c>
      <c r="AL3972" s="246">
        <f>[5]sheet1!B3969</f>
        <v>4.0110279795891675</v>
      </c>
    </row>
    <row r="3973" spans="37:38" ht="12.75" customHeight="1">
      <c r="AK3973" s="82">
        <v>39.67</v>
      </c>
      <c r="AL3973" s="246">
        <f>[5]sheet1!B3970</f>
        <v>4.0118937840435045</v>
      </c>
    </row>
    <row r="3974" spans="37:38" ht="12.75" customHeight="1">
      <c r="AK3974" s="82">
        <v>39.68</v>
      </c>
      <c r="AL3974" s="246">
        <f>[5]sheet1!B3971</f>
        <v>4.0127598095463437</v>
      </c>
    </row>
    <row r="3975" spans="37:38" ht="12.75" customHeight="1">
      <c r="AK3975" s="82">
        <v>39.69</v>
      </c>
      <c r="AL3975" s="246">
        <f>[5]sheet1!B3972</f>
        <v>4.0136260559690058</v>
      </c>
    </row>
    <row r="3976" spans="37:38" ht="12.75" customHeight="1">
      <c r="AK3976" s="82">
        <v>39.700000000000003</v>
      </c>
      <c r="AL3976" s="246">
        <f>[5]sheet1!B3973</f>
        <v>4.0144925231826081</v>
      </c>
    </row>
    <row r="3977" spans="37:38" ht="12.75" customHeight="1">
      <c r="AK3977" s="82">
        <v>39.71</v>
      </c>
      <c r="AL3977" s="246">
        <f>[5]sheet1!B3974</f>
        <v>4.0153592110580627</v>
      </c>
    </row>
    <row r="3978" spans="37:38" ht="12.75" customHeight="1">
      <c r="AK3978" s="82">
        <v>39.72</v>
      </c>
      <c r="AL3978" s="246">
        <f>[5]sheet1!B3975</f>
        <v>4.0162261194660944</v>
      </c>
    </row>
    <row r="3979" spans="37:38" ht="12.75" customHeight="1">
      <c r="AK3979" s="82">
        <v>39.729999999999997</v>
      </c>
      <c r="AL3979" s="246">
        <f>[5]sheet1!B3976</f>
        <v>4.0170932482772139</v>
      </c>
    </row>
    <row r="3980" spans="37:38" ht="12.75" customHeight="1">
      <c r="AK3980" s="82">
        <v>39.74</v>
      </c>
      <c r="AL3980" s="246">
        <f>[5]sheet1!B3977</f>
        <v>4.0179605973617418</v>
      </c>
    </row>
    <row r="3981" spans="37:38" ht="12.75" customHeight="1">
      <c r="AK3981" s="82">
        <v>39.75</v>
      </c>
      <c r="AL3981" s="246">
        <f>[5]sheet1!B3978</f>
        <v>4.018828166589806</v>
      </c>
    </row>
    <row r="3982" spans="37:38" ht="12.75" customHeight="1">
      <c r="AK3982" s="82">
        <v>39.76</v>
      </c>
      <c r="AL3982" s="246">
        <f>[5]sheet1!B3979</f>
        <v>4.0196959558313257</v>
      </c>
    </row>
    <row r="3983" spans="37:38" ht="12.75" customHeight="1">
      <c r="AK3983" s="82">
        <v>39.770000000000003</v>
      </c>
      <c r="AL3983" s="246">
        <f>[5]sheet1!B3980</f>
        <v>4.0205639649560219</v>
      </c>
    </row>
    <row r="3984" spans="37:38" ht="12.75" customHeight="1">
      <c r="AK3984" s="82">
        <v>39.78</v>
      </c>
      <c r="AL3984" s="246">
        <f>[5]sheet1!B3981</f>
        <v>4.021432193833431</v>
      </c>
    </row>
    <row r="3985" spans="37:38" ht="12.75" customHeight="1">
      <c r="AK3985" s="82">
        <v>39.79</v>
      </c>
      <c r="AL3985" s="246">
        <f>[5]sheet1!B3982</f>
        <v>4.0223006423328709</v>
      </c>
    </row>
    <row r="3986" spans="37:38" ht="12.75" customHeight="1">
      <c r="AK3986" s="82">
        <v>39.799999999999997</v>
      </c>
      <c r="AL3986" s="246">
        <f>[5]sheet1!B3983</f>
        <v>4.0231693103234809</v>
      </c>
    </row>
    <row r="3987" spans="37:38" ht="12.75" customHeight="1">
      <c r="AK3987" s="82">
        <v>39.81</v>
      </c>
      <c r="AL3987" s="246">
        <f>[5]sheet1!B3984</f>
        <v>4.0240381976741926</v>
      </c>
    </row>
    <row r="3988" spans="37:38" ht="12.75" customHeight="1">
      <c r="AK3988" s="82">
        <v>39.82</v>
      </c>
      <c r="AL3988" s="246">
        <f>[5]sheet1!B3985</f>
        <v>4.0249073042537375</v>
      </c>
    </row>
    <row r="3989" spans="37:38" ht="12.75" customHeight="1">
      <c r="AK3989" s="82">
        <v>39.83</v>
      </c>
      <c r="AL3989" s="246">
        <f>[5]sheet1!B3986</f>
        <v>4.0257766299306592</v>
      </c>
    </row>
    <row r="3990" spans="37:38" ht="12.75" customHeight="1">
      <c r="AK3990" s="82">
        <v>39.840000000000003</v>
      </c>
      <c r="AL3990" s="246">
        <f>[5]sheet1!B3987</f>
        <v>4.0266461745732984</v>
      </c>
    </row>
    <row r="3991" spans="37:38" ht="12.75" customHeight="1">
      <c r="AK3991" s="82">
        <v>39.85</v>
      </c>
      <c r="AL3991" s="246">
        <f>[5]sheet1!B3988</f>
        <v>4.0275159380498016</v>
      </c>
    </row>
    <row r="3992" spans="37:38" ht="12.75" customHeight="1">
      <c r="AK3992" s="82">
        <v>39.86</v>
      </c>
      <c r="AL3992" s="246">
        <f>[5]sheet1!B3989</f>
        <v>4.0283859202281196</v>
      </c>
    </row>
    <row r="3993" spans="37:38" ht="12.75" customHeight="1">
      <c r="AK3993" s="82">
        <v>39.869999999999997</v>
      </c>
      <c r="AL3993" s="246">
        <f>[5]sheet1!B3990</f>
        <v>4.0292561209759992</v>
      </c>
    </row>
    <row r="3994" spans="37:38" ht="12.75" customHeight="1">
      <c r="AK3994" s="82">
        <v>39.880000000000003</v>
      </c>
      <c r="AL3994" s="246">
        <f>[5]sheet1!B3991</f>
        <v>4.0301265401610049</v>
      </c>
    </row>
    <row r="3995" spans="37:38" ht="12.75" customHeight="1">
      <c r="AK3995" s="82">
        <v>39.89</v>
      </c>
      <c r="AL3995" s="246">
        <f>[5]sheet1!B3992</f>
        <v>4.0309971776504883</v>
      </c>
    </row>
    <row r="3996" spans="37:38" ht="12.75" customHeight="1">
      <c r="AK3996" s="82">
        <v>39.9</v>
      </c>
      <c r="AL3996" s="246">
        <f>[5]sheet1!B3993</f>
        <v>4.031868033311623</v>
      </c>
    </row>
    <row r="3997" spans="37:38" ht="12.75" customHeight="1">
      <c r="AK3997" s="82">
        <v>39.909999999999997</v>
      </c>
      <c r="AL3997" s="246">
        <f>[5]sheet1!B3994</f>
        <v>4.0327391070113681</v>
      </c>
    </row>
    <row r="3998" spans="37:38" ht="12.75" customHeight="1">
      <c r="AK3998" s="82">
        <v>39.92</v>
      </c>
      <c r="AL3998" s="246">
        <f>[5]sheet1!B3995</f>
        <v>4.0336103986165046</v>
      </c>
    </row>
    <row r="3999" spans="37:38" ht="12.75" customHeight="1">
      <c r="AK3999" s="82">
        <v>39.93</v>
      </c>
      <c r="AL3999" s="246">
        <f>[5]sheet1!B3996</f>
        <v>4.0344819079936087</v>
      </c>
    </row>
    <row r="4000" spans="37:38" ht="12.75" customHeight="1">
      <c r="AK4000" s="82">
        <v>39.94</v>
      </c>
      <c r="AL4000" s="246">
        <f>[5]sheet1!B3997</f>
        <v>4.0353536350090637</v>
      </c>
    </row>
    <row r="4001" spans="37:38" ht="12.75" customHeight="1">
      <c r="AK4001" s="82">
        <v>39.950000000000003</v>
      </c>
      <c r="AL4001" s="246">
        <f>[5]sheet1!B3998</f>
        <v>4.0362255795290576</v>
      </c>
    </row>
    <row r="4002" spans="37:38" ht="12.75" customHeight="1">
      <c r="AK4002" s="82">
        <v>39.96</v>
      </c>
      <c r="AL4002" s="246">
        <f>[5]sheet1!B3999</f>
        <v>4.037097741419581</v>
      </c>
    </row>
    <row r="4003" spans="37:38" ht="12.75" customHeight="1">
      <c r="AK4003" s="82">
        <v>39.97</v>
      </c>
      <c r="AL4003" s="246">
        <f>[5]sheet1!B4000</f>
        <v>4.0379701205464347</v>
      </c>
    </row>
    <row r="4004" spans="37:38" ht="12.75" customHeight="1">
      <c r="AK4004" s="82">
        <v>39.979999999999997</v>
      </c>
      <c r="AL4004" s="246">
        <f>[5]sheet1!B4001</f>
        <v>4.038842716775223</v>
      </c>
    </row>
    <row r="4005" spans="37:38" ht="12.75" customHeight="1">
      <c r="AK4005" s="82">
        <v>39.99</v>
      </c>
      <c r="AL4005" s="246">
        <f>[5]sheet1!B4002</f>
        <v>4.0397155299713603</v>
      </c>
    </row>
    <row r="4006" spans="37:38" ht="12.75" customHeight="1">
      <c r="AK4006" s="82">
        <v>40</v>
      </c>
      <c r="AL4006" s="246">
        <f>[5]sheet1!B4003</f>
        <v>4.0405885600000513</v>
      </c>
    </row>
    <row r="4007" spans="37:38" ht="12.75" customHeight="1">
      <c r="AK4007" s="82">
        <v>40.01</v>
      </c>
      <c r="AL4007" s="246">
        <f>[5]sheet1!B4004</f>
        <v>4.041461806726331</v>
      </c>
    </row>
    <row r="4008" spans="37:38" ht="12.75" customHeight="1">
      <c r="AK4008" s="82">
        <v>40.020000000000003</v>
      </c>
      <c r="AL4008" s="246">
        <f>[5]sheet1!B4005</f>
        <v>4.0423352700150224</v>
      </c>
    </row>
    <row r="4009" spans="37:38" ht="12.75" customHeight="1">
      <c r="AK4009" s="82">
        <v>40.03</v>
      </c>
      <c r="AL4009" s="246">
        <f>[5]sheet1!B4006</f>
        <v>4.0432089497307651</v>
      </c>
    </row>
    <row r="4010" spans="37:38" ht="12.75" customHeight="1">
      <c r="AK4010" s="82">
        <v>40.04</v>
      </c>
      <c r="AL4010" s="246">
        <f>[5]sheet1!B4007</f>
        <v>4.0440828457379965</v>
      </c>
    </row>
    <row r="4011" spans="37:38" ht="12.75" customHeight="1">
      <c r="AK4011" s="82">
        <v>40.049999999999997</v>
      </c>
      <c r="AL4011" s="246">
        <f>[5]sheet1!B4008</f>
        <v>4.0449569579009665</v>
      </c>
    </row>
    <row r="4012" spans="37:38" ht="12.75" customHeight="1">
      <c r="AK4012" s="82">
        <v>40.06</v>
      </c>
      <c r="AL4012" s="246">
        <f>[5]sheet1!B4009</f>
        <v>4.0458312860837298</v>
      </c>
    </row>
    <row r="4013" spans="37:38" ht="12.75" customHeight="1">
      <c r="AK4013" s="82">
        <v>40.07</v>
      </c>
      <c r="AL4013" s="246">
        <f>[5]sheet1!B4010</f>
        <v>4.0467058301501568</v>
      </c>
    </row>
    <row r="4014" spans="37:38" ht="12.75" customHeight="1">
      <c r="AK4014" s="82">
        <v>40.08</v>
      </c>
      <c r="AL4014" s="246">
        <f>[5]sheet1!B4011</f>
        <v>4.0475805899639052</v>
      </c>
    </row>
    <row r="4015" spans="37:38" ht="12.75" customHeight="1">
      <c r="AK4015" s="82">
        <v>40.090000000000003</v>
      </c>
      <c r="AL4015" s="246">
        <f>[5]sheet1!B4012</f>
        <v>4.0484555653884682</v>
      </c>
    </row>
    <row r="4016" spans="37:38" ht="12.75" customHeight="1">
      <c r="AK4016" s="82">
        <v>40.1</v>
      </c>
      <c r="AL4016" s="246">
        <f>[5]sheet1!B4013</f>
        <v>4.0493307562871212</v>
      </c>
    </row>
    <row r="4017" spans="37:38" ht="12.75" customHeight="1">
      <c r="AK4017" s="82">
        <v>40.11</v>
      </c>
      <c r="AL4017" s="246">
        <f>[5]sheet1!B4014</f>
        <v>4.0502061625229757</v>
      </c>
    </row>
    <row r="4018" spans="37:38" ht="12.75" customHeight="1">
      <c r="AK4018" s="82">
        <v>40.119999999999997</v>
      </c>
      <c r="AL4018" s="246">
        <f>[5]sheet1!B4015</f>
        <v>4.0510817839589102</v>
      </c>
    </row>
    <row r="4019" spans="37:38" ht="12.75" customHeight="1">
      <c r="AK4019" s="82">
        <v>40.130000000000003</v>
      </c>
      <c r="AL4019" s="246">
        <f>[5]sheet1!B4016</f>
        <v>4.051957620457646</v>
      </c>
    </row>
    <row r="4020" spans="37:38" ht="12.75" customHeight="1">
      <c r="AK4020" s="82">
        <v>40.14</v>
      </c>
      <c r="AL4020" s="246">
        <f>[5]sheet1!B4017</f>
        <v>4.05283367188171</v>
      </c>
    </row>
    <row r="4021" spans="37:38" ht="12.75" customHeight="1">
      <c r="AK4021" s="82">
        <v>40.15</v>
      </c>
      <c r="AL4021" s="246">
        <f>[5]sheet1!B4018</f>
        <v>4.0537099380934194</v>
      </c>
    </row>
    <row r="4022" spans="37:38" ht="12.75" customHeight="1">
      <c r="AK4022" s="82">
        <v>40.159999999999997</v>
      </c>
      <c r="AL4022" s="246">
        <f>[5]sheet1!B4019</f>
        <v>4.0545864189549174</v>
      </c>
    </row>
    <row r="4023" spans="37:38" ht="12.75" customHeight="1">
      <c r="AK4023" s="82">
        <v>40.17</v>
      </c>
      <c r="AL4023" s="246">
        <f>[5]sheet1!B4020</f>
        <v>4.0554631143281545</v>
      </c>
    </row>
    <row r="4024" spans="37:38" ht="12.75" customHeight="1">
      <c r="AK4024" s="82">
        <v>40.18</v>
      </c>
      <c r="AL4024" s="246">
        <f>[5]sheet1!B4021</f>
        <v>4.0563400240748768</v>
      </c>
    </row>
    <row r="4025" spans="37:38" ht="12.75" customHeight="1">
      <c r="AK4025" s="82">
        <v>40.19</v>
      </c>
      <c r="AL4025" s="246">
        <f>[5]sheet1!B4022</f>
        <v>4.0572171480566581</v>
      </c>
    </row>
    <row r="4026" spans="37:38" ht="12.75" customHeight="1">
      <c r="AK4026" s="82">
        <v>40.200000000000003</v>
      </c>
      <c r="AL4026" s="246">
        <f>[5]sheet1!B4023</f>
        <v>4.058094486134868</v>
      </c>
    </row>
    <row r="4027" spans="37:38" ht="12.75" customHeight="1">
      <c r="AK4027" s="82">
        <v>40.21</v>
      </c>
      <c r="AL4027" s="246">
        <f>[5]sheet1!B4024</f>
        <v>4.0589720381706904</v>
      </c>
    </row>
    <row r="4028" spans="37:38" ht="12.75" customHeight="1">
      <c r="AK4028" s="82">
        <v>40.22</v>
      </c>
      <c r="AL4028" s="246">
        <f>[5]sheet1!B4025</f>
        <v>4.059849804025121</v>
      </c>
    </row>
    <row r="4029" spans="37:38" ht="12.75" customHeight="1">
      <c r="AK4029" s="82">
        <v>40.229999999999997</v>
      </c>
      <c r="AL4029" s="246">
        <f>[5]sheet1!B4026</f>
        <v>4.0607277835589679</v>
      </c>
    </row>
    <row r="4030" spans="37:38" ht="12.75" customHeight="1">
      <c r="AK4030" s="82">
        <v>40.24</v>
      </c>
      <c r="AL4030" s="246">
        <f>[5]sheet1!B4027</f>
        <v>4.0616059766328432</v>
      </c>
    </row>
    <row r="4031" spans="37:38" ht="12.75" customHeight="1">
      <c r="AK4031" s="82">
        <v>40.25</v>
      </c>
      <c r="AL4031" s="246">
        <f>[5]sheet1!B4028</f>
        <v>4.0624843831071757</v>
      </c>
    </row>
    <row r="4032" spans="37:38" ht="12.75" customHeight="1">
      <c r="AK4032" s="82">
        <v>40.26</v>
      </c>
      <c r="AL4032" s="246">
        <f>[5]sheet1!B4029</f>
        <v>4.0633630028421983</v>
      </c>
    </row>
    <row r="4033" spans="37:38" ht="12.75" customHeight="1">
      <c r="AK4033" s="82">
        <v>40.270000000000003</v>
      </c>
      <c r="AL4033" s="246">
        <f>[5]sheet1!B4030</f>
        <v>4.0642418356979624</v>
      </c>
    </row>
    <row r="4034" spans="37:38" ht="12.75" customHeight="1">
      <c r="AK4034" s="82">
        <v>40.28</v>
      </c>
      <c r="AL4034" s="246">
        <f>[5]sheet1!B4031</f>
        <v>4.0651208815343267</v>
      </c>
    </row>
    <row r="4035" spans="37:38" ht="12.75" customHeight="1">
      <c r="AK4035" s="82">
        <v>40.29</v>
      </c>
      <c r="AL4035" s="246">
        <f>[5]sheet1!B4032</f>
        <v>4.0660001402109529</v>
      </c>
    </row>
    <row r="4036" spans="37:38" ht="12.75" customHeight="1">
      <c r="AK4036" s="82">
        <v>40.299999999999997</v>
      </c>
      <c r="AL4036" s="246">
        <f>[5]sheet1!B4033</f>
        <v>4.06687961158734</v>
      </c>
    </row>
    <row r="4037" spans="37:38" ht="12.75" customHeight="1">
      <c r="AK4037" s="82">
        <v>40.31</v>
      </c>
      <c r="AL4037" s="246">
        <f>[5]sheet1!B4034</f>
        <v>4.0677592955227642</v>
      </c>
    </row>
    <row r="4038" spans="37:38" ht="12.75" customHeight="1">
      <c r="AK4038" s="82">
        <v>40.32</v>
      </c>
      <c r="AL4038" s="246">
        <f>[5]sheet1!B4035</f>
        <v>4.0686391918763345</v>
      </c>
    </row>
    <row r="4039" spans="37:38" ht="12.75" customHeight="1">
      <c r="AK4039" s="82">
        <v>40.33</v>
      </c>
      <c r="AL4039" s="246">
        <f>[5]sheet1!B4036</f>
        <v>4.0695193005069834</v>
      </c>
    </row>
    <row r="4040" spans="37:38" ht="12.75" customHeight="1">
      <c r="AK4040" s="82">
        <v>40.340000000000003</v>
      </c>
      <c r="AL4040" s="246">
        <f>[5]sheet1!B4037</f>
        <v>4.0703996212734239</v>
      </c>
    </row>
    <row r="4041" spans="37:38" ht="12.75" customHeight="1">
      <c r="AK4041" s="82">
        <v>40.35</v>
      </c>
      <c r="AL4041" s="246">
        <f>[5]sheet1!B4038</f>
        <v>4.0712801540342003</v>
      </c>
    </row>
    <row r="4042" spans="37:38" ht="12.75" customHeight="1">
      <c r="AK4042" s="82">
        <v>40.36</v>
      </c>
      <c r="AL4042" s="246">
        <f>[5]sheet1!B4039</f>
        <v>4.0721608986476614</v>
      </c>
    </row>
    <row r="4043" spans="37:38" ht="12.75" customHeight="1">
      <c r="AK4043" s="82">
        <v>40.369999999999997</v>
      </c>
      <c r="AL4043" s="246">
        <f>[5]sheet1!B4040</f>
        <v>4.0730418549719918</v>
      </c>
    </row>
    <row r="4044" spans="37:38" ht="12.75" customHeight="1">
      <c r="AK4044" s="82">
        <v>40.380000000000003</v>
      </c>
      <c r="AL4044" s="246">
        <f>[5]sheet1!B4041</f>
        <v>4.0739230228651611</v>
      </c>
    </row>
    <row r="4045" spans="37:38" ht="12.75" customHeight="1">
      <c r="AK4045" s="82">
        <v>40.39</v>
      </c>
      <c r="AL4045" s="246">
        <f>[5]sheet1!B4042</f>
        <v>4.0748044021849603</v>
      </c>
    </row>
    <row r="4046" spans="37:38" ht="12.75" customHeight="1">
      <c r="AK4046" s="82">
        <v>40.4</v>
      </c>
      <c r="AL4046" s="246">
        <f>[5]sheet1!B4043</f>
        <v>4.0756859927889977</v>
      </c>
    </row>
    <row r="4047" spans="37:38" ht="12.75" customHeight="1">
      <c r="AK4047" s="82">
        <v>40.409999999999997</v>
      </c>
      <c r="AL4047" s="246">
        <f>[5]sheet1!B4044</f>
        <v>4.0765677945347036</v>
      </c>
    </row>
    <row r="4048" spans="37:38" ht="12.75" customHeight="1">
      <c r="AK4048" s="82">
        <v>40.42</v>
      </c>
      <c r="AL4048" s="246">
        <f>[5]sheet1!B4045</f>
        <v>4.0774498072793026</v>
      </c>
    </row>
    <row r="4049" spans="37:38" ht="12.75" customHeight="1">
      <c r="AK4049" s="82">
        <v>40.43</v>
      </c>
      <c r="AL4049" s="246">
        <f>[5]sheet1!B4046</f>
        <v>4.0783320308798432</v>
      </c>
    </row>
    <row r="4050" spans="37:38" ht="12.75" customHeight="1">
      <c r="AK4050" s="82">
        <v>40.44</v>
      </c>
      <c r="AL4050" s="246">
        <f>[5]sheet1!B4047</f>
        <v>4.0792144651931919</v>
      </c>
    </row>
    <row r="4051" spans="37:38" ht="12.75" customHeight="1">
      <c r="AK4051" s="82">
        <v>40.450000000000003</v>
      </c>
      <c r="AL4051" s="246">
        <f>[5]sheet1!B4048</f>
        <v>4.0800971100760162</v>
      </c>
    </row>
    <row r="4052" spans="37:38" ht="12.75" customHeight="1">
      <c r="AK4052" s="82">
        <v>40.46</v>
      </c>
      <c r="AL4052" s="246">
        <f>[5]sheet1!B4049</f>
        <v>4.0809799653848131</v>
      </c>
    </row>
    <row r="4053" spans="37:38" ht="12.75" customHeight="1">
      <c r="AK4053" s="82">
        <v>40.47</v>
      </c>
      <c r="AL4053" s="246">
        <f>[5]sheet1!B4050</f>
        <v>4.0818630309758905</v>
      </c>
    </row>
    <row r="4054" spans="37:38" ht="12.75" customHeight="1">
      <c r="AK4054" s="82">
        <v>40.479999999999997</v>
      </c>
      <c r="AL4054" s="246">
        <f>[5]sheet1!B4051</f>
        <v>4.0827463067053653</v>
      </c>
    </row>
    <row r="4055" spans="37:38" ht="12.75" customHeight="1">
      <c r="AK4055" s="82">
        <v>40.49</v>
      </c>
      <c r="AL4055" s="246">
        <f>[5]sheet1!B4052</f>
        <v>4.0836297924291687</v>
      </c>
    </row>
    <row r="4056" spans="37:38" ht="12.75" customHeight="1">
      <c r="AK4056" s="82">
        <v>40.5</v>
      </c>
      <c r="AL4056" s="246">
        <f>[5]sheet1!B4053</f>
        <v>4.0845134880030578</v>
      </c>
    </row>
    <row r="4057" spans="37:38" ht="12.75" customHeight="1">
      <c r="AK4057" s="82">
        <v>40.51</v>
      </c>
      <c r="AL4057" s="246">
        <f>[5]sheet1!B4054</f>
        <v>4.0853973932825962</v>
      </c>
    </row>
    <row r="4058" spans="37:38" ht="12.75" customHeight="1">
      <c r="AK4058" s="82">
        <v>40.520000000000003</v>
      </c>
      <c r="AL4058" s="246">
        <f>[5]sheet1!B4055</f>
        <v>4.0862815081231645</v>
      </c>
    </row>
    <row r="4059" spans="37:38" ht="12.75" customHeight="1">
      <c r="AK4059" s="82">
        <v>40.53</v>
      </c>
      <c r="AL4059" s="246">
        <f>[5]sheet1!B4056</f>
        <v>4.0871658323799585</v>
      </c>
    </row>
    <row r="4060" spans="37:38" ht="12.75" customHeight="1">
      <c r="AK4060" s="82">
        <v>40.54</v>
      </c>
      <c r="AL4060" s="246">
        <f>[5]sheet1!B4057</f>
        <v>4.0880503659079892</v>
      </c>
    </row>
    <row r="4061" spans="37:38" ht="12.75" customHeight="1">
      <c r="AK4061" s="82">
        <v>40.549999999999997</v>
      </c>
      <c r="AL4061" s="246">
        <f>[5]sheet1!B4058</f>
        <v>4.0889351085620973</v>
      </c>
    </row>
    <row r="4062" spans="37:38" ht="12.75" customHeight="1">
      <c r="AK4062" s="82">
        <v>40.56</v>
      </c>
      <c r="AL4062" s="246">
        <f>[5]sheet1!B4059</f>
        <v>4.0898200601969092</v>
      </c>
    </row>
    <row r="4063" spans="37:38" ht="12.75" customHeight="1">
      <c r="AK4063" s="82">
        <v>40.57</v>
      </c>
      <c r="AL4063" s="246">
        <f>[5]sheet1!B4060</f>
        <v>4.0907052206669041</v>
      </c>
    </row>
    <row r="4064" spans="37:38" ht="12.75" customHeight="1">
      <c r="AK4064" s="82">
        <v>40.58</v>
      </c>
      <c r="AL4064" s="246">
        <f>[5]sheet1!B4061</f>
        <v>4.0915905898263567</v>
      </c>
    </row>
    <row r="4065" spans="37:38" ht="12.75" customHeight="1">
      <c r="AK4065" s="82">
        <v>40.590000000000003</v>
      </c>
      <c r="AL4065" s="246">
        <f>[5]sheet1!B4062</f>
        <v>4.0924761675293535</v>
      </c>
    </row>
    <row r="4066" spans="37:38" ht="12.75" customHeight="1">
      <c r="AK4066" s="82">
        <v>40.6</v>
      </c>
      <c r="AL4066" s="246">
        <f>[5]sheet1!B4063</f>
        <v>4.0933619536298131</v>
      </c>
    </row>
    <row r="4067" spans="37:38" ht="12.75" customHeight="1">
      <c r="AK4067" s="82">
        <v>40.61</v>
      </c>
      <c r="AL4067" s="246">
        <f>[5]sheet1!B4064</f>
        <v>4.0942479479814615</v>
      </c>
    </row>
    <row r="4068" spans="37:38" ht="12.75" customHeight="1">
      <c r="AK4068" s="82">
        <v>40.619999999999997</v>
      </c>
      <c r="AL4068" s="246">
        <f>[5]sheet1!B4065</f>
        <v>4.0951341504378522</v>
      </c>
    </row>
    <row r="4069" spans="37:38" ht="12.75" customHeight="1">
      <c r="AK4069" s="82">
        <v>40.630000000000003</v>
      </c>
      <c r="AL4069" s="246">
        <f>[5]sheet1!B4066</f>
        <v>4.0960205608523452</v>
      </c>
    </row>
    <row r="4070" spans="37:38" ht="12.75" customHeight="1">
      <c r="AK4070" s="82">
        <v>40.64</v>
      </c>
      <c r="AL4070" s="246">
        <f>[5]sheet1!B4067</f>
        <v>4.0969071790781149</v>
      </c>
    </row>
    <row r="4071" spans="37:38" ht="12.75" customHeight="1">
      <c r="AK4071" s="82">
        <v>40.65</v>
      </c>
      <c r="AL4071" s="246">
        <f>[5]sheet1!B4068</f>
        <v>4.0977940049681774</v>
      </c>
    </row>
    <row r="4072" spans="37:38" ht="12.75" customHeight="1">
      <c r="AK4072" s="82">
        <v>40.659999999999997</v>
      </c>
      <c r="AL4072" s="246">
        <f>[5]sheet1!B4069</f>
        <v>4.098681038375342</v>
      </c>
    </row>
    <row r="4073" spans="37:38" ht="12.75" customHeight="1">
      <c r="AK4073" s="82">
        <v>40.67</v>
      </c>
      <c r="AL4073" s="246">
        <f>[5]sheet1!B4070</f>
        <v>4.0995682791522432</v>
      </c>
    </row>
    <row r="4074" spans="37:38" ht="12.75" customHeight="1">
      <c r="AK4074" s="82">
        <v>40.68</v>
      </c>
      <c r="AL4074" s="246">
        <f>[5]sheet1!B4071</f>
        <v>4.1004557271513384</v>
      </c>
    </row>
    <row r="4075" spans="37:38" ht="12.75" customHeight="1">
      <c r="AK4075" s="82">
        <v>40.69</v>
      </c>
      <c r="AL4075" s="246">
        <f>[5]sheet1!B4072</f>
        <v>4.1013433822249059</v>
      </c>
    </row>
    <row r="4076" spans="37:38" ht="12.75" customHeight="1">
      <c r="AK4076" s="82">
        <v>40.700000000000003</v>
      </c>
      <c r="AL4076" s="246">
        <f>[5]sheet1!B4073</f>
        <v>4.1022312442250248</v>
      </c>
    </row>
    <row r="4077" spans="37:38" ht="12.75" customHeight="1">
      <c r="AK4077" s="82">
        <v>40.71</v>
      </c>
      <c r="AL4077" s="246">
        <f>[5]sheet1!B4074</f>
        <v>4.1031193130036261</v>
      </c>
    </row>
    <row r="4078" spans="37:38" ht="12.75" customHeight="1">
      <c r="AK4078" s="82">
        <v>40.72</v>
      </c>
      <c r="AL4078" s="246">
        <f>[5]sheet1!B4075</f>
        <v>4.1040075884124292</v>
      </c>
    </row>
    <row r="4079" spans="37:38" ht="12.75" customHeight="1">
      <c r="AK4079" s="82">
        <v>40.729999999999997</v>
      </c>
      <c r="AL4079" s="246">
        <f>[5]sheet1!B4076</f>
        <v>4.1048960703029778</v>
      </c>
    </row>
    <row r="4080" spans="37:38" ht="12.75" customHeight="1">
      <c r="AK4080" s="82">
        <v>40.74</v>
      </c>
      <c r="AL4080" s="246">
        <f>[5]sheet1!B4077</f>
        <v>4.1057847585266467</v>
      </c>
    </row>
    <row r="4081" spans="37:38" ht="12.75" customHeight="1">
      <c r="AK4081" s="82">
        <v>40.75</v>
      </c>
      <c r="AL4081" s="246">
        <f>[5]sheet1!B4078</f>
        <v>4.1066736529346306</v>
      </c>
    </row>
    <row r="4082" spans="37:38" ht="12.75" customHeight="1">
      <c r="AK4082" s="82">
        <v>40.76</v>
      </c>
      <c r="AL4082" s="246">
        <f>[5]sheet1!B4079</f>
        <v>4.1075627533779402</v>
      </c>
    </row>
    <row r="4083" spans="37:38" ht="12.75" customHeight="1">
      <c r="AK4083" s="82">
        <v>40.770000000000003</v>
      </c>
      <c r="AL4083" s="246">
        <f>[5]sheet1!B4080</f>
        <v>4.1084520597073997</v>
      </c>
    </row>
    <row r="4084" spans="37:38" ht="12.75" customHeight="1">
      <c r="AK4084" s="82">
        <v>40.78</v>
      </c>
      <c r="AL4084" s="246">
        <f>[5]sheet1!B4081</f>
        <v>4.1093415717736592</v>
      </c>
    </row>
    <row r="4085" spans="37:38" ht="12.75" customHeight="1">
      <c r="AK4085" s="82">
        <v>40.79</v>
      </c>
      <c r="AL4085" s="246">
        <f>[5]sheet1!B4082</f>
        <v>4.1102312894271904</v>
      </c>
    </row>
    <row r="4086" spans="37:38" ht="12.75" customHeight="1">
      <c r="AK4086" s="82">
        <v>40.799999999999997</v>
      </c>
      <c r="AL4086" s="246">
        <f>[5]sheet1!B4083</f>
        <v>4.1111212125182846</v>
      </c>
    </row>
    <row r="4087" spans="37:38" ht="12.75" customHeight="1">
      <c r="AK4087" s="82">
        <v>40.81</v>
      </c>
      <c r="AL4087" s="246">
        <f>[5]sheet1!B4084</f>
        <v>4.1120113408970491</v>
      </c>
    </row>
    <row r="4088" spans="37:38" ht="12.75" customHeight="1">
      <c r="AK4088" s="82">
        <v>40.82</v>
      </c>
      <c r="AL4088" s="246">
        <f>[5]sheet1!B4085</f>
        <v>4.1129016744134219</v>
      </c>
    </row>
    <row r="4089" spans="37:38" ht="12.75" customHeight="1">
      <c r="AK4089" s="82">
        <v>40.83</v>
      </c>
      <c r="AL4089" s="246">
        <f>[5]sheet1!B4086</f>
        <v>4.1137922129171622</v>
      </c>
    </row>
    <row r="4090" spans="37:38" ht="12.75" customHeight="1">
      <c r="AK4090" s="82">
        <v>40.840000000000003</v>
      </c>
      <c r="AL4090" s="246">
        <f>[5]sheet1!B4087</f>
        <v>4.1146829562578322</v>
      </c>
    </row>
    <row r="4091" spans="37:38" ht="12.75" customHeight="1">
      <c r="AK4091" s="82">
        <v>40.85</v>
      </c>
      <c r="AL4091" s="246">
        <f>[5]sheet1!B4088</f>
        <v>4.1155739042848403</v>
      </c>
    </row>
    <row r="4092" spans="37:38" ht="12.75" customHeight="1">
      <c r="AK4092" s="82">
        <v>40.86</v>
      </c>
      <c r="AL4092" s="246">
        <f>[5]sheet1!B4089</f>
        <v>4.1164650568474022</v>
      </c>
    </row>
    <row r="4093" spans="37:38" ht="12.75" customHeight="1">
      <c r="AK4093" s="82">
        <v>40.869999999999997</v>
      </c>
      <c r="AL4093" s="246">
        <f>[5]sheet1!B4090</f>
        <v>4.1173564137945613</v>
      </c>
    </row>
    <row r="4094" spans="37:38" ht="12.75" customHeight="1">
      <c r="AK4094" s="82">
        <v>40.880000000000003</v>
      </c>
      <c r="AL4094" s="246">
        <f>[5]sheet1!B4091</f>
        <v>4.1182479749751684</v>
      </c>
    </row>
    <row r="4095" spans="37:38" ht="12.75" customHeight="1">
      <c r="AK4095" s="82">
        <v>40.89</v>
      </c>
      <c r="AL4095" s="246">
        <f>[5]sheet1!B4092</f>
        <v>4.1191397402379257</v>
      </c>
    </row>
    <row r="4096" spans="37:38" ht="12.75" customHeight="1">
      <c r="AK4096" s="82">
        <v>40.9</v>
      </c>
      <c r="AL4096" s="246">
        <f>[5]sheet1!B4093</f>
        <v>4.1200317094313315</v>
      </c>
    </row>
    <row r="4097" spans="37:38" ht="12.75" customHeight="1">
      <c r="AK4097" s="82">
        <v>40.909999999999997</v>
      </c>
      <c r="AL4097" s="246">
        <f>[5]sheet1!B4094</f>
        <v>4.1209238824037158</v>
      </c>
    </row>
    <row r="4098" spans="37:38" ht="12.75" customHeight="1">
      <c r="AK4098" s="82">
        <v>40.92</v>
      </c>
      <c r="AL4098" s="246">
        <f>[5]sheet1!B4095</f>
        <v>4.121816259003241</v>
      </c>
    </row>
    <row r="4099" spans="37:38" ht="12.75" customHeight="1">
      <c r="AK4099" s="82">
        <v>40.93</v>
      </c>
      <c r="AL4099" s="246">
        <f>[5]sheet1!B4096</f>
        <v>4.122708839077875</v>
      </c>
    </row>
    <row r="4100" spans="37:38" ht="12.75" customHeight="1">
      <c r="AK4100" s="82">
        <v>40.94</v>
      </c>
      <c r="AL4100" s="246">
        <f>[5]sheet1!B4097</f>
        <v>4.1236016224754239</v>
      </c>
    </row>
    <row r="4101" spans="37:38" ht="12.75" customHeight="1">
      <c r="AK4101" s="82">
        <v>40.950000000000003</v>
      </c>
      <c r="AL4101" s="246">
        <f>[5]sheet1!B4098</f>
        <v>4.1244946090435093</v>
      </c>
    </row>
    <row r="4102" spans="37:38" ht="12.75" customHeight="1">
      <c r="AK4102" s="82">
        <v>40.96</v>
      </c>
      <c r="AL4102" s="246">
        <f>[5]sheet1!B4099</f>
        <v>4.1253877986295775</v>
      </c>
    </row>
    <row r="4103" spans="37:38" ht="12.75" customHeight="1">
      <c r="AK4103" s="82">
        <v>40.97</v>
      </c>
      <c r="AL4103" s="246">
        <f>[5]sheet1!B4100</f>
        <v>4.1262811910808903</v>
      </c>
    </row>
    <row r="4104" spans="37:38" ht="12.75" customHeight="1">
      <c r="AK4104" s="82">
        <v>40.98</v>
      </c>
      <c r="AL4104" s="246">
        <f>[5]sheet1!B4101</f>
        <v>4.1271747862445611</v>
      </c>
    </row>
    <row r="4105" spans="37:38" ht="12.75" customHeight="1">
      <c r="AK4105" s="82">
        <v>40.99</v>
      </c>
      <c r="AL4105" s="246">
        <f>[5]sheet1!B4102</f>
        <v>4.1280685839674911</v>
      </c>
    </row>
    <row r="4106" spans="37:38" ht="12.75" customHeight="1">
      <c r="AK4106" s="82">
        <v>41</v>
      </c>
      <c r="AL4106" s="246">
        <f>[5]sheet1!B4103</f>
        <v>4.1289625840964383</v>
      </c>
    </row>
    <row r="4107" spans="37:38" ht="12.75" customHeight="1">
      <c r="AK4107" s="82">
        <v>41.01</v>
      </c>
      <c r="AL4107" s="246">
        <f>[5]sheet1!B4104</f>
        <v>4.1298567864779603</v>
      </c>
    </row>
    <row r="4108" spans="37:38" ht="12.75" customHeight="1">
      <c r="AK4108" s="82">
        <v>41.02</v>
      </c>
      <c r="AL4108" s="246">
        <f>[5]sheet1!B4105</f>
        <v>4.1307511909584509</v>
      </c>
    </row>
    <row r="4109" spans="37:38" ht="12.75" customHeight="1">
      <c r="AK4109" s="82">
        <v>41.03</v>
      </c>
      <c r="AL4109" s="246">
        <f>[5]sheet1!B4106</f>
        <v>4.1316457973841327</v>
      </c>
    </row>
    <row r="4110" spans="37:38" ht="12.75" customHeight="1">
      <c r="AK4110" s="82">
        <v>41.04</v>
      </c>
      <c r="AL4110" s="246">
        <f>[5]sheet1!B4107</f>
        <v>4.1325406056010463</v>
      </c>
    </row>
    <row r="4111" spans="37:38" ht="12.75" customHeight="1">
      <c r="AK4111" s="82">
        <v>41.05</v>
      </c>
      <c r="AL4111" s="246">
        <f>[5]sheet1!B4108</f>
        <v>4.1334356154550598</v>
      </c>
    </row>
    <row r="4112" spans="37:38" ht="12.75" customHeight="1">
      <c r="AK4112" s="82">
        <v>41.06</v>
      </c>
      <c r="AL4112" s="246">
        <f>[5]sheet1!B4109</f>
        <v>4.1343308267918655</v>
      </c>
    </row>
    <row r="4113" spans="37:38" ht="12.75" customHeight="1">
      <c r="AK4113" s="82">
        <v>41.07</v>
      </c>
      <c r="AL4113" s="246">
        <f>[5]sheet1!B4110</f>
        <v>4.1352262394569763</v>
      </c>
    </row>
    <row r="4114" spans="37:38" ht="12.75" customHeight="1">
      <c r="AK4114" s="82">
        <v>41.08</v>
      </c>
      <c r="AL4114" s="246">
        <f>[5]sheet1!B4111</f>
        <v>4.1361218532957462</v>
      </c>
    </row>
    <row r="4115" spans="37:38" ht="12.75" customHeight="1">
      <c r="AK4115" s="82">
        <v>41.09</v>
      </c>
      <c r="AL4115" s="246">
        <f>[5]sheet1!B4112</f>
        <v>4.1370176681533373</v>
      </c>
    </row>
    <row r="4116" spans="37:38" ht="12.75" customHeight="1">
      <c r="AK4116" s="82">
        <v>41.1</v>
      </c>
      <c r="AL4116" s="246">
        <f>[5]sheet1!B4113</f>
        <v>4.1379136838747641</v>
      </c>
    </row>
    <row r="4117" spans="37:38" ht="12.75" customHeight="1">
      <c r="AK4117" s="82">
        <v>41.11</v>
      </c>
      <c r="AL4117" s="246">
        <f>[5]sheet1!B4114</f>
        <v>4.1388099003048264</v>
      </c>
    </row>
    <row r="4118" spans="37:38" ht="12.75" customHeight="1">
      <c r="AK4118" s="82">
        <v>41.12</v>
      </c>
      <c r="AL4118" s="246">
        <f>[5]sheet1!B4115</f>
        <v>4.1397063172881907</v>
      </c>
    </row>
    <row r="4119" spans="37:38" ht="12.75" customHeight="1">
      <c r="AK4119" s="82">
        <v>41.13</v>
      </c>
      <c r="AL4119" s="246">
        <f>[5]sheet1!B4116</f>
        <v>4.1406029346693281</v>
      </c>
    </row>
    <row r="4120" spans="37:38" ht="12.75" customHeight="1">
      <c r="AK4120" s="82">
        <v>41.14</v>
      </c>
      <c r="AL4120" s="246">
        <f>[5]sheet1!B4117</f>
        <v>4.1414997522925425</v>
      </c>
    </row>
    <row r="4121" spans="37:38" ht="12.75" customHeight="1">
      <c r="AK4121" s="82">
        <v>41.15</v>
      </c>
      <c r="AL4121" s="246">
        <f>[5]sheet1!B4118</f>
        <v>4.142396770001965</v>
      </c>
    </row>
    <row r="4122" spans="37:38" ht="12.75" customHeight="1">
      <c r="AK4122" s="82">
        <v>41.16</v>
      </c>
      <c r="AL4122" s="246">
        <f>[5]sheet1!B4119</f>
        <v>4.143293987641556</v>
      </c>
    </row>
    <row r="4123" spans="37:38" ht="12.75" customHeight="1">
      <c r="AK4123" s="82">
        <v>41.17</v>
      </c>
      <c r="AL4123" s="246">
        <f>[5]sheet1!B4120</f>
        <v>4.144191405055091</v>
      </c>
    </row>
    <row r="4124" spans="37:38" ht="12.75" customHeight="1">
      <c r="AK4124" s="82">
        <v>41.18</v>
      </c>
      <c r="AL4124" s="246">
        <f>[5]sheet1!B4121</f>
        <v>4.1450890220861991</v>
      </c>
    </row>
    <row r="4125" spans="37:38" ht="12.75" customHeight="1">
      <c r="AK4125" s="82">
        <v>41.19</v>
      </c>
      <c r="AL4125" s="246">
        <f>[5]sheet1!B4122</f>
        <v>4.1459868385783061</v>
      </c>
    </row>
    <row r="4126" spans="37:38" ht="12.75" customHeight="1">
      <c r="AK4126" s="82">
        <v>41.2</v>
      </c>
      <c r="AL4126" s="246">
        <f>[5]sheet1!B4123</f>
        <v>4.1468848543746919</v>
      </c>
    </row>
    <row r="4127" spans="37:38" ht="12.75" customHeight="1">
      <c r="AK4127" s="82">
        <v>41.21</v>
      </c>
      <c r="AL4127" s="246">
        <f>[5]sheet1!B4124</f>
        <v>4.1477830693184465</v>
      </c>
    </row>
    <row r="4128" spans="37:38" ht="12.75" customHeight="1">
      <c r="AK4128" s="82">
        <v>41.22</v>
      </c>
      <c r="AL4128" s="246">
        <f>[5]sheet1!B4125</f>
        <v>4.1486814832525036</v>
      </c>
    </row>
    <row r="4129" spans="37:38" ht="12.75" customHeight="1">
      <c r="AK4129" s="82">
        <v>41.23</v>
      </c>
      <c r="AL4129" s="246">
        <f>[5]sheet1!B4126</f>
        <v>4.149580096019605</v>
      </c>
    </row>
    <row r="4130" spans="37:38" ht="12.75" customHeight="1">
      <c r="AK4130" s="82">
        <v>41.24</v>
      </c>
      <c r="AL4130" s="246">
        <f>[5]sheet1!B4127</f>
        <v>4.1504789074623485</v>
      </c>
    </row>
    <row r="4131" spans="37:38" ht="12.75" customHeight="1">
      <c r="AK4131" s="82">
        <v>41.25</v>
      </c>
      <c r="AL4131" s="246">
        <f>[5]sheet1!B4128</f>
        <v>4.1513779174231331</v>
      </c>
    </row>
    <row r="4132" spans="37:38" ht="12.75" customHeight="1">
      <c r="AK4132" s="82">
        <v>41.26</v>
      </c>
      <c r="AL4132" s="246">
        <f>[5]sheet1!B4129</f>
        <v>4.1522771257442024</v>
      </c>
    </row>
    <row r="4133" spans="37:38" ht="12.75" customHeight="1">
      <c r="AK4133" s="82">
        <v>41.27</v>
      </c>
      <c r="AL4133" s="246">
        <f>[5]sheet1!B4130</f>
        <v>4.1531765322676328</v>
      </c>
    </row>
    <row r="4134" spans="37:38" ht="12.75" customHeight="1">
      <c r="AK4134" s="82">
        <v>41.28</v>
      </c>
      <c r="AL4134" s="246">
        <f>[5]sheet1!B4131</f>
        <v>4.1540761368353216</v>
      </c>
    </row>
    <row r="4135" spans="37:38" ht="12.75" customHeight="1">
      <c r="AK4135" s="82">
        <v>41.29</v>
      </c>
      <c r="AL4135" s="246">
        <f>[5]sheet1!B4132</f>
        <v>4.1549759392889936</v>
      </c>
    </row>
    <row r="4136" spans="37:38" ht="12.75" customHeight="1">
      <c r="AK4136" s="82">
        <v>41.3</v>
      </c>
      <c r="AL4136" s="246">
        <f>[5]sheet1!B4133</f>
        <v>4.1558759394702118</v>
      </c>
    </row>
    <row r="4137" spans="37:38" ht="12.75" customHeight="1">
      <c r="AK4137" s="82">
        <v>41.31</v>
      </c>
      <c r="AL4137" s="246">
        <f>[5]sheet1!B4134</f>
        <v>4.1567761372203735</v>
      </c>
    </row>
    <row r="4138" spans="37:38" ht="12.75" customHeight="1">
      <c r="AK4138" s="82">
        <v>41.32</v>
      </c>
      <c r="AL4138" s="246">
        <f>[5]sheet1!B4135</f>
        <v>4.1576765323806839</v>
      </c>
    </row>
    <row r="4139" spans="37:38" ht="12.75" customHeight="1">
      <c r="AK4139" s="82">
        <v>41.33</v>
      </c>
      <c r="AL4139" s="246">
        <f>[5]sheet1!B4136</f>
        <v>4.1585771247922052</v>
      </c>
    </row>
    <row r="4140" spans="37:38" ht="12.75" customHeight="1">
      <c r="AK4140" s="82">
        <v>41.34</v>
      </c>
      <c r="AL4140" s="246">
        <f>[5]sheet1!B4137</f>
        <v>4.1594779142958043</v>
      </c>
    </row>
    <row r="4141" spans="37:38" ht="12.75" customHeight="1">
      <c r="AK4141" s="82">
        <v>41.35</v>
      </c>
      <c r="AL4141" s="246">
        <f>[5]sheet1!B4138</f>
        <v>4.1603789007322085</v>
      </c>
    </row>
    <row r="4142" spans="37:38" ht="12.75" customHeight="1">
      <c r="AK4142" s="82">
        <v>41.36</v>
      </c>
      <c r="AL4142" s="246">
        <f>[5]sheet1!B4139</f>
        <v>4.1612800839419464</v>
      </c>
    </row>
    <row r="4143" spans="37:38" ht="12.75" customHeight="1">
      <c r="AK4143" s="82">
        <v>41.37</v>
      </c>
      <c r="AL4143" s="246">
        <f>[5]sheet1!B4140</f>
        <v>4.1621814637654078</v>
      </c>
    </row>
    <row r="4144" spans="37:38" ht="12.75" customHeight="1">
      <c r="AK4144" s="82">
        <v>41.38</v>
      </c>
      <c r="AL4144" s="246">
        <f>[5]sheet1!B4141</f>
        <v>4.1630830400427765</v>
      </c>
    </row>
    <row r="4145" spans="37:38" ht="12.75" customHeight="1">
      <c r="AK4145" s="82">
        <v>41.39</v>
      </c>
      <c r="AL4145" s="246">
        <f>[5]sheet1!B4142</f>
        <v>4.1639848126141112</v>
      </c>
    </row>
    <row r="4146" spans="37:38" ht="12.75" customHeight="1">
      <c r="AK4146" s="82">
        <v>41.4</v>
      </c>
      <c r="AL4146" s="246">
        <f>[5]sheet1!B4143</f>
        <v>4.1648867813192609</v>
      </c>
    </row>
    <row r="4147" spans="37:38" ht="12.75" customHeight="1">
      <c r="AK4147" s="82">
        <v>41.41</v>
      </c>
      <c r="AL4147" s="246">
        <f>[5]sheet1!B4144</f>
        <v>4.1657889459979369</v>
      </c>
    </row>
    <row r="4148" spans="37:38" ht="12.75" customHeight="1">
      <c r="AK4148" s="82">
        <v>41.42</v>
      </c>
      <c r="AL4148" s="246">
        <f>[5]sheet1!B4145</f>
        <v>4.1666913064896693</v>
      </c>
    </row>
    <row r="4149" spans="37:38" ht="12.75" customHeight="1">
      <c r="AK4149" s="82">
        <v>41.43</v>
      </c>
      <c r="AL4149" s="246">
        <f>[5]sheet1!B4146</f>
        <v>4.1675938626338178</v>
      </c>
    </row>
    <row r="4150" spans="37:38" ht="12.75" customHeight="1">
      <c r="AK4150" s="82">
        <v>41.44</v>
      </c>
      <c r="AL4150" s="246">
        <f>[5]sheet1!B4147</f>
        <v>4.168496614269583</v>
      </c>
    </row>
    <row r="4151" spans="37:38" ht="12.75" customHeight="1">
      <c r="AK4151" s="82">
        <v>41.45</v>
      </c>
      <c r="AL4151" s="246">
        <f>[5]sheet1!B4148</f>
        <v>4.1693995612359904</v>
      </c>
    </row>
    <row r="4152" spans="37:38" ht="12.75" customHeight="1">
      <c r="AK4152" s="82">
        <v>41.46</v>
      </c>
      <c r="AL4152" s="246">
        <f>[5]sheet1!B4149</f>
        <v>4.170302703371914</v>
      </c>
    </row>
    <row r="4153" spans="37:38" ht="12.75" customHeight="1">
      <c r="AK4153" s="82">
        <v>41.47</v>
      </c>
      <c r="AL4153" s="246">
        <f>[5]sheet1!B4150</f>
        <v>4.1712060405160329</v>
      </c>
    </row>
    <row r="4154" spans="37:38" ht="12.75" customHeight="1">
      <c r="AK4154" s="82">
        <v>41.48</v>
      </c>
      <c r="AL4154" s="246">
        <f>[5]sheet1!B4151</f>
        <v>4.1721095725068871</v>
      </c>
    </row>
    <row r="4155" spans="37:38" ht="12.75" customHeight="1">
      <c r="AK4155" s="82">
        <v>41.49</v>
      </c>
      <c r="AL4155" s="246">
        <f>[5]sheet1!B4152</f>
        <v>4.1730132991828359</v>
      </c>
    </row>
    <row r="4156" spans="37:38" ht="12.75" customHeight="1">
      <c r="AK4156" s="82">
        <v>41.5</v>
      </c>
      <c r="AL4156" s="246">
        <f>[5]sheet1!B4153</f>
        <v>4.1739172203820685</v>
      </c>
    </row>
    <row r="4157" spans="37:38" ht="12.75" customHeight="1">
      <c r="AK4157" s="82">
        <v>41.51</v>
      </c>
      <c r="AL4157" s="246">
        <f>[5]sheet1!B4154</f>
        <v>4.1748213359426174</v>
      </c>
    </row>
    <row r="4158" spans="37:38" ht="12.75" customHeight="1">
      <c r="AK4158" s="82">
        <v>41.52</v>
      </c>
      <c r="AL4158" s="246">
        <f>[5]sheet1!B4155</f>
        <v>4.1757256457023511</v>
      </c>
    </row>
    <row r="4159" spans="37:38" ht="12.75" customHeight="1">
      <c r="AK4159" s="82">
        <v>41.53</v>
      </c>
      <c r="AL4159" s="246">
        <f>[5]sheet1!B4156</f>
        <v>4.1766301494989531</v>
      </c>
    </row>
    <row r="4160" spans="37:38" ht="12.75" customHeight="1">
      <c r="AK4160" s="82">
        <v>41.54</v>
      </c>
      <c r="AL4160" s="246">
        <f>[5]sheet1!B4157</f>
        <v>4.1775348471699694</v>
      </c>
    </row>
    <row r="4161" spans="37:38" ht="12.75" customHeight="1">
      <c r="AK4161" s="82">
        <v>41.55</v>
      </c>
      <c r="AL4161" s="246">
        <f>[5]sheet1!B4158</f>
        <v>4.1784397385527559</v>
      </c>
    </row>
    <row r="4162" spans="37:38" ht="12.75" customHeight="1">
      <c r="AK4162" s="82">
        <v>41.56</v>
      </c>
      <c r="AL4162" s="246">
        <f>[5]sheet1!B4159</f>
        <v>4.1793448234845147</v>
      </c>
    </row>
    <row r="4163" spans="37:38" ht="12.75" customHeight="1">
      <c r="AK4163" s="82">
        <v>41.57</v>
      </c>
      <c r="AL4163" s="246">
        <f>[5]sheet1!B4160</f>
        <v>4.1802501018022875</v>
      </c>
    </row>
    <row r="4164" spans="37:38" ht="12.75" customHeight="1">
      <c r="AK4164" s="82">
        <v>41.58</v>
      </c>
      <c r="AL4164" s="246">
        <f>[5]sheet1!B4161</f>
        <v>4.1811555733429353</v>
      </c>
    </row>
    <row r="4165" spans="37:38" ht="12.75" customHeight="1">
      <c r="AK4165" s="82">
        <v>41.59</v>
      </c>
      <c r="AL4165" s="246">
        <f>[5]sheet1!B4162</f>
        <v>4.1820612379431701</v>
      </c>
    </row>
    <row r="4166" spans="37:38" ht="12.75" customHeight="1">
      <c r="AK4166" s="82">
        <v>41.6</v>
      </c>
      <c r="AL4166" s="246">
        <f>[5]sheet1!B4163</f>
        <v>4.1829670954395262</v>
      </c>
    </row>
    <row r="4167" spans="37:38" ht="12.75" customHeight="1">
      <c r="AK4167" s="82">
        <v>41.61</v>
      </c>
      <c r="AL4167" s="246">
        <f>[5]sheet1!B4164</f>
        <v>4.1838731456683824</v>
      </c>
    </row>
    <row r="4168" spans="37:38" ht="12.75" customHeight="1">
      <c r="AK4168" s="82">
        <v>41.62</v>
      </c>
      <c r="AL4168" s="246">
        <f>[5]sheet1!B4165</f>
        <v>4.1847793884659552</v>
      </c>
    </row>
    <row r="4169" spans="37:38" ht="12.75" customHeight="1">
      <c r="AK4169" s="82">
        <v>41.63</v>
      </c>
      <c r="AL4169" s="246">
        <f>[5]sheet1!B4166</f>
        <v>4.1856858236682868</v>
      </c>
    </row>
    <row r="4170" spans="37:38" ht="12.75" customHeight="1">
      <c r="AK4170" s="82">
        <v>41.64</v>
      </c>
      <c r="AL4170" s="246">
        <f>[5]sheet1!B4167</f>
        <v>4.1865924511112649</v>
      </c>
    </row>
    <row r="4171" spans="37:38" ht="12.75" customHeight="1">
      <c r="AK4171" s="82">
        <v>41.65</v>
      </c>
      <c r="AL4171" s="246">
        <f>[5]sheet1!B4168</f>
        <v>4.1874992706306031</v>
      </c>
    </row>
    <row r="4172" spans="37:38" ht="12.75" customHeight="1">
      <c r="AK4172" s="82">
        <v>41.66</v>
      </c>
      <c r="AL4172" s="246">
        <f>[5]sheet1!B4169</f>
        <v>4.1884062820618642</v>
      </c>
    </row>
    <row r="4173" spans="37:38" ht="12.75" customHeight="1">
      <c r="AK4173" s="82">
        <v>41.67</v>
      </c>
      <c r="AL4173" s="246">
        <f>[5]sheet1!B4170</f>
        <v>4.189313485240441</v>
      </c>
    </row>
    <row r="4174" spans="37:38" ht="12.75" customHeight="1">
      <c r="AK4174" s="82">
        <v>41.68</v>
      </c>
      <c r="AL4174" s="246">
        <f>[5]sheet1!B4171</f>
        <v>4.190220880001565</v>
      </c>
    </row>
    <row r="4175" spans="37:38" ht="12.75" customHeight="1">
      <c r="AK4175" s="82">
        <v>41.69</v>
      </c>
      <c r="AL4175" s="246">
        <f>[5]sheet1!B4172</f>
        <v>4.1911284661802979</v>
      </c>
    </row>
    <row r="4176" spans="37:38" ht="12.75" customHeight="1">
      <c r="AK4176" s="82">
        <v>41.7</v>
      </c>
      <c r="AL4176" s="246">
        <f>[5]sheet1!B4173</f>
        <v>4.1920362436115504</v>
      </c>
    </row>
    <row r="4177" spans="37:38" ht="12.75" customHeight="1">
      <c r="AK4177" s="82">
        <v>41.71</v>
      </c>
      <c r="AL4177" s="246">
        <f>[5]sheet1!B4174</f>
        <v>4.1929442121300573</v>
      </c>
    </row>
    <row r="4178" spans="37:38" ht="12.75" customHeight="1">
      <c r="AK4178" s="82">
        <v>41.72</v>
      </c>
      <c r="AL4178" s="246">
        <f>[5]sheet1!B4175</f>
        <v>4.1938523715704088</v>
      </c>
    </row>
    <row r="4179" spans="37:38" ht="12.75" customHeight="1">
      <c r="AK4179" s="82">
        <v>41.73</v>
      </c>
      <c r="AL4179" s="246">
        <f>[5]sheet1!B4176</f>
        <v>4.1947607217670084</v>
      </c>
    </row>
    <row r="4180" spans="37:38" ht="12.75" customHeight="1">
      <c r="AK4180" s="82">
        <v>41.74</v>
      </c>
      <c r="AL4180" s="246">
        <f>[5]sheet1!B4177</f>
        <v>4.1956692625541256</v>
      </c>
    </row>
    <row r="4181" spans="37:38" ht="12.75" customHeight="1">
      <c r="AK4181" s="82">
        <v>41.75</v>
      </c>
      <c r="AL4181" s="246">
        <f>[5]sheet1!B4178</f>
        <v>4.1965779937658407</v>
      </c>
    </row>
    <row r="4182" spans="37:38" ht="12.75" customHeight="1">
      <c r="AK4182" s="82">
        <v>41.76</v>
      </c>
      <c r="AL4182" s="246">
        <f>[5]sheet1!B4179</f>
        <v>4.197486915236091</v>
      </c>
    </row>
    <row r="4183" spans="37:38" ht="12.75" customHeight="1">
      <c r="AK4183" s="82">
        <v>41.77</v>
      </c>
      <c r="AL4183" s="246">
        <f>[5]sheet1!B4180</f>
        <v>4.1983960267986475</v>
      </c>
    </row>
    <row r="4184" spans="37:38" ht="12.75" customHeight="1">
      <c r="AK4184" s="82">
        <v>41.78</v>
      </c>
      <c r="AL4184" s="246">
        <f>[5]sheet1!B4181</f>
        <v>4.199305328287112</v>
      </c>
    </row>
    <row r="4185" spans="37:38" ht="12.75" customHeight="1">
      <c r="AK4185" s="82">
        <v>41.79</v>
      </c>
      <c r="AL4185" s="246">
        <f>[5]sheet1!B4182</f>
        <v>4.2002148195349456</v>
      </c>
    </row>
    <row r="4186" spans="37:38" ht="12.75" customHeight="1">
      <c r="AK4186" s="82">
        <v>41.8</v>
      </c>
      <c r="AL4186" s="246">
        <f>[5]sheet1!B4183</f>
        <v>4.2011245003754185</v>
      </c>
    </row>
    <row r="4187" spans="37:38" ht="12.75" customHeight="1">
      <c r="AK4187" s="82">
        <v>41.81</v>
      </c>
      <c r="AL4187" s="246">
        <f>[5]sheet1!B4184</f>
        <v>4.2020343706416705</v>
      </c>
    </row>
    <row r="4188" spans="37:38" ht="12.75" customHeight="1">
      <c r="AK4188" s="82">
        <v>41.82</v>
      </c>
      <c r="AL4188" s="246">
        <f>[5]sheet1!B4185</f>
        <v>4.2029444301666619</v>
      </c>
    </row>
    <row r="4189" spans="37:38" ht="12.75" customHeight="1">
      <c r="AK4189" s="82">
        <v>41.83</v>
      </c>
      <c r="AL4189" s="246">
        <f>[5]sheet1!B4186</f>
        <v>4.2038546787831983</v>
      </c>
    </row>
    <row r="4190" spans="37:38" ht="12.75" customHeight="1">
      <c r="AK4190" s="82">
        <v>41.84</v>
      </c>
      <c r="AL4190" s="246">
        <f>[5]sheet1!B4187</f>
        <v>4.2047651163239195</v>
      </c>
    </row>
    <row r="4191" spans="37:38" ht="12.75" customHeight="1">
      <c r="AK4191" s="82">
        <v>41.85</v>
      </c>
      <c r="AL4191" s="246">
        <f>[5]sheet1!B4188</f>
        <v>4.2056757426213149</v>
      </c>
    </row>
    <row r="4192" spans="37:38" ht="12.75" customHeight="1">
      <c r="AK4192" s="82">
        <v>41.86</v>
      </c>
      <c r="AL4192" s="246">
        <f>[5]sheet1!B4189</f>
        <v>4.2065865575077002</v>
      </c>
    </row>
    <row r="4193" spans="37:38" ht="12.75" customHeight="1">
      <c r="AK4193" s="82">
        <v>41.87</v>
      </c>
      <c r="AL4193" s="246">
        <f>[5]sheet1!B4190</f>
        <v>4.2074975608152556</v>
      </c>
    </row>
    <row r="4194" spans="37:38" ht="12.75" customHeight="1">
      <c r="AK4194" s="82">
        <v>41.88</v>
      </c>
      <c r="AL4194" s="246">
        <f>[5]sheet1!B4191</f>
        <v>4.2084087523759761</v>
      </c>
    </row>
    <row r="4195" spans="37:38" ht="12.75" customHeight="1">
      <c r="AK4195" s="82">
        <v>41.89</v>
      </c>
      <c r="AL4195" s="246">
        <f>[5]sheet1!B4192</f>
        <v>4.2093201320217135</v>
      </c>
    </row>
    <row r="4196" spans="37:38" ht="12.75" customHeight="1">
      <c r="AK4196" s="82">
        <v>41.9</v>
      </c>
      <c r="AL4196" s="246">
        <f>[5]sheet1!B4193</f>
        <v>4.2102316995841509</v>
      </c>
    </row>
    <row r="4197" spans="37:38" ht="12.75" customHeight="1">
      <c r="AK4197" s="82">
        <v>41.91</v>
      </c>
      <c r="AL4197" s="246">
        <f>[5]sheet1!B4194</f>
        <v>4.2111434548948115</v>
      </c>
    </row>
    <row r="4198" spans="37:38" ht="12.75" customHeight="1">
      <c r="AK4198" s="82">
        <v>41.92</v>
      </c>
      <c r="AL4198" s="246">
        <f>[5]sheet1!B4195</f>
        <v>4.2120553977850772</v>
      </c>
    </row>
    <row r="4199" spans="37:38" ht="12.75" customHeight="1">
      <c r="AK4199" s="82">
        <v>41.93</v>
      </c>
      <c r="AL4199" s="246">
        <f>[5]sheet1!B4196</f>
        <v>4.2129675280861472</v>
      </c>
    </row>
    <row r="4200" spans="37:38" ht="12.75" customHeight="1">
      <c r="AK4200" s="82">
        <v>41.94</v>
      </c>
      <c r="AL4200" s="246">
        <f>[5]sheet1!B4197</f>
        <v>4.2138798456290845</v>
      </c>
    </row>
    <row r="4201" spans="37:38" ht="12.75" customHeight="1">
      <c r="AK4201" s="82">
        <v>41.95</v>
      </c>
      <c r="AL4201" s="246">
        <f>[5]sheet1!B4198</f>
        <v>4.2147923502447755</v>
      </c>
    </row>
    <row r="4202" spans="37:38" ht="12.75" customHeight="1">
      <c r="AK4202" s="82">
        <v>41.96</v>
      </c>
      <c r="AL4202" s="246">
        <f>[5]sheet1!B4199</f>
        <v>4.2157050417639566</v>
      </c>
    </row>
    <row r="4203" spans="37:38" ht="12.75" customHeight="1">
      <c r="AK4203" s="82">
        <v>41.97</v>
      </c>
      <c r="AL4203" s="246">
        <f>[5]sheet1!B4200</f>
        <v>4.216617920017212</v>
      </c>
    </row>
    <row r="4204" spans="37:38" ht="12.75" customHeight="1">
      <c r="AK4204" s="82">
        <v>41.98</v>
      </c>
      <c r="AL4204" s="246">
        <f>[5]sheet1!B4201</f>
        <v>4.2175309848349567</v>
      </c>
    </row>
    <row r="4205" spans="37:38" ht="12.75" customHeight="1">
      <c r="AK4205" s="82">
        <v>41.99</v>
      </c>
      <c r="AL4205" s="246">
        <f>[5]sheet1!B4202</f>
        <v>4.2184442360474579</v>
      </c>
    </row>
    <row r="4206" spans="37:38" ht="12.75" customHeight="1">
      <c r="AK4206" s="82">
        <v>42</v>
      </c>
      <c r="AL4206" s="246">
        <f>[5]sheet1!B4203</f>
        <v>4.2193576734848204</v>
      </c>
    </row>
    <row r="4207" spans="37:38" ht="12.75" customHeight="1">
      <c r="AK4207" s="82">
        <v>42.01</v>
      </c>
      <c r="AL4207" s="246">
        <f>[5]sheet1!B4204</f>
        <v>4.2202712969769909</v>
      </c>
    </row>
    <row r="4208" spans="37:38" ht="12.75" customHeight="1">
      <c r="AK4208" s="82">
        <v>42.02</v>
      </c>
      <c r="AL4208" s="246">
        <f>[5]sheet1!B4205</f>
        <v>4.2211851063537607</v>
      </c>
    </row>
    <row r="4209" spans="37:38" ht="12.75" customHeight="1">
      <c r="AK4209" s="82">
        <v>42.03</v>
      </c>
      <c r="AL4209" s="246">
        <f>[5]sheet1!B4206</f>
        <v>4.2220991014447691</v>
      </c>
    </row>
    <row r="4210" spans="37:38" ht="12.75" customHeight="1">
      <c r="AK4210" s="82">
        <v>42.04</v>
      </c>
      <c r="AL4210" s="246">
        <f>[5]sheet1!B4207</f>
        <v>4.2230132820794912</v>
      </c>
    </row>
    <row r="4211" spans="37:38" ht="12.75" customHeight="1">
      <c r="AK4211" s="82">
        <v>42.05</v>
      </c>
      <c r="AL4211" s="246">
        <f>[5]sheet1!B4208</f>
        <v>4.2239276480872459</v>
      </c>
    </row>
    <row r="4212" spans="37:38" ht="12.75" customHeight="1">
      <c r="AK4212" s="82">
        <v>42.06</v>
      </c>
      <c r="AL4212" s="246">
        <f>[5]sheet1!B4209</f>
        <v>4.2248421992972105</v>
      </c>
    </row>
    <row r="4213" spans="37:38" ht="12.75" customHeight="1">
      <c r="AK4213" s="82">
        <v>42.07</v>
      </c>
      <c r="AL4213" s="246">
        <f>[5]sheet1!B4210</f>
        <v>4.2257569355383886</v>
      </c>
    </row>
    <row r="4214" spans="37:38" ht="12.75" customHeight="1">
      <c r="AK4214" s="82">
        <v>42.08</v>
      </c>
      <c r="AL4214" s="246">
        <f>[5]sheet1!B4211</f>
        <v>4.2266718566396317</v>
      </c>
    </row>
    <row r="4215" spans="37:38" ht="12.75" customHeight="1">
      <c r="AK4215" s="82">
        <v>42.09</v>
      </c>
      <c r="AL4215" s="246">
        <f>[5]sheet1!B4212</f>
        <v>4.2275869624296432</v>
      </c>
    </row>
    <row r="4216" spans="37:38" ht="12.75" customHeight="1">
      <c r="AK4216" s="82">
        <v>42.1</v>
      </c>
      <c r="AL4216" s="246">
        <f>[5]sheet1!B4213</f>
        <v>4.2285022527369627</v>
      </c>
    </row>
    <row r="4217" spans="37:38" ht="12.75" customHeight="1">
      <c r="AK4217" s="82">
        <v>42.11</v>
      </c>
      <c r="AL4217" s="246">
        <f>[5]sheet1!B4214</f>
        <v>4.2294177273899791</v>
      </c>
    </row>
    <row r="4218" spans="37:38" ht="12.75" customHeight="1">
      <c r="AK4218" s="82">
        <v>42.12</v>
      </c>
      <c r="AL4218" s="246">
        <f>[5]sheet1!B4215</f>
        <v>4.2303333862169312</v>
      </c>
    </row>
    <row r="4219" spans="37:38" ht="12.75" customHeight="1">
      <c r="AK4219" s="82">
        <v>42.13</v>
      </c>
      <c r="AL4219" s="246">
        <f>[5]sheet1!B4216</f>
        <v>4.2312492290458827</v>
      </c>
    </row>
    <row r="4220" spans="37:38" ht="12.75" customHeight="1">
      <c r="AK4220" s="82">
        <v>42.14</v>
      </c>
      <c r="AL4220" s="246">
        <f>[5]sheet1!B4217</f>
        <v>4.2321652557047731</v>
      </c>
    </row>
    <row r="4221" spans="37:38" ht="12.75" customHeight="1">
      <c r="AK4221" s="82">
        <v>42.15</v>
      </c>
      <c r="AL4221" s="246">
        <f>[5]sheet1!B4218</f>
        <v>4.2330814660213587</v>
      </c>
    </row>
    <row r="4222" spans="37:38" ht="12.75" customHeight="1">
      <c r="AK4222" s="82">
        <v>42.16</v>
      </c>
      <c r="AL4222" s="246">
        <f>[5]sheet1!B4219</f>
        <v>4.2339978598232619</v>
      </c>
    </row>
    <row r="4223" spans="37:38" ht="12.75" customHeight="1">
      <c r="AK4223" s="82">
        <v>42.17</v>
      </c>
      <c r="AL4223" s="246">
        <f>[5]sheet1!B4220</f>
        <v>4.2349144369379346</v>
      </c>
    </row>
    <row r="4224" spans="37:38" ht="12.75" customHeight="1">
      <c r="AK4224" s="82">
        <v>42.18</v>
      </c>
      <c r="AL4224" s="246">
        <f>[5]sheet1!B4221</f>
        <v>4.2358311971926952</v>
      </c>
    </row>
    <row r="4225" spans="37:38" ht="12.75" customHeight="1">
      <c r="AK4225" s="82">
        <v>42.19</v>
      </c>
      <c r="AL4225" s="246">
        <f>[5]sheet1!B4222</f>
        <v>4.2367481404146785</v>
      </c>
    </row>
    <row r="4226" spans="37:38" ht="12.75" customHeight="1">
      <c r="AK4226" s="82">
        <v>42.2</v>
      </c>
      <c r="AL4226" s="246">
        <f>[5]sheet1!B4223</f>
        <v>4.237665266430902</v>
      </c>
    </row>
    <row r="4227" spans="37:38" ht="12.75" customHeight="1">
      <c r="AK4227" s="82">
        <v>42.21</v>
      </c>
      <c r="AL4227" s="246">
        <f>[5]sheet1!B4224</f>
        <v>4.2385825750682002</v>
      </c>
    </row>
    <row r="4228" spans="37:38" ht="12.75" customHeight="1">
      <c r="AK4228" s="82">
        <v>42.22</v>
      </c>
      <c r="AL4228" s="246">
        <f>[5]sheet1!B4225</f>
        <v>4.2395000661532665</v>
      </c>
    </row>
    <row r="4229" spans="37:38" ht="12.75" customHeight="1">
      <c r="AK4229" s="82">
        <v>42.23</v>
      </c>
      <c r="AL4229" s="246">
        <f>[5]sheet1!B4226</f>
        <v>4.2404177395126403</v>
      </c>
    </row>
    <row r="4230" spans="37:38" ht="12.75" customHeight="1">
      <c r="AK4230" s="82">
        <v>42.24</v>
      </c>
      <c r="AL4230" s="246">
        <f>[5]sheet1!B4227</f>
        <v>4.2413355949727158</v>
      </c>
    </row>
    <row r="4231" spans="37:38" ht="12.75" customHeight="1">
      <c r="AK4231" s="82">
        <v>42.25</v>
      </c>
      <c r="AL4231" s="246">
        <f>[5]sheet1!B4228</f>
        <v>4.2422536323597022</v>
      </c>
    </row>
    <row r="4232" spans="37:38" ht="12.75" customHeight="1">
      <c r="AK4232" s="82">
        <v>42.26</v>
      </c>
      <c r="AL4232" s="246">
        <f>[5]sheet1!B4229</f>
        <v>4.2431718514997101</v>
      </c>
    </row>
    <row r="4233" spans="37:38" ht="12.75" customHeight="1">
      <c r="AK4233" s="82">
        <v>42.27</v>
      </c>
      <c r="AL4233" s="246">
        <f>[5]sheet1!B4230</f>
        <v>4.2440902522186548</v>
      </c>
    </row>
    <row r="4234" spans="37:38" ht="12.75" customHeight="1">
      <c r="AK4234" s="82">
        <v>42.28</v>
      </c>
      <c r="AL4234" s="246">
        <f>[5]sheet1!B4231</f>
        <v>4.2450088343423067</v>
      </c>
    </row>
    <row r="4235" spans="37:38" ht="12.75" customHeight="1">
      <c r="AK4235" s="82">
        <v>42.29</v>
      </c>
      <c r="AL4235" s="246">
        <f>[5]sheet1!B4232</f>
        <v>4.2459275976963067</v>
      </c>
    </row>
    <row r="4236" spans="37:38" ht="12.75" customHeight="1">
      <c r="AK4236" s="82">
        <v>42.3</v>
      </c>
      <c r="AL4236" s="246">
        <f>[5]sheet1!B4233</f>
        <v>4.2468465421061055</v>
      </c>
    </row>
    <row r="4237" spans="37:38" ht="12.75" customHeight="1">
      <c r="AK4237" s="82">
        <v>42.31</v>
      </c>
      <c r="AL4237" s="246">
        <f>[5]sheet1!B4234</f>
        <v>4.2477656673970401</v>
      </c>
    </row>
    <row r="4238" spans="37:38" ht="12.75" customHeight="1">
      <c r="AK4238" s="82">
        <v>42.32</v>
      </c>
      <c r="AL4238" s="246">
        <f>[5]sheet1!B4235</f>
        <v>4.248684973394278</v>
      </c>
    </row>
    <row r="4239" spans="37:38" ht="12.75" customHeight="1">
      <c r="AK4239" s="82">
        <v>42.33</v>
      </c>
      <c r="AL4239" s="246">
        <f>[5]sheet1!B4236</f>
        <v>4.2496044599228329</v>
      </c>
    </row>
    <row r="4240" spans="37:38" ht="12.75" customHeight="1">
      <c r="AK4240" s="82">
        <v>42.34</v>
      </c>
      <c r="AL4240" s="246">
        <f>[5]sheet1!B4237</f>
        <v>4.2505241268075729</v>
      </c>
    </row>
    <row r="4241" spans="37:38" ht="12.75" customHeight="1">
      <c r="AK4241" s="82">
        <v>42.35</v>
      </c>
      <c r="AL4241" s="246">
        <f>[5]sheet1!B4238</f>
        <v>4.251443973873223</v>
      </c>
    </row>
    <row r="4242" spans="37:38" ht="12.75" customHeight="1">
      <c r="AK4242" s="82">
        <v>42.36</v>
      </c>
      <c r="AL4242" s="246">
        <f>[5]sheet1!B4239</f>
        <v>4.2523640009443389</v>
      </c>
    </row>
    <row r="4243" spans="37:38" ht="12.75" customHeight="1">
      <c r="AK4243" s="82">
        <v>42.37</v>
      </c>
      <c r="AL4243" s="246">
        <f>[5]sheet1!B4240</f>
        <v>4.2532842078453452</v>
      </c>
    </row>
    <row r="4244" spans="37:38" ht="12.75" customHeight="1">
      <c r="AK4244" s="82">
        <v>42.38</v>
      </c>
      <c r="AL4244" s="246">
        <f>[5]sheet1!B4241</f>
        <v>4.2542045944004903</v>
      </c>
    </row>
    <row r="4245" spans="37:38" ht="12.75" customHeight="1">
      <c r="AK4245" s="82">
        <v>42.39</v>
      </c>
      <c r="AL4245" s="246">
        <f>[5]sheet1!B4242</f>
        <v>4.2551251604339031</v>
      </c>
    </row>
    <row r="4246" spans="37:38" ht="12.75" customHeight="1">
      <c r="AK4246" s="82">
        <v>42.4</v>
      </c>
      <c r="AL4246" s="246">
        <f>[5]sheet1!B4243</f>
        <v>4.2560459057695486</v>
      </c>
    </row>
    <row r="4247" spans="37:38" ht="12.75" customHeight="1">
      <c r="AK4247" s="82">
        <v>42.41</v>
      </c>
      <c r="AL4247" s="246">
        <f>[5]sheet1!B4244</f>
        <v>4.2569668302312413</v>
      </c>
    </row>
    <row r="4248" spans="37:38" ht="12.75" customHeight="1">
      <c r="AK4248" s="82">
        <v>42.42</v>
      </c>
      <c r="AL4248" s="246">
        <f>[5]sheet1!B4245</f>
        <v>4.2578879336426372</v>
      </c>
    </row>
    <row r="4249" spans="37:38" ht="12.75" customHeight="1">
      <c r="AK4249" s="82">
        <v>42.43</v>
      </c>
      <c r="AL4249" s="246">
        <f>[5]sheet1!B4246</f>
        <v>4.2588092158272719</v>
      </c>
    </row>
    <row r="4250" spans="37:38" ht="12.75" customHeight="1">
      <c r="AK4250" s="82">
        <v>42.44</v>
      </c>
      <c r="AL4250" s="246">
        <f>[5]sheet1!B4247</f>
        <v>4.2597306766084859</v>
      </c>
    </row>
    <row r="4251" spans="37:38" ht="12.75" customHeight="1">
      <c r="AK4251" s="82">
        <v>42.45</v>
      </c>
      <c r="AL4251" s="246">
        <f>[5]sheet1!B4248</f>
        <v>4.2606523158095184</v>
      </c>
    </row>
    <row r="4252" spans="37:38" ht="12.75" customHeight="1">
      <c r="AK4252" s="82">
        <v>42.46</v>
      </c>
      <c r="AL4252" s="246">
        <f>[5]sheet1!B4249</f>
        <v>4.2615741332534274</v>
      </c>
    </row>
    <row r="4253" spans="37:38" ht="12.75" customHeight="1">
      <c r="AK4253" s="82">
        <v>42.47</v>
      </c>
      <c r="AL4253" s="246">
        <f>[5]sheet1!B4250</f>
        <v>4.2624961287631491</v>
      </c>
    </row>
    <row r="4254" spans="37:38" ht="12.75" customHeight="1">
      <c r="AK4254" s="82">
        <v>42.48</v>
      </c>
      <c r="AL4254" s="246">
        <f>[5]sheet1!B4251</f>
        <v>4.2634183021614351</v>
      </c>
    </row>
    <row r="4255" spans="37:38" ht="12.75" customHeight="1">
      <c r="AK4255" s="82">
        <v>42.49</v>
      </c>
      <c r="AL4255" s="246">
        <f>[5]sheet1!B4252</f>
        <v>4.2643406532709198</v>
      </c>
    </row>
    <row r="4256" spans="37:38" ht="12.75" customHeight="1">
      <c r="AK4256" s="82">
        <v>42.5</v>
      </c>
      <c r="AL4256" s="246">
        <f>[5]sheet1!B4253</f>
        <v>4.2652631819140741</v>
      </c>
    </row>
    <row r="4257" spans="37:38" ht="12.75" customHeight="1">
      <c r="AK4257" s="82">
        <v>42.51</v>
      </c>
      <c r="AL4257" s="246">
        <f>[5]sheet1!B4254</f>
        <v>4.2661858879132293</v>
      </c>
    </row>
    <row r="4258" spans="37:38" ht="12.75" customHeight="1">
      <c r="AK4258" s="82">
        <v>42.52</v>
      </c>
      <c r="AL4258" s="246">
        <f>[5]sheet1!B4255</f>
        <v>4.2671087710905713</v>
      </c>
    </row>
    <row r="4259" spans="37:38" ht="12.75" customHeight="1">
      <c r="AK4259" s="82">
        <v>42.53</v>
      </c>
      <c r="AL4259" s="246">
        <f>[5]sheet1!B4256</f>
        <v>4.2680318312681198</v>
      </c>
    </row>
    <row r="4260" spans="37:38" ht="12.75" customHeight="1">
      <c r="AK4260" s="82">
        <v>42.54</v>
      </c>
      <c r="AL4260" s="246">
        <f>[5]sheet1!B4257</f>
        <v>4.2689550682677648</v>
      </c>
    </row>
    <row r="4261" spans="37:38" ht="12.75" customHeight="1">
      <c r="AK4261" s="82">
        <v>42.55</v>
      </c>
      <c r="AL4261" s="246">
        <f>[5]sheet1!B4258</f>
        <v>4.2698784819112436</v>
      </c>
    </row>
    <row r="4262" spans="37:38" ht="12.75" customHeight="1">
      <c r="AK4262" s="82">
        <v>42.56</v>
      </c>
      <c r="AL4262" s="246">
        <f>[5]sheet1!B4259</f>
        <v>4.2708020720201514</v>
      </c>
    </row>
    <row r="4263" spans="37:38" ht="12.75" customHeight="1">
      <c r="AK4263" s="82">
        <v>42.57</v>
      </c>
      <c r="AL4263" s="246">
        <f>[5]sheet1!B4260</f>
        <v>4.2717258384159287</v>
      </c>
    </row>
    <row r="4264" spans="37:38" ht="12.75" customHeight="1">
      <c r="AK4264" s="82">
        <v>42.58</v>
      </c>
      <c r="AL4264" s="246">
        <f>[5]sheet1!B4261</f>
        <v>4.2726497809198758</v>
      </c>
    </row>
    <row r="4265" spans="37:38" ht="12.75" customHeight="1">
      <c r="AK4265" s="82">
        <v>42.59</v>
      </c>
      <c r="AL4265" s="246">
        <f>[5]sheet1!B4262</f>
        <v>4.2735738993531411</v>
      </c>
    </row>
    <row r="4266" spans="37:38" ht="12.75" customHeight="1">
      <c r="AK4266" s="82">
        <v>42.6</v>
      </c>
      <c r="AL4266" s="246">
        <f>[5]sheet1!B4263</f>
        <v>4.2744981935367292</v>
      </c>
    </row>
    <row r="4267" spans="37:38" ht="12.75" customHeight="1">
      <c r="AK4267" s="82">
        <v>42.61</v>
      </c>
      <c r="AL4267" s="246">
        <f>[5]sheet1!B4264</f>
        <v>4.2754226632914962</v>
      </c>
    </row>
    <row r="4268" spans="37:38" ht="12.75" customHeight="1">
      <c r="AK4268" s="82">
        <v>42.62</v>
      </c>
      <c r="AL4268" s="246">
        <f>[5]sheet1!B4265</f>
        <v>4.2763473084381545</v>
      </c>
    </row>
    <row r="4269" spans="37:38" ht="12.75" customHeight="1">
      <c r="AK4269" s="82">
        <v>42.63</v>
      </c>
      <c r="AL4269" s="246">
        <f>[5]sheet1!B4266</f>
        <v>4.2772721287972777</v>
      </c>
    </row>
    <row r="4270" spans="37:38" ht="12.75" customHeight="1">
      <c r="AK4270" s="82">
        <v>42.64</v>
      </c>
      <c r="AL4270" s="246">
        <f>[5]sheet1!B4267</f>
        <v>4.2781971241892816</v>
      </c>
    </row>
    <row r="4271" spans="37:38" ht="12.75" customHeight="1">
      <c r="AK4271" s="82">
        <v>42.65</v>
      </c>
      <c r="AL4271" s="246">
        <f>[5]sheet1!B4268</f>
        <v>4.2791222944344494</v>
      </c>
    </row>
    <row r="4272" spans="37:38" ht="12.75" customHeight="1">
      <c r="AK4272" s="82">
        <v>42.66</v>
      </c>
      <c r="AL4272" s="246">
        <f>[5]sheet1!B4269</f>
        <v>4.2800476393528939</v>
      </c>
    </row>
    <row r="4273" spans="37:38" ht="12.75" customHeight="1">
      <c r="AK4273" s="82">
        <v>42.67</v>
      </c>
      <c r="AL4273" s="246">
        <f>[5]sheet1!B4270</f>
        <v>4.2809731587646205</v>
      </c>
    </row>
    <row r="4274" spans="37:38" ht="12.75" customHeight="1">
      <c r="AK4274" s="82">
        <v>42.68</v>
      </c>
      <c r="AL4274" s="246">
        <f>[5]sheet1!B4271</f>
        <v>4.2818988524894683</v>
      </c>
    </row>
    <row r="4275" spans="37:38" ht="12.75" customHeight="1">
      <c r="AK4275" s="82">
        <v>42.69</v>
      </c>
      <c r="AL4275" s="246">
        <f>[5]sheet1!B4272</f>
        <v>4.2828247203471159</v>
      </c>
    </row>
    <row r="4276" spans="37:38" ht="12.75" customHeight="1">
      <c r="AK4276" s="82">
        <v>42.7</v>
      </c>
      <c r="AL4276" s="246">
        <f>[5]sheet1!B4273</f>
        <v>4.2837507621571369</v>
      </c>
    </row>
    <row r="4277" spans="37:38" ht="12.75" customHeight="1">
      <c r="AK4277" s="82">
        <v>42.71</v>
      </c>
      <c r="AL4277" s="246">
        <f>[5]sheet1!B4274</f>
        <v>4.2846769777389264</v>
      </c>
    </row>
    <row r="4278" spans="37:38" ht="12.75" customHeight="1">
      <c r="AK4278" s="82">
        <v>42.72</v>
      </c>
      <c r="AL4278" s="246">
        <f>[5]sheet1!B4275</f>
        <v>4.2856033669117526</v>
      </c>
    </row>
    <row r="4279" spans="37:38" ht="12.75" customHeight="1">
      <c r="AK4279" s="82">
        <v>42.73</v>
      </c>
      <c r="AL4279" s="246">
        <f>[5]sheet1!B4276</f>
        <v>4.2865299294947317</v>
      </c>
    </row>
    <row r="4280" spans="37:38" ht="12.75" customHeight="1">
      <c r="AK4280" s="82">
        <v>42.74</v>
      </c>
      <c r="AL4280" s="246">
        <f>[5]sheet1!B4277</f>
        <v>4.2874566653068387</v>
      </c>
    </row>
    <row r="4281" spans="37:38" ht="12.75" customHeight="1">
      <c r="AK4281" s="82">
        <v>42.75</v>
      </c>
      <c r="AL4281" s="246">
        <f>[5]sheet1!B4278</f>
        <v>4.2883835741669127</v>
      </c>
    </row>
    <row r="4282" spans="37:38" ht="12.75" customHeight="1">
      <c r="AK4282" s="82">
        <v>42.76</v>
      </c>
      <c r="AL4282" s="246">
        <f>[5]sheet1!B4279</f>
        <v>4.2893106558936482</v>
      </c>
    </row>
    <row r="4283" spans="37:38" ht="12.75" customHeight="1">
      <c r="AK4283" s="82">
        <v>42.77</v>
      </c>
      <c r="AL4283" s="246">
        <f>[5]sheet1!B4280</f>
        <v>4.2902379103055672</v>
      </c>
    </row>
    <row r="4284" spans="37:38" ht="12.75" customHeight="1">
      <c r="AK4284" s="82">
        <v>42.78</v>
      </c>
      <c r="AL4284" s="246">
        <f>[5]sheet1!B4281</f>
        <v>4.2911653372211003</v>
      </c>
    </row>
    <row r="4285" spans="37:38" ht="12.75" customHeight="1">
      <c r="AK4285" s="82">
        <v>42.79</v>
      </c>
      <c r="AL4285" s="246">
        <f>[5]sheet1!B4282</f>
        <v>4.2920929364584879</v>
      </c>
    </row>
    <row r="4286" spans="37:38" ht="12.75" customHeight="1">
      <c r="AK4286" s="82">
        <v>42.8</v>
      </c>
      <c r="AL4286" s="246">
        <f>[5]sheet1!B4283</f>
        <v>4.2930207078358578</v>
      </c>
    </row>
    <row r="4287" spans="37:38" ht="12.75" customHeight="1">
      <c r="AK4287" s="82">
        <v>42.81</v>
      </c>
      <c r="AL4287" s="246">
        <f>[5]sheet1!B4284</f>
        <v>4.2939486511711804</v>
      </c>
    </row>
    <row r="4288" spans="37:38" ht="12.75" customHeight="1">
      <c r="AK4288" s="82">
        <v>42.82</v>
      </c>
      <c r="AL4288" s="246">
        <f>[5]sheet1!B4285</f>
        <v>4.2948767662822904</v>
      </c>
    </row>
    <row r="4289" spans="37:38" ht="12.75" customHeight="1">
      <c r="AK4289" s="82">
        <v>42.83</v>
      </c>
      <c r="AL4289" s="246">
        <f>[5]sheet1!B4286</f>
        <v>4.2958050529868785</v>
      </c>
    </row>
    <row r="4290" spans="37:38" ht="12.75" customHeight="1">
      <c r="AK4290" s="82">
        <v>42.84</v>
      </c>
      <c r="AL4290" s="246">
        <f>[5]sheet1!B4287</f>
        <v>4.2967335111024987</v>
      </c>
    </row>
    <row r="4291" spans="37:38" ht="12.75" customHeight="1">
      <c r="AK4291" s="82">
        <v>42.85</v>
      </c>
      <c r="AL4291" s="246">
        <f>[5]sheet1!B4288</f>
        <v>4.2976621404465529</v>
      </c>
    </row>
    <row r="4292" spans="37:38" ht="12.75" customHeight="1">
      <c r="AK4292" s="82">
        <v>42.86</v>
      </c>
      <c r="AL4292" s="246">
        <f>[5]sheet1!B4289</f>
        <v>4.2985909408363119</v>
      </c>
    </row>
    <row r="4293" spans="37:38" ht="12.75" customHeight="1">
      <c r="AK4293" s="82">
        <v>42.87</v>
      </c>
      <c r="AL4293" s="246">
        <f>[5]sheet1!B4290</f>
        <v>4.2995199120888934</v>
      </c>
    </row>
    <row r="4294" spans="37:38" ht="12.75" customHeight="1">
      <c r="AK4294" s="82">
        <v>42.88</v>
      </c>
      <c r="AL4294" s="246">
        <f>[5]sheet1!B4291</f>
        <v>4.3004490540212768</v>
      </c>
    </row>
    <row r="4295" spans="37:38" ht="12.75" customHeight="1">
      <c r="AK4295" s="82">
        <v>42.89</v>
      </c>
      <c r="AL4295" s="246">
        <f>[5]sheet1!B4292</f>
        <v>4.301378366450324</v>
      </c>
    </row>
    <row r="4296" spans="37:38" ht="12.75" customHeight="1">
      <c r="AK4296" s="82">
        <v>42.9</v>
      </c>
      <c r="AL4296" s="246">
        <f>[5]sheet1!B4293</f>
        <v>4.3023078491927178</v>
      </c>
    </row>
    <row r="4297" spans="37:38" ht="12.75" customHeight="1">
      <c r="AK4297" s="82">
        <v>42.91</v>
      </c>
      <c r="AL4297" s="246">
        <f>[5]sheet1!B4294</f>
        <v>4.3032375020650289</v>
      </c>
    </row>
    <row r="4298" spans="37:38" ht="12.75" customHeight="1">
      <c r="AK4298" s="82">
        <v>42.92</v>
      </c>
      <c r="AL4298" s="246">
        <f>[5]sheet1!B4295</f>
        <v>4.3041673248836734</v>
      </c>
    </row>
    <row r="4299" spans="37:38" ht="12.75" customHeight="1">
      <c r="AK4299" s="82">
        <v>42.93</v>
      </c>
      <c r="AL4299" s="246">
        <f>[5]sheet1!B4296</f>
        <v>4.3050973174649378</v>
      </c>
    </row>
    <row r="4300" spans="37:38" ht="12.75" customHeight="1">
      <c r="AK4300" s="82">
        <v>42.94</v>
      </c>
      <c r="AL4300" s="246">
        <f>[5]sheet1!B4297</f>
        <v>4.3060274796249534</v>
      </c>
    </row>
    <row r="4301" spans="37:38" ht="12.75" customHeight="1">
      <c r="AK4301" s="82">
        <v>42.95</v>
      </c>
      <c r="AL4301" s="246">
        <f>[5]sheet1!B4298</f>
        <v>4.306957811179724</v>
      </c>
    </row>
    <row r="4302" spans="37:38" ht="12.75" customHeight="1">
      <c r="AK4302" s="82">
        <v>42.96</v>
      </c>
      <c r="AL4302" s="246">
        <f>[5]sheet1!B4299</f>
        <v>4.307888311945117</v>
      </c>
    </row>
    <row r="4303" spans="37:38" ht="12.75" customHeight="1">
      <c r="AK4303" s="82">
        <v>42.97</v>
      </c>
      <c r="AL4303" s="246">
        <f>[5]sheet1!B4300</f>
        <v>4.3088189817368487</v>
      </c>
    </row>
    <row r="4304" spans="37:38" ht="12.75" customHeight="1">
      <c r="AK4304" s="82">
        <v>42.98</v>
      </c>
      <c r="AL4304" s="246">
        <f>[5]sheet1!B4301</f>
        <v>4.3097498203705049</v>
      </c>
    </row>
    <row r="4305" spans="37:38" ht="12.75" customHeight="1">
      <c r="AK4305" s="82">
        <v>42.99</v>
      </c>
      <c r="AL4305" s="246">
        <f>[5]sheet1!B4302</f>
        <v>4.3106808276615132</v>
      </c>
    </row>
    <row r="4306" spans="37:38" ht="12.75" customHeight="1">
      <c r="AK4306" s="82">
        <v>43</v>
      </c>
      <c r="AL4306" s="246">
        <f>[5]sheet1!B4303</f>
        <v>4.3116120034252035</v>
      </c>
    </row>
    <row r="4307" spans="37:38" ht="12.75" customHeight="1">
      <c r="AK4307" s="82">
        <v>43.01</v>
      </c>
      <c r="AL4307" s="246">
        <f>[5]sheet1!B4304</f>
        <v>4.3125433474767227</v>
      </c>
    </row>
    <row r="4308" spans="37:38" ht="12.75" customHeight="1">
      <c r="AK4308" s="82">
        <v>43.02</v>
      </c>
      <c r="AL4308" s="246">
        <f>[5]sheet1!B4305</f>
        <v>4.3134748596311008</v>
      </c>
    </row>
    <row r="4309" spans="37:38" ht="12.75" customHeight="1">
      <c r="AK4309" s="82">
        <v>43.03</v>
      </c>
      <c r="AL4309" s="246">
        <f>[5]sheet1!B4306</f>
        <v>4.314406539703235</v>
      </c>
    </row>
    <row r="4310" spans="37:38" ht="12.75" customHeight="1">
      <c r="AK4310" s="82">
        <v>43.04</v>
      </c>
      <c r="AL4310" s="246">
        <f>[5]sheet1!B4307</f>
        <v>4.3153383875078619</v>
      </c>
    </row>
    <row r="4311" spans="37:38" ht="12.75" customHeight="1">
      <c r="AK4311" s="82">
        <v>43.05</v>
      </c>
      <c r="AL4311" s="246">
        <f>[5]sheet1!B4308</f>
        <v>4.3162704028595975</v>
      </c>
    </row>
    <row r="4312" spans="37:38" ht="12.75" customHeight="1">
      <c r="AK4312" s="82">
        <v>43.06</v>
      </c>
      <c r="AL4312" s="246">
        <f>[5]sheet1!B4309</f>
        <v>4.3172025855729323</v>
      </c>
    </row>
    <row r="4313" spans="37:38" ht="12.75" customHeight="1">
      <c r="AK4313" s="82">
        <v>43.07</v>
      </c>
      <c r="AL4313" s="246">
        <f>[5]sheet1!B4310</f>
        <v>4.3181349354621776</v>
      </c>
    </row>
    <row r="4314" spans="37:38" ht="12.75" customHeight="1">
      <c r="AK4314" s="82">
        <v>43.08</v>
      </c>
      <c r="AL4314" s="246">
        <f>[5]sheet1!B4311</f>
        <v>4.3190674523415513</v>
      </c>
    </row>
    <row r="4315" spans="37:38" ht="12.75" customHeight="1">
      <c r="AK4315" s="82">
        <v>43.09</v>
      </c>
      <c r="AL4315" s="246">
        <f>[5]sheet1!B4312</f>
        <v>4.3200001360251044</v>
      </c>
    </row>
    <row r="4316" spans="37:38" ht="12.75" customHeight="1">
      <c r="AK4316" s="82">
        <v>43.1</v>
      </c>
      <c r="AL4316" s="246">
        <f>[5]sheet1!B4313</f>
        <v>4.3209329863267731</v>
      </c>
    </row>
    <row r="4317" spans="37:38" ht="12.75" customHeight="1">
      <c r="AK4317" s="82">
        <v>43.11</v>
      </c>
      <c r="AL4317" s="246">
        <f>[5]sheet1!B4314</f>
        <v>4.3218660030603377</v>
      </c>
    </row>
    <row r="4318" spans="37:38" ht="12.75" customHeight="1">
      <c r="AK4318" s="82">
        <v>43.12</v>
      </c>
      <c r="AL4318" s="246">
        <f>[5]sheet1!B4315</f>
        <v>4.3227991860394415</v>
      </c>
    </row>
    <row r="4319" spans="37:38" ht="12.75" customHeight="1">
      <c r="AK4319" s="82">
        <v>43.13</v>
      </c>
      <c r="AL4319" s="246">
        <f>[5]sheet1!B4316</f>
        <v>4.323732535077621</v>
      </c>
    </row>
    <row r="4320" spans="37:38" ht="12.75" customHeight="1">
      <c r="AK4320" s="82">
        <v>43.14</v>
      </c>
      <c r="AL4320" s="246">
        <f>[5]sheet1!B4317</f>
        <v>4.3246660499882328</v>
      </c>
    </row>
    <row r="4321" spans="37:38" ht="12.75" customHeight="1">
      <c r="AK4321" s="82">
        <v>43.15</v>
      </c>
      <c r="AL4321" s="246">
        <f>[5]sheet1!B4318</f>
        <v>4.3255997305845355</v>
      </c>
    </row>
    <row r="4322" spans="37:38" ht="12.75" customHeight="1">
      <c r="AK4322" s="82">
        <v>43.16</v>
      </c>
      <c r="AL4322" s="246">
        <f>[5]sheet1!B4319</f>
        <v>4.3265335766796262</v>
      </c>
    </row>
    <row r="4323" spans="37:38" ht="12.75" customHeight="1">
      <c r="AK4323" s="82">
        <v>43.17</v>
      </c>
      <c r="AL4323" s="246">
        <f>[5]sheet1!B4320</f>
        <v>4.3274675880864777</v>
      </c>
    </row>
    <row r="4324" spans="37:38" ht="12.75" customHeight="1">
      <c r="AK4324" s="82">
        <v>43.18</v>
      </c>
      <c r="AL4324" s="246">
        <f>[5]sheet1!B4321</f>
        <v>4.3284017646179205</v>
      </c>
    </row>
    <row r="4325" spans="37:38" ht="12.75" customHeight="1">
      <c r="AK4325" s="82">
        <v>43.19</v>
      </c>
      <c r="AL4325" s="246">
        <f>[5]sheet1!B4322</f>
        <v>4.3293361060866555</v>
      </c>
    </row>
    <row r="4326" spans="37:38" ht="12.75" customHeight="1">
      <c r="AK4326" s="82">
        <v>43.2</v>
      </c>
      <c r="AL4326" s="246">
        <f>[5]sheet1!B4323</f>
        <v>4.3302706123052523</v>
      </c>
    </row>
    <row r="4327" spans="37:38" ht="12.75" customHeight="1">
      <c r="AK4327" s="82">
        <v>43.21</v>
      </c>
      <c r="AL4327" s="246">
        <f>[5]sheet1!B4324</f>
        <v>4.3312052830861409</v>
      </c>
    </row>
    <row r="4328" spans="37:38" ht="12.75" customHeight="1">
      <c r="AK4328" s="82">
        <v>43.22</v>
      </c>
      <c r="AL4328" s="246">
        <f>[5]sheet1!B4325</f>
        <v>4.3321401182416039</v>
      </c>
    </row>
    <row r="4329" spans="37:38" ht="12.75" customHeight="1">
      <c r="AK4329" s="82">
        <v>43.23</v>
      </c>
      <c r="AL4329" s="246">
        <f>[5]sheet1!B4326</f>
        <v>4.3330751175838067</v>
      </c>
    </row>
    <row r="4330" spans="37:38" ht="12.75" customHeight="1">
      <c r="AK4330" s="82">
        <v>43.24</v>
      </c>
      <c r="AL4330" s="246">
        <f>[5]sheet1!B4327</f>
        <v>4.3340102809247814</v>
      </c>
    </row>
    <row r="4331" spans="37:38" ht="12.75" customHeight="1">
      <c r="AK4331" s="82">
        <v>43.25</v>
      </c>
      <c r="AL4331" s="246">
        <f>[5]sheet1!B4328</f>
        <v>4.3349456080764091</v>
      </c>
    </row>
    <row r="4332" spans="37:38" ht="12.75" customHeight="1">
      <c r="AK4332" s="82">
        <v>43.26</v>
      </c>
      <c r="AL4332" s="246">
        <f>[5]sheet1!B4329</f>
        <v>4.3358810988504457</v>
      </c>
    </row>
    <row r="4333" spans="37:38" ht="12.75" customHeight="1">
      <c r="AK4333" s="82">
        <v>43.27</v>
      </c>
      <c r="AL4333" s="246">
        <f>[5]sheet1!B4330</f>
        <v>4.3368167530585238</v>
      </c>
    </row>
    <row r="4334" spans="37:38" ht="12.75" customHeight="1">
      <c r="AK4334" s="82">
        <v>43.28</v>
      </c>
      <c r="AL4334" s="246">
        <f>[5]sheet1!B4331</f>
        <v>4.3377525705121194</v>
      </c>
    </row>
    <row r="4335" spans="37:38" ht="12.75" customHeight="1">
      <c r="AK4335" s="82">
        <v>43.29</v>
      </c>
      <c r="AL4335" s="246">
        <f>[5]sheet1!B4332</f>
        <v>4.338688551022595</v>
      </c>
    </row>
    <row r="4336" spans="37:38" ht="12.75" customHeight="1">
      <c r="AK4336" s="82">
        <v>43.3</v>
      </c>
      <c r="AL4336" s="246">
        <f>[5]sheet1!B4333</f>
        <v>4.33962469440117</v>
      </c>
    </row>
    <row r="4337" spans="37:38" ht="12.75" customHeight="1">
      <c r="AK4337" s="82">
        <v>43.31</v>
      </c>
      <c r="AL4337" s="246">
        <f>[5]sheet1!B4334</f>
        <v>4.3405610004589317</v>
      </c>
    </row>
    <row r="4338" spans="37:38" ht="12.75" customHeight="1">
      <c r="AK4338" s="82">
        <v>43.32</v>
      </c>
      <c r="AL4338" s="246">
        <f>[5]sheet1!B4335</f>
        <v>4.3414974690068409</v>
      </c>
    </row>
    <row r="4339" spans="37:38" ht="12.75" customHeight="1">
      <c r="AK4339" s="82">
        <v>43.33</v>
      </c>
      <c r="AL4339" s="246">
        <f>[5]sheet1!B4336</f>
        <v>4.3424340998557138</v>
      </c>
    </row>
    <row r="4340" spans="37:38" ht="12.75" customHeight="1">
      <c r="AK4340" s="82">
        <v>43.34</v>
      </c>
      <c r="AL4340" s="246">
        <f>[5]sheet1!B4337</f>
        <v>4.3433708928162424</v>
      </c>
    </row>
    <row r="4341" spans="37:38" ht="12.75" customHeight="1">
      <c r="AK4341" s="82">
        <v>43.35</v>
      </c>
      <c r="AL4341" s="246">
        <f>[5]sheet1!B4338</f>
        <v>4.34430784769898</v>
      </c>
    </row>
    <row r="4342" spans="37:38" ht="12.75" customHeight="1">
      <c r="AK4342" s="82">
        <v>43.36</v>
      </c>
      <c r="AL4342" s="246">
        <f>[5]sheet1!B4339</f>
        <v>4.3452449643143574</v>
      </c>
    </row>
    <row r="4343" spans="37:38" ht="12.75" customHeight="1">
      <c r="AK4343" s="82">
        <v>43.37</v>
      </c>
      <c r="AL4343" s="246">
        <f>[5]sheet1!B4340</f>
        <v>4.3461822424726666</v>
      </c>
    </row>
    <row r="4344" spans="37:38" ht="12.75" customHeight="1">
      <c r="AK4344" s="82">
        <v>43.38</v>
      </c>
      <c r="AL4344" s="246">
        <f>[5]sheet1!B4341</f>
        <v>4.3471196819840596</v>
      </c>
    </row>
    <row r="4345" spans="37:38" ht="12.75" customHeight="1">
      <c r="AK4345" s="82">
        <v>43.39</v>
      </c>
      <c r="AL4345" s="246">
        <f>[5]sheet1!B4342</f>
        <v>4.3480572826585799</v>
      </c>
    </row>
    <row r="4346" spans="37:38" ht="12.75" customHeight="1">
      <c r="AK4346" s="82">
        <v>43.4</v>
      </c>
      <c r="AL4346" s="246">
        <f>[5]sheet1!B4343</f>
        <v>4.3489950443061094</v>
      </c>
    </row>
    <row r="4347" spans="37:38" ht="12.75" customHeight="1">
      <c r="AK4347" s="82">
        <v>43.41</v>
      </c>
      <c r="AL4347" s="246">
        <f>[5]sheet1!B4344</f>
        <v>4.3499329667364313</v>
      </c>
    </row>
    <row r="4348" spans="37:38" ht="12.75" customHeight="1">
      <c r="AK4348" s="82">
        <v>43.42</v>
      </c>
      <c r="AL4348" s="246">
        <f>[5]sheet1!B4345</f>
        <v>4.3508710497591636</v>
      </c>
    </row>
    <row r="4349" spans="37:38" ht="12.75" customHeight="1">
      <c r="AK4349" s="82">
        <v>43.43</v>
      </c>
      <c r="AL4349" s="246">
        <f>[5]sheet1!B4346</f>
        <v>4.3518092931838215</v>
      </c>
    </row>
    <row r="4350" spans="37:38" ht="12.75" customHeight="1">
      <c r="AK4350" s="82">
        <v>43.44</v>
      </c>
      <c r="AL4350" s="246">
        <f>[5]sheet1!B4347</f>
        <v>4.3527476968197654</v>
      </c>
    </row>
    <row r="4351" spans="37:38" ht="12.75" customHeight="1">
      <c r="AK4351" s="82">
        <v>43.45</v>
      </c>
      <c r="AL4351" s="246">
        <f>[5]sheet1!B4348</f>
        <v>4.3536862604762518</v>
      </c>
    </row>
    <row r="4352" spans="37:38" ht="12.75" customHeight="1">
      <c r="AK4352" s="82">
        <v>43.46</v>
      </c>
      <c r="AL4352" s="246">
        <f>[5]sheet1!B4349</f>
        <v>4.3546249839623847</v>
      </c>
    </row>
    <row r="4353" spans="37:38" ht="12.75" customHeight="1">
      <c r="AK4353" s="82">
        <v>43.47</v>
      </c>
      <c r="AL4353" s="246">
        <f>[5]sheet1!B4350</f>
        <v>4.3555638670871488</v>
      </c>
    </row>
    <row r="4354" spans="37:38" ht="12.75" customHeight="1">
      <c r="AK4354" s="82">
        <v>43.48</v>
      </c>
      <c r="AL4354" s="246">
        <f>[5]sheet1!B4351</f>
        <v>4.3565029096593921</v>
      </c>
    </row>
    <row r="4355" spans="37:38" ht="12.75" customHeight="1">
      <c r="AK4355" s="82">
        <v>43.49</v>
      </c>
      <c r="AL4355" s="246">
        <f>[5]sheet1!B4352</f>
        <v>4.357442111487841</v>
      </c>
    </row>
    <row r="4356" spans="37:38" ht="12.75" customHeight="1">
      <c r="AK4356" s="82">
        <v>43.5</v>
      </c>
      <c r="AL4356" s="246">
        <f>[5]sheet1!B4353</f>
        <v>4.3583814723810761</v>
      </c>
    </row>
    <row r="4357" spans="37:38" ht="12.75" customHeight="1">
      <c r="AK4357" s="82">
        <v>43.51</v>
      </c>
      <c r="AL4357" s="246">
        <f>[5]sheet1!B4354</f>
        <v>4.3593209921475786</v>
      </c>
    </row>
    <row r="4358" spans="37:38" ht="12.75" customHeight="1">
      <c r="AK4358" s="82">
        <v>43.52</v>
      </c>
      <c r="AL4358" s="246">
        <f>[5]sheet1!B4355</f>
        <v>4.3602606705956575</v>
      </c>
    </row>
    <row r="4359" spans="37:38" ht="12.75" customHeight="1">
      <c r="AK4359" s="82">
        <v>43.53</v>
      </c>
      <c r="AL4359" s="246">
        <f>[5]sheet1!B4356</f>
        <v>4.3612005075335327</v>
      </c>
    </row>
    <row r="4360" spans="37:38" ht="12.75" customHeight="1">
      <c r="AK4360" s="82">
        <v>43.54</v>
      </c>
      <c r="AL4360" s="246">
        <f>[5]sheet1!B4357</f>
        <v>4.3621405027692735</v>
      </c>
    </row>
    <row r="4361" spans="37:38" ht="12.75" customHeight="1">
      <c r="AK4361" s="82">
        <v>43.55</v>
      </c>
      <c r="AL4361" s="246">
        <f>[5]sheet1!B4358</f>
        <v>4.3630806561108244</v>
      </c>
    </row>
    <row r="4362" spans="37:38" ht="12.75" customHeight="1">
      <c r="AK4362" s="82">
        <v>43.56</v>
      </c>
      <c r="AL4362" s="246">
        <f>[5]sheet1!B4359</f>
        <v>4.3640209673660042</v>
      </c>
    </row>
    <row r="4363" spans="37:38" ht="12.75" customHeight="1">
      <c r="AK4363" s="82">
        <v>43.57</v>
      </c>
      <c r="AL4363" s="246">
        <f>[5]sheet1!B4360</f>
        <v>4.3649614363425036</v>
      </c>
    </row>
    <row r="4364" spans="37:38" ht="12.75" customHeight="1">
      <c r="AK4364" s="82">
        <v>43.58</v>
      </c>
      <c r="AL4364" s="246">
        <f>[5]sheet1!B4361</f>
        <v>4.3659020628478746</v>
      </c>
    </row>
    <row r="4365" spans="37:38" ht="12.75" customHeight="1">
      <c r="AK4365" s="82">
        <v>43.59</v>
      </c>
      <c r="AL4365" s="246">
        <f>[5]sheet1!B4362</f>
        <v>4.3668428466895604</v>
      </c>
    </row>
    <row r="4366" spans="37:38" ht="12.75" customHeight="1">
      <c r="AK4366" s="82">
        <v>43.6</v>
      </c>
      <c r="AL4366" s="246">
        <f>[5]sheet1!B4363</f>
        <v>4.3677837876748526</v>
      </c>
    </row>
    <row r="4367" spans="37:38" ht="12.75" customHeight="1">
      <c r="AK4367" s="82">
        <v>43.61</v>
      </c>
      <c r="AL4367" s="246">
        <f>[5]sheet1!B4364</f>
        <v>4.3687248856109422</v>
      </c>
    </row>
    <row r="4368" spans="37:38" ht="12.75" customHeight="1">
      <c r="AK4368" s="82">
        <v>43.62</v>
      </c>
      <c r="AL4368" s="246">
        <f>[5]sheet1!B4365</f>
        <v>4.3696661403048678</v>
      </c>
    </row>
    <row r="4369" spans="37:38" ht="12.75" customHeight="1">
      <c r="AK4369" s="82">
        <v>43.63</v>
      </c>
      <c r="AL4369" s="246">
        <f>[5]sheet1!B4366</f>
        <v>4.3706075515635465</v>
      </c>
    </row>
    <row r="4370" spans="37:38" ht="12.75" customHeight="1">
      <c r="AK4370" s="82">
        <v>43.64</v>
      </c>
      <c r="AL4370" s="246">
        <f>[5]sheet1!B4367</f>
        <v>4.3715491191937828</v>
      </c>
    </row>
    <row r="4371" spans="37:38" ht="12.75" customHeight="1">
      <c r="AK4371" s="82">
        <v>43.65</v>
      </c>
      <c r="AL4371" s="246">
        <f>[5]sheet1!B4368</f>
        <v>4.3724908430022476</v>
      </c>
    </row>
    <row r="4372" spans="37:38" ht="12.75" customHeight="1">
      <c r="AK4372" s="82">
        <v>43.66</v>
      </c>
      <c r="AL4372" s="246">
        <f>[5]sheet1!B4369</f>
        <v>4.3734327227954619</v>
      </c>
    </row>
    <row r="4373" spans="37:38" ht="12.75" customHeight="1">
      <c r="AK4373" s="82">
        <v>43.67</v>
      </c>
      <c r="AL4373" s="246">
        <f>[5]sheet1!B4370</f>
        <v>4.3743747583798669</v>
      </c>
    </row>
    <row r="4374" spans="37:38" ht="12.75" customHeight="1">
      <c r="AK4374" s="82">
        <v>43.68</v>
      </c>
      <c r="AL4374" s="246">
        <f>[5]sheet1!B4371</f>
        <v>4.3753169495617215</v>
      </c>
    </row>
    <row r="4375" spans="37:38" ht="12.75" customHeight="1">
      <c r="AK4375" s="82">
        <v>43.69</v>
      </c>
      <c r="AL4375" s="246">
        <f>[5]sheet1!B4372</f>
        <v>4.3762592961472055</v>
      </c>
    </row>
    <row r="4376" spans="37:38" ht="12.75" customHeight="1">
      <c r="AK4376" s="82">
        <v>43.7</v>
      </c>
      <c r="AL4376" s="246">
        <f>[5]sheet1!B4373</f>
        <v>4.3772017979423445</v>
      </c>
    </row>
    <row r="4377" spans="37:38" ht="12.75" customHeight="1">
      <c r="AK4377" s="82">
        <v>43.71</v>
      </c>
      <c r="AL4377" s="246">
        <f>[5]sheet1!B4374</f>
        <v>4.3781444547530572</v>
      </c>
    </row>
    <row r="4378" spans="37:38" ht="12.75" customHeight="1">
      <c r="AK4378" s="82">
        <v>43.72</v>
      </c>
      <c r="AL4378" s="246">
        <f>[5]sheet1!B4375</f>
        <v>4.379087266385115</v>
      </c>
    </row>
    <row r="4379" spans="37:38" ht="12.75" customHeight="1">
      <c r="AK4379" s="82">
        <v>43.73</v>
      </c>
      <c r="AL4379" s="246">
        <f>[5]sheet1!B4376</f>
        <v>4.3800302326441933</v>
      </c>
    </row>
    <row r="4380" spans="37:38" ht="12.75" customHeight="1">
      <c r="AK4380" s="82">
        <v>43.74</v>
      </c>
      <c r="AL4380" s="246">
        <f>[5]sheet1!B4377</f>
        <v>4.3809733533358051</v>
      </c>
    </row>
    <row r="4381" spans="37:38" ht="12.75" customHeight="1">
      <c r="AK4381" s="82">
        <v>43.75</v>
      </c>
      <c r="AL4381" s="246">
        <f>[5]sheet1!B4378</f>
        <v>4.3819166282653725</v>
      </c>
    </row>
    <row r="4382" spans="37:38" ht="12.75" customHeight="1">
      <c r="AK4382" s="82">
        <v>43.76</v>
      </c>
      <c r="AL4382" s="246">
        <f>[5]sheet1!B4379</f>
        <v>4.3828600572381635</v>
      </c>
    </row>
    <row r="4383" spans="37:38" ht="12.75" customHeight="1">
      <c r="AK4383" s="82">
        <v>43.77</v>
      </c>
      <c r="AL4383" s="246">
        <f>[5]sheet1!B4380</f>
        <v>4.3838036400593499</v>
      </c>
    </row>
    <row r="4384" spans="37:38" ht="12.75" customHeight="1">
      <c r="AK4384" s="82">
        <v>43.78</v>
      </c>
      <c r="AL4384" s="246">
        <f>[5]sheet1!B4381</f>
        <v>4.3847473765339542</v>
      </c>
    </row>
    <row r="4385" spans="37:38" ht="12.75" customHeight="1">
      <c r="AK4385" s="82">
        <v>43.79</v>
      </c>
      <c r="AL4385" s="246">
        <f>[5]sheet1!B4382</f>
        <v>4.385691266466889</v>
      </c>
    </row>
    <row r="4386" spans="37:38" ht="12.75" customHeight="1">
      <c r="AK4386" s="82">
        <v>43.8</v>
      </c>
      <c r="AL4386" s="246">
        <f>[5]sheet1!B4383</f>
        <v>4.3866353096629442</v>
      </c>
    </row>
    <row r="4387" spans="37:38" ht="12.75" customHeight="1">
      <c r="AK4387" s="82">
        <v>43.81</v>
      </c>
      <c r="AL4387" s="246">
        <f>[5]sheet1!B4384</f>
        <v>4.3875795059267695</v>
      </c>
    </row>
    <row r="4388" spans="37:38" ht="12.75" customHeight="1">
      <c r="AK4388" s="82">
        <v>43.82</v>
      </c>
      <c r="AL4388" s="246">
        <f>[5]sheet1!B4385</f>
        <v>4.3885238550629149</v>
      </c>
    </row>
    <row r="4389" spans="37:38" ht="12.75" customHeight="1">
      <c r="AK4389" s="82">
        <v>43.83</v>
      </c>
      <c r="AL4389" s="246">
        <f>[5]sheet1!B4386</f>
        <v>4.3894683568757813</v>
      </c>
    </row>
    <row r="4390" spans="37:38" ht="12.75" customHeight="1">
      <c r="AK4390" s="82">
        <v>43.84</v>
      </c>
      <c r="AL4390" s="246">
        <f>[5]sheet1!B4387</f>
        <v>4.390413011169656</v>
      </c>
    </row>
    <row r="4391" spans="37:38" ht="12.75" customHeight="1">
      <c r="AK4391" s="82">
        <v>43.85</v>
      </c>
      <c r="AL4391" s="246">
        <f>[5]sheet1!B4388</f>
        <v>4.3913578177487107</v>
      </c>
    </row>
    <row r="4392" spans="37:38" ht="12.75" customHeight="1">
      <c r="AK4392" s="82">
        <v>43.86</v>
      </c>
      <c r="AL4392" s="246">
        <f>[5]sheet1!B4389</f>
        <v>4.3923027764169937</v>
      </c>
    </row>
    <row r="4393" spans="37:38" ht="12.75" customHeight="1">
      <c r="AK4393" s="82">
        <v>43.87</v>
      </c>
      <c r="AL4393" s="246">
        <f>[5]sheet1!B4390</f>
        <v>4.3932478869784131</v>
      </c>
    </row>
    <row r="4394" spans="37:38" ht="12.75" customHeight="1">
      <c r="AK4394" s="82">
        <v>43.88</v>
      </c>
      <c r="AL4394" s="246">
        <f>[5]sheet1!B4391</f>
        <v>4.3941931492367718</v>
      </c>
    </row>
    <row r="4395" spans="37:38" ht="12.75" customHeight="1">
      <c r="AK4395" s="82">
        <v>43.89</v>
      </c>
      <c r="AL4395" s="246">
        <f>[5]sheet1!B4392</f>
        <v>4.3951385629957427</v>
      </c>
    </row>
    <row r="4396" spans="37:38" ht="12.75" customHeight="1">
      <c r="AK4396" s="82">
        <v>43.9</v>
      </c>
      <c r="AL4396" s="246">
        <f>[5]sheet1!B4393</f>
        <v>4.3960841280588765</v>
      </c>
    </row>
    <row r="4397" spans="37:38" ht="12.75" customHeight="1">
      <c r="AK4397" s="82">
        <v>43.91</v>
      </c>
      <c r="AL4397" s="246">
        <f>[5]sheet1!B4394</f>
        <v>4.3970298442296052</v>
      </c>
    </row>
    <row r="4398" spans="37:38" ht="12.75" customHeight="1">
      <c r="AK4398" s="82">
        <v>43.92</v>
      </c>
      <c r="AL4398" s="246">
        <f>[5]sheet1!B4395</f>
        <v>4.3979757113112434</v>
      </c>
    </row>
    <row r="4399" spans="37:38" ht="12.75" customHeight="1">
      <c r="AK4399" s="82">
        <v>43.93</v>
      </c>
      <c r="AL4399" s="246">
        <f>[5]sheet1!B4396</f>
        <v>4.3989217291069673</v>
      </c>
    </row>
    <row r="4400" spans="37:38" ht="12.75" customHeight="1">
      <c r="AK4400" s="82">
        <v>43.94</v>
      </c>
      <c r="AL4400" s="246">
        <f>[5]sheet1!B4397</f>
        <v>4.3998678974198455</v>
      </c>
    </row>
    <row r="4401" spans="37:38" ht="12.75" customHeight="1">
      <c r="AK4401" s="82">
        <v>43.95</v>
      </c>
      <c r="AL4401" s="246">
        <f>[5]sheet1!B4398</f>
        <v>4.400814216052817</v>
      </c>
    </row>
    <row r="4402" spans="37:38" ht="12.75" customHeight="1">
      <c r="AK4402" s="82">
        <v>43.96</v>
      </c>
      <c r="AL4402" s="246">
        <f>[5]sheet1!B4399</f>
        <v>4.4017606848086981</v>
      </c>
    </row>
    <row r="4403" spans="37:38" ht="12.75" customHeight="1">
      <c r="AK4403" s="82">
        <v>43.97</v>
      </c>
      <c r="AL4403" s="246">
        <f>[5]sheet1!B4400</f>
        <v>4.4027073034901942</v>
      </c>
    </row>
    <row r="4404" spans="37:38" ht="12.75" customHeight="1">
      <c r="AK4404" s="82">
        <v>43.98</v>
      </c>
      <c r="AL4404" s="246">
        <f>[5]sheet1!B4401</f>
        <v>4.4036540718998936</v>
      </c>
    </row>
    <row r="4405" spans="37:38" ht="12.75" customHeight="1">
      <c r="AK4405" s="82">
        <v>43.99</v>
      </c>
      <c r="AL4405" s="246">
        <f>[5]sheet1!B4402</f>
        <v>4.4046009898402403</v>
      </c>
    </row>
    <row r="4406" spans="37:38" ht="12.75" customHeight="1">
      <c r="AK4406" s="82">
        <v>44</v>
      </c>
      <c r="AL4406" s="246">
        <f>[5]sheet1!B4403</f>
        <v>4.4055480571135863</v>
      </c>
    </row>
    <row r="4407" spans="37:38" ht="12.75" customHeight="1">
      <c r="AK4407" s="82">
        <v>44.01</v>
      </c>
      <c r="AL4407" s="246">
        <f>[5]sheet1!B4404</f>
        <v>4.4064952735221343</v>
      </c>
    </row>
    <row r="4408" spans="37:38" ht="12.75" customHeight="1">
      <c r="AK4408" s="82">
        <v>44.02</v>
      </c>
      <c r="AL4408" s="246">
        <f>[5]sheet1!B4405</f>
        <v>4.4074426388679946</v>
      </c>
    </row>
    <row r="4409" spans="37:38" ht="12.75" customHeight="1">
      <c r="AK4409" s="82">
        <v>44.03</v>
      </c>
      <c r="AL4409" s="246">
        <f>[5]sheet1!B4406</f>
        <v>4.40839015295313</v>
      </c>
    </row>
    <row r="4410" spans="37:38" ht="12.75" customHeight="1">
      <c r="AK4410" s="82">
        <v>44.04</v>
      </c>
      <c r="AL4410" s="246">
        <f>[5]sheet1!B4407</f>
        <v>4.4093378155794127</v>
      </c>
    </row>
    <row r="4411" spans="37:38" ht="12.75" customHeight="1">
      <c r="AK4411" s="82">
        <v>44.05</v>
      </c>
      <c r="AL4411" s="246">
        <f>[5]sheet1!B4408</f>
        <v>4.4102856265485713</v>
      </c>
    </row>
    <row r="4412" spans="37:38" ht="12.75" customHeight="1">
      <c r="AK4412" s="82">
        <v>44.06</v>
      </c>
      <c r="AL4412" s="246">
        <f>[5]sheet1!B4409</f>
        <v>4.4112335856622318</v>
      </c>
    </row>
    <row r="4413" spans="37:38" ht="12.75" customHeight="1">
      <c r="AK4413" s="82">
        <v>44.07</v>
      </c>
      <c r="AL4413" s="246">
        <f>[5]sheet1!B4410</f>
        <v>4.4121816927218873</v>
      </c>
    </row>
    <row r="4414" spans="37:38" ht="12.75" customHeight="1">
      <c r="AK4414" s="82">
        <v>44.08</v>
      </c>
      <c r="AL4414" s="246">
        <f>[5]sheet1!B4411</f>
        <v>4.4131299475289207</v>
      </c>
    </row>
    <row r="4415" spans="37:38" ht="12.75" customHeight="1">
      <c r="AK4415" s="82">
        <v>44.09</v>
      </c>
      <c r="AL4415" s="246">
        <f>[5]sheet1!B4412</f>
        <v>4.4140783498845799</v>
      </c>
    </row>
    <row r="4416" spans="37:38" ht="12.75" customHeight="1">
      <c r="AK4416" s="82">
        <v>44.1</v>
      </c>
      <c r="AL4416" s="246">
        <f>[5]sheet1!B4413</f>
        <v>4.4150268995900319</v>
      </c>
    </row>
    <row r="4417" spans="37:38" ht="12.75" customHeight="1">
      <c r="AK4417" s="82">
        <v>44.11</v>
      </c>
      <c r="AL4417" s="246">
        <f>[5]sheet1!B4414</f>
        <v>4.4159755964462786</v>
      </c>
    </row>
    <row r="4418" spans="37:38" ht="12.75" customHeight="1">
      <c r="AK4418" s="82">
        <v>44.12</v>
      </c>
      <c r="AL4418" s="246">
        <f>[5]sheet1!B4415</f>
        <v>4.4169244402542365</v>
      </c>
    </row>
    <row r="4419" spans="37:38" ht="12.75" customHeight="1">
      <c r="AK4419" s="82">
        <v>44.13</v>
      </c>
      <c r="AL4419" s="246">
        <f>[5]sheet1!B4416</f>
        <v>4.4178734308146925</v>
      </c>
    </row>
    <row r="4420" spans="37:38" ht="12.75" customHeight="1">
      <c r="AK4420" s="82">
        <v>44.14</v>
      </c>
      <c r="AL4420" s="246">
        <f>[5]sheet1!B4417</f>
        <v>4.4188225679283075</v>
      </c>
    </row>
    <row r="4421" spans="37:38" ht="12.75" customHeight="1">
      <c r="AK4421" s="82">
        <v>44.15</v>
      </c>
      <c r="AL4421" s="246">
        <f>[5]sheet1!B4418</f>
        <v>4.4197718513956463</v>
      </c>
    </row>
    <row r="4422" spans="37:38" ht="12.75" customHeight="1">
      <c r="AK4422" s="82">
        <v>44.16</v>
      </c>
      <c r="AL4422" s="246">
        <f>[5]sheet1!B4419</f>
        <v>4.4207212810171299</v>
      </c>
    </row>
    <row r="4423" spans="37:38" ht="12.75" customHeight="1">
      <c r="AK4423" s="82">
        <v>44.17</v>
      </c>
      <c r="AL4423" s="246">
        <f>[5]sheet1!B4420</f>
        <v>4.4216708565930718</v>
      </c>
    </row>
    <row r="4424" spans="37:38" ht="12.75" customHeight="1">
      <c r="AK4424" s="82">
        <v>44.18</v>
      </c>
      <c r="AL4424" s="246">
        <f>[5]sheet1!B4421</f>
        <v>4.4226205779236896</v>
      </c>
    </row>
    <row r="4425" spans="37:38" ht="12.75" customHeight="1">
      <c r="AK4425" s="82">
        <v>44.19</v>
      </c>
      <c r="AL4425" s="246">
        <f>[5]sheet1!B4422</f>
        <v>4.42357044480904</v>
      </c>
    </row>
    <row r="4426" spans="37:38" ht="12.75" customHeight="1">
      <c r="AK4426" s="82">
        <v>44.2</v>
      </c>
      <c r="AL4426" s="246">
        <f>[5]sheet1!B4423</f>
        <v>4.4245204570491135</v>
      </c>
    </row>
    <row r="4427" spans="37:38" ht="12.75" customHeight="1">
      <c r="AK4427" s="82">
        <v>44.21</v>
      </c>
      <c r="AL4427" s="246">
        <f>[5]sheet1!B4424</f>
        <v>4.4254706144437383</v>
      </c>
    </row>
    <row r="4428" spans="37:38" ht="12.75" customHeight="1">
      <c r="AK4428" s="82">
        <v>44.22</v>
      </c>
      <c r="AL4428" s="246">
        <f>[5]sheet1!B4425</f>
        <v>4.4264209167926598</v>
      </c>
    </row>
    <row r="4429" spans="37:38" ht="12.75" customHeight="1">
      <c r="AK4429" s="82">
        <v>44.23</v>
      </c>
      <c r="AL4429" s="246">
        <f>[5]sheet1!B4426</f>
        <v>4.4273713638954817</v>
      </c>
    </row>
    <row r="4430" spans="37:38" ht="12.75" customHeight="1">
      <c r="AK4430" s="82">
        <v>44.24</v>
      </c>
      <c r="AL4430" s="246">
        <f>[5]sheet1!B4427</f>
        <v>4.428321955551711</v>
      </c>
    </row>
    <row r="4431" spans="37:38" ht="12.75" customHeight="1">
      <c r="AK4431" s="82">
        <v>44.25</v>
      </c>
      <c r="AL4431" s="246">
        <f>[5]sheet1!B4428</f>
        <v>4.4292726915607359</v>
      </c>
    </row>
    <row r="4432" spans="37:38" ht="12.75" customHeight="1">
      <c r="AK4432" s="82">
        <v>44.26</v>
      </c>
      <c r="AL4432" s="246">
        <f>[5]sheet1!B4429</f>
        <v>4.4302235717218119</v>
      </c>
    </row>
    <row r="4433" spans="37:38" ht="12.75" customHeight="1">
      <c r="AK4433" s="82">
        <v>44.27</v>
      </c>
      <c r="AL4433" s="246">
        <f>[5]sheet1!B4430</f>
        <v>4.4311745958340865</v>
      </c>
    </row>
    <row r="4434" spans="37:38" ht="12.75" customHeight="1">
      <c r="AK4434" s="82">
        <v>44.28</v>
      </c>
      <c r="AL4434" s="246">
        <f>[5]sheet1!B4431</f>
        <v>4.4321257636966216</v>
      </c>
    </row>
    <row r="4435" spans="37:38" ht="12.75" customHeight="1">
      <c r="AK4435" s="82">
        <v>44.29</v>
      </c>
      <c r="AL4435" s="246">
        <f>[5]sheet1!B4432</f>
        <v>4.4330770751083133</v>
      </c>
    </row>
    <row r="4436" spans="37:38" ht="12.75" customHeight="1">
      <c r="AK4436" s="82">
        <v>44.3</v>
      </c>
      <c r="AL4436" s="246">
        <f>[5]sheet1!B4433</f>
        <v>4.4340285298679687</v>
      </c>
    </row>
    <row r="4437" spans="37:38" ht="12.75" customHeight="1">
      <c r="AK4437" s="82">
        <v>44.31</v>
      </c>
      <c r="AL4437" s="246">
        <f>[5]sheet1!B4434</f>
        <v>4.4349801277742955</v>
      </c>
    </row>
    <row r="4438" spans="37:38" ht="12.75" customHeight="1">
      <c r="AK4438" s="82">
        <v>44.32</v>
      </c>
      <c r="AL4438" s="246">
        <f>[5]sheet1!B4435</f>
        <v>4.4359318686258629</v>
      </c>
    </row>
    <row r="4439" spans="37:38" ht="12.75" customHeight="1">
      <c r="AK4439" s="82">
        <v>44.33</v>
      </c>
      <c r="AL4439" s="246">
        <f>[5]sheet1!B4436</f>
        <v>4.4368837522211182</v>
      </c>
    </row>
    <row r="4440" spans="37:38" ht="12.75" customHeight="1">
      <c r="AK4440" s="82">
        <v>44.34</v>
      </c>
      <c r="AL4440" s="246">
        <f>[5]sheet1!B4437</f>
        <v>4.4378357783584299</v>
      </c>
    </row>
    <row r="4441" spans="37:38" ht="12.75" customHeight="1">
      <c r="AK4441" s="82">
        <v>44.35</v>
      </c>
      <c r="AL4441" s="246">
        <f>[5]sheet1!B4438</f>
        <v>4.4387879468360207</v>
      </c>
    </row>
    <row r="4442" spans="37:38" ht="12.75" customHeight="1">
      <c r="AK4442" s="82">
        <v>44.36</v>
      </c>
      <c r="AL4442" s="246">
        <f>[5]sheet1!B4439</f>
        <v>4.4397402574520086</v>
      </c>
    </row>
    <row r="4443" spans="37:38" ht="12.75" customHeight="1">
      <c r="AK4443" s="82">
        <v>44.37</v>
      </c>
      <c r="AL4443" s="246">
        <f>[5]sheet1!B4440</f>
        <v>4.440692710004404</v>
      </c>
    </row>
    <row r="4444" spans="37:38" ht="12.75" customHeight="1">
      <c r="AK4444" s="82">
        <v>44.38</v>
      </c>
      <c r="AL4444" s="246">
        <f>[5]sheet1!B4441</f>
        <v>4.4416453042911002</v>
      </c>
    </row>
    <row r="4445" spans="37:38" ht="12.75" customHeight="1">
      <c r="AK4445" s="82">
        <v>44.39</v>
      </c>
      <c r="AL4445" s="246">
        <f>[5]sheet1!B4442</f>
        <v>4.4425980401098677</v>
      </c>
    </row>
    <row r="4446" spans="37:38" ht="12.75" customHeight="1">
      <c r="AK4446" s="82">
        <v>44.4</v>
      </c>
      <c r="AL4446" s="246">
        <f>[5]sheet1!B4443</f>
        <v>4.4435509172583831</v>
      </c>
    </row>
    <row r="4447" spans="37:38" ht="12.75" customHeight="1">
      <c r="AK4447" s="82">
        <v>44.41</v>
      </c>
      <c r="AL4447" s="246">
        <f>[5]sheet1!B4444</f>
        <v>4.444503935534188</v>
      </c>
    </row>
    <row r="4448" spans="37:38" ht="12.75" customHeight="1">
      <c r="AK4448" s="82">
        <v>44.42</v>
      </c>
      <c r="AL4448" s="246">
        <f>[5]sheet1!B4445</f>
        <v>4.4454570947347261</v>
      </c>
    </row>
    <row r="4449" spans="37:38" ht="12.75" customHeight="1">
      <c r="AK4449" s="82">
        <v>44.43</v>
      </c>
      <c r="AL4449" s="246">
        <f>[5]sheet1!B4446</f>
        <v>4.4464103946573319</v>
      </c>
    </row>
    <row r="4450" spans="37:38" ht="12.75" customHeight="1">
      <c r="AK4450" s="82">
        <v>44.44</v>
      </c>
      <c r="AL4450" s="246">
        <f>[5]sheet1!B4447</f>
        <v>4.4473638350992069</v>
      </c>
    </row>
    <row r="4451" spans="37:38" ht="12.75" customHeight="1">
      <c r="AK4451" s="82">
        <v>44.45</v>
      </c>
      <c r="AL4451" s="246">
        <f>[5]sheet1!B4448</f>
        <v>4.4483174158574528</v>
      </c>
    </row>
    <row r="4452" spans="37:38" ht="12.75" customHeight="1">
      <c r="AK4452" s="82">
        <v>44.46</v>
      </c>
      <c r="AL4452" s="246">
        <f>[5]sheet1!B4449</f>
        <v>4.4492711367290756</v>
      </c>
    </row>
    <row r="4453" spans="37:38" ht="12.75" customHeight="1">
      <c r="AK4453" s="82">
        <v>44.47</v>
      </c>
      <c r="AL4453" s="246">
        <f>[5]sheet1!B4450</f>
        <v>4.4502249975109329</v>
      </c>
    </row>
    <row r="4454" spans="37:38" ht="12.75" customHeight="1">
      <c r="AK4454" s="82">
        <v>44.48</v>
      </c>
      <c r="AL4454" s="246">
        <f>[5]sheet1!B4451</f>
        <v>4.4511789979998042</v>
      </c>
    </row>
    <row r="4455" spans="37:38" ht="12.75" customHeight="1">
      <c r="AK4455" s="82">
        <v>44.49</v>
      </c>
      <c r="AL4455" s="246">
        <f>[5]sheet1!B4452</f>
        <v>4.4521331379923375</v>
      </c>
    </row>
    <row r="4456" spans="37:38" ht="12.75" customHeight="1">
      <c r="AK4456" s="82">
        <v>44.5</v>
      </c>
      <c r="AL4456" s="246">
        <f>[5]sheet1!B4453</f>
        <v>4.4530874172850847</v>
      </c>
    </row>
    <row r="4457" spans="37:38" ht="12.75" customHeight="1">
      <c r="AK4457" s="82">
        <v>44.51</v>
      </c>
      <c r="AL4457" s="246">
        <f>[5]sheet1!B4454</f>
        <v>4.4540418356744693</v>
      </c>
    </row>
    <row r="4458" spans="37:38" ht="12.75" customHeight="1">
      <c r="AK4458" s="82">
        <v>44.52</v>
      </c>
      <c r="AL4458" s="246">
        <f>[5]sheet1!B4455</f>
        <v>4.4549963929568168</v>
      </c>
    </row>
    <row r="4459" spans="37:38" ht="12.75" customHeight="1">
      <c r="AK4459" s="82">
        <v>44.53</v>
      </c>
      <c r="AL4459" s="246">
        <f>[5]sheet1!B4456</f>
        <v>4.4559510889283294</v>
      </c>
    </row>
    <row r="4460" spans="37:38" ht="12.75" customHeight="1">
      <c r="AK4460" s="82">
        <v>44.54</v>
      </c>
      <c r="AL4460" s="246">
        <f>[5]sheet1!B4457</f>
        <v>4.4569059233851123</v>
      </c>
    </row>
    <row r="4461" spans="37:38" ht="12.75" customHeight="1">
      <c r="AK4461" s="82">
        <v>44.55</v>
      </c>
      <c r="AL4461" s="246">
        <f>[5]sheet1!B4458</f>
        <v>4.4578608961231527</v>
      </c>
    </row>
    <row r="4462" spans="37:38" ht="12.75" customHeight="1">
      <c r="AK4462" s="82">
        <v>44.56</v>
      </c>
      <c r="AL4462" s="246">
        <f>[5]sheet1!B4459</f>
        <v>4.4588160069383349</v>
      </c>
    </row>
    <row r="4463" spans="37:38" ht="12.75" customHeight="1">
      <c r="AK4463" s="82">
        <v>44.57</v>
      </c>
      <c r="AL4463" s="246">
        <f>[5]sheet1!B4460</f>
        <v>4.4597712556264213</v>
      </c>
    </row>
    <row r="4464" spans="37:38" ht="12.75" customHeight="1">
      <c r="AK4464" s="82">
        <v>44.58</v>
      </c>
      <c r="AL4464" s="246">
        <f>[5]sheet1!B4461</f>
        <v>4.460726641983074</v>
      </c>
    </row>
    <row r="4465" spans="37:38" ht="12.75" customHeight="1">
      <c r="AK4465" s="82">
        <v>44.59</v>
      </c>
      <c r="AL4465" s="246">
        <f>[5]sheet1!B4462</f>
        <v>4.4616821658038353</v>
      </c>
    </row>
    <row r="4466" spans="37:38" ht="12.75" customHeight="1">
      <c r="AK4466" s="82">
        <v>44.6</v>
      </c>
      <c r="AL4466" s="246">
        <f>[5]sheet1!B4463</f>
        <v>4.4626378268841584</v>
      </c>
    </row>
    <row r="4467" spans="37:38" ht="12.75" customHeight="1">
      <c r="AK4467" s="82">
        <v>44.61</v>
      </c>
      <c r="AL4467" s="246">
        <f>[5]sheet1!B4464</f>
        <v>4.4635936250193495</v>
      </c>
    </row>
    <row r="4468" spans="37:38" ht="12.75" customHeight="1">
      <c r="AK4468" s="82">
        <v>44.62</v>
      </c>
      <c r="AL4468" s="246">
        <f>[5]sheet1!B4465</f>
        <v>4.464549560004647</v>
      </c>
    </row>
    <row r="4469" spans="37:38" ht="12.75" customHeight="1">
      <c r="AK4469" s="82">
        <v>44.63</v>
      </c>
      <c r="AL4469" s="246">
        <f>[5]sheet1!B4466</f>
        <v>4.4655056316351658</v>
      </c>
    </row>
    <row r="4470" spans="37:38" ht="12.75" customHeight="1">
      <c r="AK4470" s="82">
        <v>44.64</v>
      </c>
      <c r="AL4470" s="246">
        <f>[5]sheet1!B4467</f>
        <v>4.4664618397058939</v>
      </c>
    </row>
    <row r="4471" spans="37:38" ht="12.75" customHeight="1">
      <c r="AK4471" s="82">
        <v>44.65</v>
      </c>
      <c r="AL4471" s="246">
        <f>[5]sheet1!B4468</f>
        <v>4.467418184011744</v>
      </c>
    </row>
    <row r="4472" spans="37:38" ht="12.75" customHeight="1">
      <c r="AK4472" s="82">
        <v>44.66</v>
      </c>
      <c r="AL4472" s="246">
        <f>[5]sheet1!B4469</f>
        <v>4.4683746643474755</v>
      </c>
    </row>
    <row r="4473" spans="37:38" ht="12.75" customHeight="1">
      <c r="AK4473" s="82">
        <v>44.67</v>
      </c>
      <c r="AL4473" s="246">
        <f>[5]sheet1!B4470</f>
        <v>4.4693312805077969</v>
      </c>
    </row>
    <row r="4474" spans="37:38" ht="12.75" customHeight="1">
      <c r="AK4474" s="82">
        <v>44.68</v>
      </c>
      <c r="AL4474" s="246">
        <f>[5]sheet1!B4471</f>
        <v>4.4702880322872538</v>
      </c>
    </row>
    <row r="4475" spans="37:38" ht="12.75" customHeight="1">
      <c r="AK4475" s="82">
        <v>44.69</v>
      </c>
      <c r="AL4475" s="246">
        <f>[5]sheet1!B4472</f>
        <v>4.4712449194803252</v>
      </c>
    </row>
    <row r="4476" spans="37:38" ht="12.75" customHeight="1">
      <c r="AK4476" s="82">
        <v>44.7</v>
      </c>
      <c r="AL4476" s="246">
        <f>[5]sheet1!B4473</f>
        <v>4.4722019418813392</v>
      </c>
    </row>
    <row r="4477" spans="37:38" ht="12.75" customHeight="1">
      <c r="AK4477" s="82">
        <v>44.71</v>
      </c>
      <c r="AL4477" s="246">
        <f>[5]sheet1!B4474</f>
        <v>4.4731590992845707</v>
      </c>
    </row>
    <row r="4478" spans="37:38" ht="12.75" customHeight="1">
      <c r="AK4478" s="82">
        <v>44.72</v>
      </c>
      <c r="AL4478" s="246">
        <f>[5]sheet1!B4475</f>
        <v>4.4741163914841344</v>
      </c>
    </row>
    <row r="4479" spans="37:38" ht="12.75" customHeight="1">
      <c r="AK4479" s="82">
        <v>44.73</v>
      </c>
      <c r="AL4479" s="246">
        <f>[5]sheet1!B4476</f>
        <v>4.475073818274085</v>
      </c>
    </row>
    <row r="4480" spans="37:38" ht="12.75" customHeight="1">
      <c r="AK4480" s="82">
        <v>44.74</v>
      </c>
      <c r="AL4480" s="246">
        <f>[5]sheet1!B4477</f>
        <v>4.4760313794483313</v>
      </c>
    </row>
    <row r="4481" spans="37:38" ht="12.75" customHeight="1">
      <c r="AK4481" s="82">
        <v>44.75</v>
      </c>
      <c r="AL4481" s="246">
        <f>[5]sheet1!B4478</f>
        <v>4.4769890748006897</v>
      </c>
    </row>
    <row r="4482" spans="37:38" ht="12.75" customHeight="1">
      <c r="AK4482" s="82">
        <v>44.76</v>
      </c>
      <c r="AL4482" s="246">
        <f>[5]sheet1!B4479</f>
        <v>4.4779469041248863</v>
      </c>
    </row>
    <row r="4483" spans="37:38" ht="12.75" customHeight="1">
      <c r="AK4483" s="82">
        <v>44.77</v>
      </c>
      <c r="AL4483" s="246">
        <f>[5]sheet1!B4480</f>
        <v>4.4789048672145109</v>
      </c>
    </row>
    <row r="4484" spans="37:38" ht="12.75" customHeight="1">
      <c r="AK4484" s="82">
        <v>44.78</v>
      </c>
      <c r="AL4484" s="246">
        <f>[5]sheet1!B4481</f>
        <v>4.4798629638630718</v>
      </c>
    </row>
    <row r="4485" spans="37:38" ht="12.75" customHeight="1">
      <c r="AK4485" s="82">
        <v>44.79</v>
      </c>
      <c r="AL4485" s="246">
        <f>[5]sheet1!B4482</f>
        <v>4.4808211938639566</v>
      </c>
    </row>
    <row r="4486" spans="37:38" ht="12.75" customHeight="1">
      <c r="AK4486" s="82">
        <v>44.8</v>
      </c>
      <c r="AL4486" s="246">
        <f>[5]sheet1!B4483</f>
        <v>4.4817795570104435</v>
      </c>
    </row>
    <row r="4487" spans="37:38" ht="12.75" customHeight="1">
      <c r="AK4487" s="82">
        <v>44.81</v>
      </c>
      <c r="AL4487" s="246">
        <f>[5]sheet1!B4484</f>
        <v>4.482738053095737</v>
      </c>
    </row>
    <row r="4488" spans="37:38" ht="12.75" customHeight="1">
      <c r="AK4488" s="82">
        <v>44.82</v>
      </c>
      <c r="AL4488" s="246">
        <f>[5]sheet1!B4485</f>
        <v>4.4836966819128907</v>
      </c>
    </row>
    <row r="4489" spans="37:38" ht="12.75" customHeight="1">
      <c r="AK4489" s="82">
        <v>44.83</v>
      </c>
      <c r="AL4489" s="246">
        <f>[5]sheet1!B4486</f>
        <v>4.4846554432548809</v>
      </c>
    </row>
    <row r="4490" spans="37:38" ht="12.75" customHeight="1">
      <c r="AK4490" s="82">
        <v>44.84</v>
      </c>
      <c r="AL4490" s="246">
        <f>[5]sheet1!B4487</f>
        <v>4.4856143369145691</v>
      </c>
    </row>
    <row r="4491" spans="37:38" ht="12.75" customHeight="1">
      <c r="AK4491" s="82">
        <v>44.85</v>
      </c>
      <c r="AL4491" s="246">
        <f>[5]sheet1!B4488</f>
        <v>4.4865733626847231</v>
      </c>
    </row>
    <row r="4492" spans="37:38" ht="12.75" customHeight="1">
      <c r="AK4492" s="82">
        <v>44.86</v>
      </c>
      <c r="AL4492" s="246">
        <f>[5]sheet1!B4489</f>
        <v>4.4875325203579877</v>
      </c>
    </row>
    <row r="4493" spans="37:38" ht="12.75" customHeight="1">
      <c r="AK4493" s="82">
        <v>44.87</v>
      </c>
      <c r="AL4493" s="246">
        <f>[5]sheet1!B4490</f>
        <v>4.4884918097269288</v>
      </c>
    </row>
    <row r="4494" spans="37:38" ht="12.75" customHeight="1">
      <c r="AK4494" s="82">
        <v>44.88</v>
      </c>
      <c r="AL4494" s="246">
        <f>[5]sheet1!B4491</f>
        <v>4.4894512305839704</v>
      </c>
    </row>
    <row r="4495" spans="37:38" ht="12.75" customHeight="1">
      <c r="AK4495" s="82">
        <v>44.89</v>
      </c>
      <c r="AL4495" s="246">
        <f>[5]sheet1!B4492</f>
        <v>4.4904107827214741</v>
      </c>
    </row>
    <row r="4496" spans="37:38" ht="12.75" customHeight="1">
      <c r="AK4496" s="82">
        <v>44.9</v>
      </c>
      <c r="AL4496" s="246">
        <f>[5]sheet1!B4493</f>
        <v>4.4913704659316744</v>
      </c>
    </row>
    <row r="4497" spans="37:38" ht="12.75" customHeight="1">
      <c r="AK4497" s="82">
        <v>44.91</v>
      </c>
      <c r="AL4497" s="246">
        <f>[5]sheet1!B4494</f>
        <v>4.4923302800066942</v>
      </c>
    </row>
    <row r="4498" spans="37:38" ht="12.75" customHeight="1">
      <c r="AK4498" s="82">
        <v>44.92</v>
      </c>
      <c r="AL4498" s="246">
        <f>[5]sheet1!B4495</f>
        <v>4.4932902247385744</v>
      </c>
    </row>
    <row r="4499" spans="37:38" ht="12.75" customHeight="1">
      <c r="AK4499" s="82">
        <v>44.93</v>
      </c>
      <c r="AL4499" s="246">
        <f>[5]sheet1!B4496</f>
        <v>4.4942502999192335</v>
      </c>
    </row>
    <row r="4500" spans="37:38" ht="12.75" customHeight="1">
      <c r="AK4500" s="82">
        <v>44.94</v>
      </c>
      <c r="AL4500" s="246">
        <f>[5]sheet1!B4497</f>
        <v>4.4952105053405047</v>
      </c>
    </row>
    <row r="4501" spans="37:38" ht="12.75" customHeight="1">
      <c r="AK4501" s="82">
        <v>44.95</v>
      </c>
      <c r="AL4501" s="246">
        <f>[5]sheet1!B4498</f>
        <v>4.4961708407940932</v>
      </c>
    </row>
    <row r="4502" spans="37:38" ht="12.75" customHeight="1">
      <c r="AK4502" s="82">
        <v>44.96</v>
      </c>
      <c r="AL4502" s="246">
        <f>[5]sheet1!B4499</f>
        <v>4.497131306071628</v>
      </c>
    </row>
    <row r="4503" spans="37:38" ht="12.75" customHeight="1">
      <c r="AK4503" s="82">
        <v>44.97</v>
      </c>
      <c r="AL4503" s="246">
        <f>[5]sheet1!B4500</f>
        <v>4.498091900964627</v>
      </c>
    </row>
    <row r="4504" spans="37:38" ht="12.75" customHeight="1">
      <c r="AK4504" s="82">
        <v>44.98</v>
      </c>
      <c r="AL4504" s="246">
        <f>[5]sheet1!B4501</f>
        <v>4.4990526252644916</v>
      </c>
    </row>
    <row r="4505" spans="37:38" ht="12.75" customHeight="1">
      <c r="AK4505" s="82">
        <v>44.99</v>
      </c>
      <c r="AL4505" s="246">
        <f>[5]sheet1!B4502</f>
        <v>4.5000134787625381</v>
      </c>
    </row>
    <row r="4506" spans="37:38" ht="12.75" customHeight="1">
      <c r="AK4506" s="82">
        <v>45</v>
      </c>
      <c r="AL4506" s="246">
        <f>[5]sheet1!B4503</f>
        <v>4.5009744612499691</v>
      </c>
    </row>
    <row r="4507" spans="37:38" ht="12.75" customHeight="1">
      <c r="AK4507" s="82">
        <v>45.01</v>
      </c>
      <c r="AL4507" s="246">
        <f>[5]sheet1!B4504</f>
        <v>4.5019355725178851</v>
      </c>
    </row>
    <row r="4508" spans="37:38" ht="12.75" customHeight="1">
      <c r="AK4508" s="82">
        <v>45.02</v>
      </c>
      <c r="AL4508" s="246">
        <f>[5]sheet1!B4505</f>
        <v>4.5028968123573039</v>
      </c>
    </row>
    <row r="4509" spans="37:38" ht="12.75" customHeight="1">
      <c r="AK4509" s="82">
        <v>45.03</v>
      </c>
      <c r="AL4509" s="246">
        <f>[5]sheet1!B4506</f>
        <v>4.5038581805591118</v>
      </c>
    </row>
    <row r="4510" spans="37:38" ht="12.75" customHeight="1">
      <c r="AK4510" s="82">
        <v>45.04</v>
      </c>
      <c r="AL4510" s="246">
        <f>[5]sheet1!B4507</f>
        <v>4.5048196769141278</v>
      </c>
    </row>
    <row r="4511" spans="37:38" ht="12.75" customHeight="1">
      <c r="AK4511" s="82">
        <v>45.05</v>
      </c>
      <c r="AL4511" s="246">
        <f>[5]sheet1!B4508</f>
        <v>4.5057813012130232</v>
      </c>
    </row>
    <row r="4512" spans="37:38" ht="12.75" customHeight="1">
      <c r="AK4512" s="82">
        <v>45.06</v>
      </c>
      <c r="AL4512" s="246">
        <f>[5]sheet1!B4509</f>
        <v>4.506743053246419</v>
      </c>
    </row>
    <row r="4513" spans="37:38" ht="12.75" customHeight="1">
      <c r="AK4513" s="82">
        <v>45.07</v>
      </c>
      <c r="AL4513" s="246">
        <f>[5]sheet1!B4510</f>
        <v>4.5077049328048107</v>
      </c>
    </row>
    <row r="4514" spans="37:38" ht="12.75" customHeight="1">
      <c r="AK4514" s="82">
        <v>45.08</v>
      </c>
      <c r="AL4514" s="246">
        <f>[5]sheet1!B4511</f>
        <v>4.5086669396785863</v>
      </c>
    </row>
    <row r="4515" spans="37:38" ht="12.75" customHeight="1">
      <c r="AK4515" s="82">
        <v>45.09</v>
      </c>
      <c r="AL4515" s="246">
        <f>[5]sheet1!B4512</f>
        <v>4.5096290736580418</v>
      </c>
    </row>
    <row r="4516" spans="37:38" ht="12.75" customHeight="1">
      <c r="AK4516" s="82">
        <v>45.1</v>
      </c>
      <c r="AL4516" s="246">
        <f>[5]sheet1!B4513</f>
        <v>4.5105913345333786</v>
      </c>
    </row>
    <row r="4517" spans="37:38" ht="12.75" customHeight="1">
      <c r="AK4517" s="82">
        <v>45.11</v>
      </c>
      <c r="AL4517" s="246">
        <f>[5]sheet1!B4514</f>
        <v>4.5115537220946766</v>
      </c>
    </row>
    <row r="4518" spans="37:38" ht="12.75" customHeight="1">
      <c r="AK4518" s="82">
        <v>45.12</v>
      </c>
      <c r="AL4518" s="246">
        <f>[5]sheet1!B4515</f>
        <v>4.5125162361319475</v>
      </c>
    </row>
    <row r="4519" spans="37:38" ht="12.75" customHeight="1">
      <c r="AK4519" s="82">
        <v>45.13</v>
      </c>
      <c r="AL4519" s="246">
        <f>[5]sheet1!B4516</f>
        <v>4.5134788764350811</v>
      </c>
    </row>
    <row r="4520" spans="37:38" ht="12.75" customHeight="1">
      <c r="AK4520" s="82">
        <v>45.14</v>
      </c>
      <c r="AL4520" s="246">
        <f>[5]sheet1!B4517</f>
        <v>4.5144416427938721</v>
      </c>
    </row>
    <row r="4521" spans="37:38" ht="12.75" customHeight="1">
      <c r="AK4521" s="82">
        <v>45.15</v>
      </c>
      <c r="AL4521" s="246">
        <f>[5]sheet1!B4518</f>
        <v>4.5154045349980105</v>
      </c>
    </row>
    <row r="4522" spans="37:38" ht="12.75" customHeight="1">
      <c r="AK4522" s="82">
        <v>45.16</v>
      </c>
      <c r="AL4522" s="246">
        <f>[5]sheet1!B4519</f>
        <v>4.5163675528371066</v>
      </c>
    </row>
    <row r="4523" spans="37:38" ht="12.75" customHeight="1">
      <c r="AK4523" s="82">
        <v>45.17</v>
      </c>
      <c r="AL4523" s="246">
        <f>[5]sheet1!B4520</f>
        <v>4.5173306961006396</v>
      </c>
    </row>
    <row r="4524" spans="37:38" ht="12.75" customHeight="1">
      <c r="AK4524" s="82">
        <v>45.18</v>
      </c>
      <c r="AL4524" s="246">
        <f>[5]sheet1!B4521</f>
        <v>4.5182939645780236</v>
      </c>
    </row>
    <row r="4525" spans="37:38" ht="12.75" customHeight="1">
      <c r="AK4525" s="82">
        <v>45.19</v>
      </c>
      <c r="AL4525" s="246">
        <f>[5]sheet1!B4522</f>
        <v>4.5192573580585513</v>
      </c>
    </row>
    <row r="4526" spans="37:38" ht="12.75" customHeight="1">
      <c r="AK4526" s="82">
        <v>45.2</v>
      </c>
      <c r="AL4526" s="246">
        <f>[5]sheet1!B4523</f>
        <v>4.5202208763314333</v>
      </c>
    </row>
    <row r="4527" spans="37:38" ht="12.75" customHeight="1">
      <c r="AK4527" s="82">
        <v>45.21</v>
      </c>
      <c r="AL4527" s="246">
        <f>[5]sheet1!B4524</f>
        <v>4.5211845191857574</v>
      </c>
    </row>
    <row r="4528" spans="37:38" ht="12.75" customHeight="1">
      <c r="AK4528" s="82">
        <v>45.22</v>
      </c>
      <c r="AL4528" s="246">
        <f>[5]sheet1!B4525</f>
        <v>4.522148286410534</v>
      </c>
    </row>
    <row r="4529" spans="37:38" ht="12.75" customHeight="1">
      <c r="AK4529" s="82">
        <v>45.23</v>
      </c>
      <c r="AL4529" s="246">
        <f>[5]sheet1!B4526</f>
        <v>4.5231121777946797</v>
      </c>
    </row>
    <row r="4530" spans="37:38" ht="12.75" customHeight="1">
      <c r="AK4530" s="82">
        <v>45.24</v>
      </c>
      <c r="AL4530" s="246">
        <f>[5]sheet1!B4527</f>
        <v>4.5240761931269944</v>
      </c>
    </row>
    <row r="4531" spans="37:38" ht="12.75" customHeight="1">
      <c r="AK4531" s="82">
        <v>45.25</v>
      </c>
      <c r="AL4531" s="246">
        <f>[5]sheet1!B4528</f>
        <v>4.5250403321961894</v>
      </c>
    </row>
    <row r="4532" spans="37:38" ht="12.75" customHeight="1">
      <c r="AK4532" s="82">
        <v>45.26</v>
      </c>
      <c r="AL4532" s="246">
        <f>[5]sheet1!B4529</f>
        <v>4.5260045947908747</v>
      </c>
    </row>
    <row r="4533" spans="37:38" ht="12.75" customHeight="1">
      <c r="AK4533" s="82">
        <v>45.27</v>
      </c>
      <c r="AL4533" s="246">
        <f>[5]sheet1!B4530</f>
        <v>4.5269689806995785</v>
      </c>
    </row>
    <row r="4534" spans="37:38" ht="12.75" customHeight="1">
      <c r="AK4534" s="82">
        <v>45.28</v>
      </c>
      <c r="AL4534" s="246">
        <f>[5]sheet1!B4531</f>
        <v>4.527933489710712</v>
      </c>
    </row>
    <row r="4535" spans="37:38" ht="12.75" customHeight="1">
      <c r="AK4535" s="82">
        <v>45.29</v>
      </c>
      <c r="AL4535" s="246">
        <f>[5]sheet1!B4532</f>
        <v>4.528898121612599</v>
      </c>
    </row>
    <row r="4536" spans="37:38" ht="12.75" customHeight="1">
      <c r="AK4536" s="82">
        <v>45.3</v>
      </c>
      <c r="AL4536" s="246">
        <f>[5]sheet1!B4533</f>
        <v>4.5298628761934658</v>
      </c>
    </row>
    <row r="4537" spans="37:38" ht="12.75" customHeight="1">
      <c r="AK4537" s="82">
        <v>45.31</v>
      </c>
      <c r="AL4537" s="246">
        <f>[5]sheet1!B4534</f>
        <v>4.5308277532414429</v>
      </c>
    </row>
    <row r="4538" spans="37:38" ht="12.75" customHeight="1">
      <c r="AK4538" s="82">
        <v>45.32</v>
      </c>
      <c r="AL4538" s="246">
        <f>[5]sheet1!B4535</f>
        <v>4.53179275254457</v>
      </c>
    </row>
    <row r="4539" spans="37:38" ht="12.75" customHeight="1">
      <c r="AK4539" s="82">
        <v>45.33</v>
      </c>
      <c r="AL4539" s="246">
        <f>[5]sheet1!B4536</f>
        <v>4.5327578738907714</v>
      </c>
    </row>
    <row r="4540" spans="37:38" ht="12.75" customHeight="1">
      <c r="AK4540" s="82">
        <v>45.34</v>
      </c>
      <c r="AL4540" s="246">
        <f>[5]sheet1!B4537</f>
        <v>4.5337231170678969</v>
      </c>
    </row>
    <row r="4541" spans="37:38" ht="12.75" customHeight="1">
      <c r="AK4541" s="82">
        <v>45.35</v>
      </c>
      <c r="AL4541" s="246">
        <f>[5]sheet1!B4538</f>
        <v>4.5346884818636841</v>
      </c>
    </row>
    <row r="4542" spans="37:38" ht="12.75" customHeight="1">
      <c r="AK4542" s="82">
        <v>45.36</v>
      </c>
      <c r="AL4542" s="246">
        <f>[5]sheet1!B4539</f>
        <v>4.535653968065783</v>
      </c>
    </row>
    <row r="4543" spans="37:38" ht="12.75" customHeight="1">
      <c r="AK4543" s="82">
        <v>45.37</v>
      </c>
      <c r="AL4543" s="246">
        <f>[5]sheet1!B4540</f>
        <v>4.5366195754617618</v>
      </c>
    </row>
    <row r="4544" spans="37:38" ht="12.75" customHeight="1">
      <c r="AK4544" s="82">
        <v>45.38</v>
      </c>
      <c r="AL4544" s="246">
        <f>[5]sheet1!B4541</f>
        <v>4.5375853038390588</v>
      </c>
    </row>
    <row r="4545" spans="37:38" ht="12.75" customHeight="1">
      <c r="AK4545" s="82">
        <v>45.39</v>
      </c>
      <c r="AL4545" s="246">
        <f>[5]sheet1!B4542</f>
        <v>4.5385511529850495</v>
      </c>
    </row>
    <row r="4546" spans="37:38" ht="12.75" customHeight="1">
      <c r="AK4546" s="82">
        <v>45.4</v>
      </c>
      <c r="AL4546" s="246">
        <f>[5]sheet1!B4543</f>
        <v>4.5395171226870055</v>
      </c>
    </row>
    <row r="4547" spans="37:38" ht="12.75" customHeight="1">
      <c r="AK4547" s="82">
        <v>45.41</v>
      </c>
      <c r="AL4547" s="246">
        <f>[5]sheet1!B4544</f>
        <v>4.5404832127320969</v>
      </c>
    </row>
    <row r="4548" spans="37:38" ht="12.75" customHeight="1">
      <c r="AK4548" s="82">
        <v>45.42</v>
      </c>
      <c r="AL4548" s="246">
        <f>[5]sheet1!B4545</f>
        <v>4.5414494229073981</v>
      </c>
    </row>
    <row r="4549" spans="37:38" ht="12.75" customHeight="1">
      <c r="AK4549" s="82">
        <v>45.43</v>
      </c>
      <c r="AL4549" s="246">
        <f>[5]sheet1!B4546</f>
        <v>4.5424157529999123</v>
      </c>
    </row>
    <row r="4550" spans="37:38" ht="12.75" customHeight="1">
      <c r="AK4550" s="82">
        <v>45.44</v>
      </c>
      <c r="AL4550" s="246">
        <f>[5]sheet1!B4547</f>
        <v>4.5433822027965025</v>
      </c>
    </row>
    <row r="4551" spans="37:38" ht="12.75" customHeight="1">
      <c r="AK4551" s="82">
        <v>45.45</v>
      </c>
      <c r="AL4551" s="246">
        <f>[5]sheet1!B4548</f>
        <v>4.5443487720839872</v>
      </c>
    </row>
    <row r="4552" spans="37:38" ht="12.75" customHeight="1">
      <c r="AK4552" s="82">
        <v>45.46</v>
      </c>
      <c r="AL4552" s="246">
        <f>[5]sheet1!B4549</f>
        <v>4.5453154606490589</v>
      </c>
    </row>
    <row r="4553" spans="37:38" ht="12.75" customHeight="1">
      <c r="AK4553" s="82">
        <v>45.47</v>
      </c>
      <c r="AL4553" s="246">
        <f>[5]sheet1!B4550</f>
        <v>4.5462822682783397</v>
      </c>
    </row>
    <row r="4554" spans="37:38" ht="12.75" customHeight="1">
      <c r="AK4554" s="82">
        <v>45.48</v>
      </c>
      <c r="AL4554" s="246">
        <f>[5]sheet1!B4551</f>
        <v>4.5472491947583444</v>
      </c>
    </row>
    <row r="4555" spans="37:38" ht="12.75" customHeight="1">
      <c r="AK4555" s="82">
        <v>45.49</v>
      </c>
      <c r="AL4555" s="246">
        <f>[5]sheet1!B4552</f>
        <v>4.5482162398754813</v>
      </c>
    </row>
    <row r="4556" spans="37:38" ht="12.75" customHeight="1">
      <c r="AK4556" s="82">
        <v>45.5</v>
      </c>
      <c r="AL4556" s="246">
        <f>[5]sheet1!B4553</f>
        <v>4.5491834034160901</v>
      </c>
    </row>
    <row r="4557" spans="37:38" ht="12.75" customHeight="1">
      <c r="AK4557" s="82">
        <v>45.51</v>
      </c>
      <c r="AL4557" s="246">
        <f>[5]sheet1!B4554</f>
        <v>4.5501506851664102</v>
      </c>
    </row>
    <row r="4558" spans="37:38" ht="12.75" customHeight="1">
      <c r="AK4558" s="82">
        <v>45.52</v>
      </c>
      <c r="AL4558" s="246">
        <f>[5]sheet1!B4555</f>
        <v>4.5511180849125878</v>
      </c>
    </row>
    <row r="4559" spans="37:38" ht="12.75" customHeight="1">
      <c r="AK4559" s="82">
        <v>45.53</v>
      </c>
      <c r="AL4559" s="246">
        <f>[5]sheet1!B4556</f>
        <v>4.5520856024406662</v>
      </c>
    </row>
    <row r="4560" spans="37:38" ht="12.75" customHeight="1">
      <c r="AK4560" s="82">
        <v>45.54</v>
      </c>
      <c r="AL4560" s="246">
        <f>[5]sheet1!B4557</f>
        <v>4.553053237536612</v>
      </c>
    </row>
    <row r="4561" spans="37:38" ht="12.75" customHeight="1">
      <c r="AK4561" s="82">
        <v>45.55</v>
      </c>
      <c r="AL4561" s="246">
        <f>[5]sheet1!B4558</f>
        <v>4.5540209899862942</v>
      </c>
    </row>
    <row r="4562" spans="37:38" ht="12.75" customHeight="1">
      <c r="AK4562" s="82">
        <v>45.56</v>
      </c>
      <c r="AL4562" s="246">
        <f>[5]sheet1!B4559</f>
        <v>4.5549888595754915</v>
      </c>
    </row>
    <row r="4563" spans="37:38" ht="12.75" customHeight="1">
      <c r="AK4563" s="82">
        <v>45.57</v>
      </c>
      <c r="AL4563" s="246">
        <f>[5]sheet1!B4560</f>
        <v>4.5559568460898712</v>
      </c>
    </row>
    <row r="4564" spans="37:38" ht="12.75" customHeight="1">
      <c r="AK4564" s="82">
        <v>45.58</v>
      </c>
      <c r="AL4564" s="246">
        <f>[5]sheet1!B4561</f>
        <v>4.5569249493150474</v>
      </c>
    </row>
    <row r="4565" spans="37:38" ht="12.75" customHeight="1">
      <c r="AK4565" s="82">
        <v>45.59</v>
      </c>
      <c r="AL4565" s="246">
        <f>[5]sheet1!B4562</f>
        <v>4.5578931690365039</v>
      </c>
    </row>
    <row r="4566" spans="37:38" ht="12.75" customHeight="1">
      <c r="AK4566" s="82">
        <v>45.6</v>
      </c>
      <c r="AL4566" s="246">
        <f>[5]sheet1!B4563</f>
        <v>4.5588615050396477</v>
      </c>
    </row>
    <row r="4567" spans="37:38" ht="12.75" customHeight="1">
      <c r="AK4567" s="82">
        <v>45.61</v>
      </c>
      <c r="AL4567" s="246">
        <f>[5]sheet1!B4564</f>
        <v>4.5598299571098337</v>
      </c>
    </row>
    <row r="4568" spans="37:38" ht="12.75" customHeight="1">
      <c r="AK4568" s="82">
        <v>45.62</v>
      </c>
      <c r="AL4568" s="246">
        <f>[5]sheet1!B4565</f>
        <v>4.5607985250322418</v>
      </c>
    </row>
    <row r="4569" spans="37:38" ht="12.75" customHeight="1">
      <c r="AK4569" s="82">
        <v>45.63</v>
      </c>
      <c r="AL4569" s="246">
        <f>[5]sheet1!B4566</f>
        <v>4.5617672085920349</v>
      </c>
    </row>
    <row r="4570" spans="37:38" ht="12.75" customHeight="1">
      <c r="AK4570" s="82">
        <v>45.64</v>
      </c>
      <c r="AL4570" s="246">
        <f>[5]sheet1!B4567</f>
        <v>4.5627360075742587</v>
      </c>
    </row>
    <row r="4571" spans="37:38" ht="12.75" customHeight="1">
      <c r="AK4571" s="82">
        <v>45.65</v>
      </c>
      <c r="AL4571" s="246">
        <f>[5]sheet1!B4568</f>
        <v>4.5637049217638719</v>
      </c>
    </row>
    <row r="4572" spans="37:38" ht="12.75" customHeight="1">
      <c r="AK4572" s="82">
        <v>45.66</v>
      </c>
      <c r="AL4572" s="246">
        <f>[5]sheet1!B4569</f>
        <v>4.5646739509457372</v>
      </c>
    </row>
    <row r="4573" spans="37:38" ht="12.75" customHeight="1">
      <c r="AK4573" s="82">
        <v>45.67</v>
      </c>
      <c r="AL4573" s="246">
        <f>[5]sheet1!B4570</f>
        <v>4.5656430949046225</v>
      </c>
    </row>
    <row r="4574" spans="37:38" ht="12.75" customHeight="1">
      <c r="AK4574" s="82">
        <v>45.68</v>
      </c>
      <c r="AL4574" s="246">
        <f>[5]sheet1!B4571</f>
        <v>4.5666123534252261</v>
      </c>
    </row>
    <row r="4575" spans="37:38" ht="12.75" customHeight="1">
      <c r="AK4575" s="82">
        <v>45.69</v>
      </c>
      <c r="AL4575" s="246">
        <f>[5]sheet1!B4572</f>
        <v>4.5675817262921381</v>
      </c>
    </row>
    <row r="4576" spans="37:38" ht="12.75" customHeight="1">
      <c r="AK4576" s="82">
        <v>45.7</v>
      </c>
      <c r="AL4576" s="246">
        <f>[5]sheet1!B4573</f>
        <v>4.5685512132898776</v>
      </c>
    </row>
    <row r="4577" spans="37:38" ht="12.75" customHeight="1">
      <c r="AK4577" s="82">
        <v>45.71</v>
      </c>
      <c r="AL4577" s="246">
        <f>[5]sheet1!B4574</f>
        <v>4.5695208142028463</v>
      </c>
    </row>
    <row r="4578" spans="37:38" ht="12.75" customHeight="1">
      <c r="AK4578" s="82">
        <v>45.72</v>
      </c>
      <c r="AL4578" s="246">
        <f>[5]sheet1!B4575</f>
        <v>4.5704905288153874</v>
      </c>
    </row>
    <row r="4579" spans="37:38" ht="12.75" customHeight="1">
      <c r="AK4579" s="82">
        <v>45.73</v>
      </c>
      <c r="AL4579" s="246">
        <f>[5]sheet1!B4576</f>
        <v>4.5714603569117429</v>
      </c>
    </row>
    <row r="4580" spans="37:38" ht="12.75" customHeight="1">
      <c r="AK4580" s="82">
        <v>45.74</v>
      </c>
      <c r="AL4580" s="246">
        <f>[5]sheet1!B4577</f>
        <v>4.5724302982760534</v>
      </c>
    </row>
    <row r="4581" spans="37:38" ht="12.75" customHeight="1">
      <c r="AK4581" s="82">
        <v>45.75</v>
      </c>
      <c r="AL4581" s="246">
        <f>[5]sheet1!B4578</f>
        <v>4.5734003526923965</v>
      </c>
    </row>
    <row r="4582" spans="37:38" ht="12.75" customHeight="1">
      <c r="AK4582" s="82">
        <v>45.76</v>
      </c>
      <c r="AL4582" s="246">
        <f>[5]sheet1!B4579</f>
        <v>4.5743705199447309</v>
      </c>
    </row>
    <row r="4583" spans="37:38" ht="12.75" customHeight="1">
      <c r="AK4583" s="82">
        <v>45.77</v>
      </c>
      <c r="AL4583" s="246">
        <f>[5]sheet1!B4580</f>
        <v>4.5753407998169617</v>
      </c>
    </row>
    <row r="4584" spans="37:38" ht="12.75" customHeight="1">
      <c r="AK4584" s="82">
        <v>45.78</v>
      </c>
      <c r="AL4584" s="246">
        <f>[5]sheet1!B4581</f>
        <v>4.5763111920928701</v>
      </c>
    </row>
    <row r="4585" spans="37:38" ht="12.75" customHeight="1">
      <c r="AK4585" s="82">
        <v>45.79</v>
      </c>
      <c r="AL4585" s="246">
        <f>[5]sheet1!B4582</f>
        <v>4.5772816965561951</v>
      </c>
    </row>
    <row r="4586" spans="37:38" ht="12.75" customHeight="1">
      <c r="AK4586" s="82">
        <v>45.8</v>
      </c>
      <c r="AL4586" s="246">
        <f>[5]sheet1!B4583</f>
        <v>4.5782523129905321</v>
      </c>
    </row>
    <row r="4587" spans="37:38" ht="12.75" customHeight="1">
      <c r="AK4587" s="82">
        <v>45.81</v>
      </c>
      <c r="AL4587" s="246">
        <f>[5]sheet1!B4584</f>
        <v>4.5792230411794241</v>
      </c>
    </row>
    <row r="4588" spans="37:38" ht="12.75" customHeight="1">
      <c r="AK4588" s="82">
        <v>45.82</v>
      </c>
      <c r="AL4588" s="246">
        <f>[5]sheet1!B4585</f>
        <v>4.5801938809063412</v>
      </c>
    </row>
    <row r="4589" spans="37:38" ht="12.75" customHeight="1">
      <c r="AK4589" s="82">
        <v>45.83</v>
      </c>
      <c r="AL4589" s="246">
        <f>[5]sheet1!B4586</f>
        <v>4.5811648319546192</v>
      </c>
    </row>
    <row r="4590" spans="37:38" ht="12.75" customHeight="1">
      <c r="AK4590" s="82">
        <v>45.84</v>
      </c>
      <c r="AL4590" s="246">
        <f>[5]sheet1!B4587</f>
        <v>4.5821358941075552</v>
      </c>
    </row>
    <row r="4591" spans="37:38" ht="12.75" customHeight="1">
      <c r="AK4591" s="82">
        <v>45.85</v>
      </c>
      <c r="AL4591" s="246">
        <f>[5]sheet1!B4588</f>
        <v>4.5831070671483243</v>
      </c>
    </row>
    <row r="4592" spans="37:38" ht="12.75" customHeight="1">
      <c r="AK4592" s="82">
        <v>45.86</v>
      </c>
      <c r="AL4592" s="246">
        <f>[5]sheet1!B4589</f>
        <v>4.5840783508600369</v>
      </c>
    </row>
    <row r="4593" spans="37:38" ht="12.75" customHeight="1">
      <c r="AK4593" s="82">
        <v>45.87</v>
      </c>
      <c r="AL4593" s="246">
        <f>[5]sheet1!B4590</f>
        <v>4.5850497450257022</v>
      </c>
    </row>
    <row r="4594" spans="37:38" ht="12.75" customHeight="1">
      <c r="AK4594" s="82">
        <v>45.88</v>
      </c>
      <c r="AL4594" s="246">
        <f>[5]sheet1!B4591</f>
        <v>4.5860212494282573</v>
      </c>
    </row>
    <row r="4595" spans="37:38" ht="12.75" customHeight="1">
      <c r="AK4595" s="82">
        <v>45.89</v>
      </c>
      <c r="AL4595" s="246">
        <f>[5]sheet1!B4592</f>
        <v>4.5869928638505524</v>
      </c>
    </row>
    <row r="4596" spans="37:38" ht="12.75" customHeight="1">
      <c r="AK4596" s="82">
        <v>45.9</v>
      </c>
      <c r="AL4596" s="246">
        <f>[5]sheet1!B4593</f>
        <v>4.5879645880753337</v>
      </c>
    </row>
    <row r="4597" spans="37:38" ht="12.75" customHeight="1">
      <c r="AK4597" s="82">
        <v>45.91</v>
      </c>
      <c r="AL4597" s="246">
        <f>[5]sheet1!B4594</f>
        <v>4.5889364218852897</v>
      </c>
    </row>
    <row r="4598" spans="37:38" ht="12.75" customHeight="1">
      <c r="AK4598" s="82">
        <v>45.92</v>
      </c>
      <c r="AL4598" s="246">
        <f>[5]sheet1!B4595</f>
        <v>4.5899083650629926</v>
      </c>
    </row>
    <row r="4599" spans="37:38" ht="12.75" customHeight="1">
      <c r="AK4599" s="82">
        <v>45.93</v>
      </c>
      <c r="AL4599" s="246">
        <f>[5]sheet1!B4596</f>
        <v>4.5908804173909576</v>
      </c>
    </row>
    <row r="4600" spans="37:38" ht="12.75" customHeight="1">
      <c r="AK4600" s="82">
        <v>45.94</v>
      </c>
      <c r="AL4600" s="246">
        <f>[5]sheet1!B4597</f>
        <v>4.5918525786515936</v>
      </c>
    </row>
    <row r="4601" spans="37:38" ht="12.75" customHeight="1">
      <c r="AK4601" s="82">
        <v>45.95</v>
      </c>
      <c r="AL4601" s="246">
        <f>[5]sheet1!B4598</f>
        <v>4.5928248486272398</v>
      </c>
    </row>
    <row r="4602" spans="37:38" ht="12.75" customHeight="1">
      <c r="AK4602" s="82">
        <v>45.96</v>
      </c>
      <c r="AL4602" s="246">
        <f>[5]sheet1!B4599</f>
        <v>4.5937972271001426</v>
      </c>
    </row>
    <row r="4603" spans="37:38" ht="12.75" customHeight="1">
      <c r="AK4603" s="82">
        <v>45.97</v>
      </c>
      <c r="AL4603" s="246">
        <f>[5]sheet1!B4600</f>
        <v>4.5947697138524664</v>
      </c>
    </row>
    <row r="4604" spans="37:38" ht="12.75" customHeight="1">
      <c r="AK4604" s="82">
        <v>45.98</v>
      </c>
      <c r="AL4604" s="246">
        <f>[5]sheet1!B4601</f>
        <v>4.5957423086662867</v>
      </c>
    </row>
    <row r="4605" spans="37:38" ht="12.75" customHeight="1">
      <c r="AK4605" s="82">
        <v>45.99</v>
      </c>
      <c r="AL4605" s="246">
        <f>[5]sheet1!B4602</f>
        <v>4.5967150113236217</v>
      </c>
    </row>
    <row r="4606" spans="37:38" ht="12.75" customHeight="1">
      <c r="AK4606" s="82">
        <v>46</v>
      </c>
      <c r="AL4606" s="246">
        <f>[5]sheet1!B4603</f>
        <v>4.5976878216063479</v>
      </c>
    </row>
    <row r="4607" spans="37:38" ht="12.75" customHeight="1">
      <c r="AK4607" s="82">
        <v>46.01</v>
      </c>
      <c r="AL4607" s="246">
        <f>[5]sheet1!B4604</f>
        <v>4.5986607392963093</v>
      </c>
    </row>
    <row r="4608" spans="37:38" ht="12.75" customHeight="1">
      <c r="AK4608" s="82">
        <v>46.02</v>
      </c>
      <c r="AL4608" s="246">
        <f>[5]sheet1!B4605</f>
        <v>4.5996337641752678</v>
      </c>
    </row>
    <row r="4609" spans="37:38" ht="12.75" customHeight="1">
      <c r="AK4609" s="82">
        <v>46.03</v>
      </c>
      <c r="AL4609" s="246">
        <f>[5]sheet1!B4606</f>
        <v>4.6006068960248658</v>
      </c>
    </row>
    <row r="4610" spans="37:38" ht="12.75" customHeight="1">
      <c r="AK4610" s="82">
        <v>46.04</v>
      </c>
      <c r="AL4610" s="246">
        <f>[5]sheet1!B4607</f>
        <v>4.6015801346266816</v>
      </c>
    </row>
    <row r="4611" spans="37:38" ht="12.75" customHeight="1">
      <c r="AK4611" s="82">
        <v>46.05</v>
      </c>
      <c r="AL4611" s="246">
        <f>[5]sheet1!B4608</f>
        <v>4.6025534797622196</v>
      </c>
    </row>
    <row r="4612" spans="37:38" ht="12.75" customHeight="1">
      <c r="AK4612" s="82">
        <v>46.06</v>
      </c>
      <c r="AL4612" s="246">
        <f>[5]sheet1!B4609</f>
        <v>4.6035269312128904</v>
      </c>
    </row>
    <row r="4613" spans="37:38" ht="12.75" customHeight="1">
      <c r="AK4613" s="82">
        <v>46.07</v>
      </c>
      <c r="AL4613" s="246">
        <f>[5]sheet1!B4610</f>
        <v>4.6045004887600172</v>
      </c>
    </row>
    <row r="4614" spans="37:38" ht="12.75" customHeight="1">
      <c r="AK4614" s="82">
        <v>46.08</v>
      </c>
      <c r="AL4614" s="246">
        <f>[5]sheet1!B4611</f>
        <v>4.6054741521848648</v>
      </c>
    </row>
    <row r="4615" spans="37:38" ht="12.75" customHeight="1">
      <c r="AK4615" s="82">
        <v>46.09</v>
      </c>
      <c r="AL4615" s="246">
        <f>[5]sheet1!B4612</f>
        <v>4.6064479212685807</v>
      </c>
    </row>
    <row r="4616" spans="37:38" ht="12.75" customHeight="1">
      <c r="AK4616" s="82">
        <v>46.1</v>
      </c>
      <c r="AL4616" s="246">
        <f>[5]sheet1!B4613</f>
        <v>4.607421795792253</v>
      </c>
    </row>
    <row r="4617" spans="37:38" ht="12.75" customHeight="1">
      <c r="AK4617" s="82">
        <v>46.11</v>
      </c>
      <c r="AL4617" s="246">
        <f>[5]sheet1!B4614</f>
        <v>4.6083957755368807</v>
      </c>
    </row>
    <row r="4618" spans="37:38" ht="12.75" customHeight="1">
      <c r="AK4618" s="82">
        <v>46.12</v>
      </c>
      <c r="AL4618" s="246">
        <f>[5]sheet1!B4615</f>
        <v>4.6093698602833983</v>
      </c>
    </row>
    <row r="4619" spans="37:38" ht="12.75" customHeight="1">
      <c r="AK4619" s="82">
        <v>46.13</v>
      </c>
      <c r="AL4619" s="246">
        <f>[5]sheet1!B4616</f>
        <v>4.6103440498126247</v>
      </c>
    </row>
    <row r="4620" spans="37:38" ht="12.75" customHeight="1">
      <c r="AK4620" s="82">
        <v>46.14</v>
      </c>
      <c r="AL4620" s="246">
        <f>[5]sheet1!B4617</f>
        <v>4.6113183439053227</v>
      </c>
    </row>
    <row r="4621" spans="37:38" ht="12.75" customHeight="1">
      <c r="AK4621" s="82">
        <v>46.15</v>
      </c>
      <c r="AL4621" s="246">
        <f>[5]sheet1!B4618</f>
        <v>4.6122927423421869</v>
      </c>
    </row>
    <row r="4622" spans="37:38" ht="12.75" customHeight="1">
      <c r="AK4622" s="82">
        <v>46.16</v>
      </c>
      <c r="AL4622" s="246">
        <f>[5]sheet1!B4619</f>
        <v>4.6132672449037901</v>
      </c>
    </row>
    <row r="4623" spans="37:38" ht="12.75" customHeight="1">
      <c r="AK4623" s="82">
        <v>46.17</v>
      </c>
      <c r="AL4623" s="246">
        <f>[5]sheet1!B4620</f>
        <v>4.6142418513706627</v>
      </c>
    </row>
    <row r="4624" spans="37:38" ht="12.75" customHeight="1">
      <c r="AK4624" s="82">
        <v>46.18</v>
      </c>
      <c r="AL4624" s="246">
        <f>[5]sheet1!B4621</f>
        <v>4.6152165615232281</v>
      </c>
    </row>
    <row r="4625" spans="37:38" ht="12.75" customHeight="1">
      <c r="AK4625" s="82">
        <v>46.19</v>
      </c>
      <c r="AL4625" s="246">
        <f>[5]sheet1!B4622</f>
        <v>4.6161913751418364</v>
      </c>
    </row>
    <row r="4626" spans="37:38" ht="12.75" customHeight="1">
      <c r="AK4626" s="82">
        <v>46.2</v>
      </c>
      <c r="AL4626" s="246">
        <f>[5]sheet1!B4623</f>
        <v>4.6171662920067789</v>
      </c>
    </row>
    <row r="4627" spans="37:38" ht="12.75" customHeight="1">
      <c r="AK4627" s="82">
        <v>46.21</v>
      </c>
      <c r="AL4627" s="246">
        <f>[5]sheet1!B4624</f>
        <v>4.6181413118982215</v>
      </c>
    </row>
    <row r="4628" spans="37:38" ht="12.75" customHeight="1">
      <c r="AK4628" s="82">
        <v>46.22</v>
      </c>
      <c r="AL4628" s="246">
        <f>[5]sheet1!B4625</f>
        <v>4.6191164345963056</v>
      </c>
    </row>
    <row r="4629" spans="37:38" ht="12.75" customHeight="1">
      <c r="AK4629" s="82">
        <v>46.23</v>
      </c>
      <c r="AL4629" s="246">
        <f>[5]sheet1!B4626</f>
        <v>4.6200916598810515</v>
      </c>
    </row>
    <row r="4630" spans="37:38" ht="12.75" customHeight="1">
      <c r="AK4630" s="82">
        <v>46.24</v>
      </c>
      <c r="AL4630" s="246">
        <f>[5]sheet1!B4627</f>
        <v>4.6210669875324086</v>
      </c>
    </row>
    <row r="4631" spans="37:38" ht="12.75" customHeight="1">
      <c r="AK4631" s="82">
        <v>46.25</v>
      </c>
      <c r="AL4631" s="246">
        <f>[5]sheet1!B4628</f>
        <v>4.6220424173302641</v>
      </c>
    </row>
    <row r="4632" spans="37:38" ht="12.75" customHeight="1">
      <c r="AK4632" s="82">
        <v>46.26</v>
      </c>
      <c r="AL4632" s="246">
        <f>[5]sheet1!B4629</f>
        <v>4.6230179490544021</v>
      </c>
    </row>
    <row r="4633" spans="37:38" ht="12.75" customHeight="1">
      <c r="AK4633" s="82">
        <v>46.27</v>
      </c>
      <c r="AL4633" s="246">
        <f>[5]sheet1!B4630</f>
        <v>4.6239935824845544</v>
      </c>
    </row>
    <row r="4634" spans="37:38" ht="12.75" customHeight="1">
      <c r="AK4634" s="82">
        <v>46.28</v>
      </c>
      <c r="AL4634" s="246">
        <f>[5]sheet1!B4631</f>
        <v>4.6249693174003443</v>
      </c>
    </row>
    <row r="4635" spans="37:38" ht="12.75" customHeight="1">
      <c r="AK4635" s="82">
        <v>46.29</v>
      </c>
      <c r="AL4635" s="246">
        <f>[5]sheet1!B4632</f>
        <v>4.6259451535813358</v>
      </c>
    </row>
    <row r="4636" spans="37:38" ht="12.75" customHeight="1">
      <c r="AK4636" s="82">
        <v>46.3</v>
      </c>
      <c r="AL4636" s="246">
        <f>[5]sheet1!B4633</f>
        <v>4.62692109080702</v>
      </c>
    </row>
    <row r="4637" spans="37:38" ht="12.75" customHeight="1">
      <c r="AK4637" s="82">
        <v>46.31</v>
      </c>
      <c r="AL4637" s="246">
        <f>[5]sheet1!B4634</f>
        <v>4.6278971288567892</v>
      </c>
    </row>
    <row r="4638" spans="37:38" ht="12.75" customHeight="1">
      <c r="AK4638" s="82">
        <v>46.32</v>
      </c>
      <c r="AL4638" s="246">
        <f>[5]sheet1!B4635</f>
        <v>4.6288732675099791</v>
      </c>
    </row>
    <row r="4639" spans="37:38" ht="12.75" customHeight="1">
      <c r="AK4639" s="82">
        <v>46.33</v>
      </c>
      <c r="AL4639" s="246">
        <f>[5]sheet1!B4636</f>
        <v>4.6298495065458241</v>
      </c>
    </row>
    <row r="4640" spans="37:38" ht="12.75" customHeight="1">
      <c r="AK4640" s="82">
        <v>46.34</v>
      </c>
      <c r="AL4640" s="246">
        <f>[5]sheet1!B4637</f>
        <v>4.6308258457435034</v>
      </c>
    </row>
    <row r="4641" spans="37:38" ht="12.75" customHeight="1">
      <c r="AK4641" s="82">
        <v>46.35</v>
      </c>
      <c r="AL4641" s="246">
        <f>[5]sheet1!B4638</f>
        <v>4.6318022848821041</v>
      </c>
    </row>
    <row r="4642" spans="37:38" ht="12.75" customHeight="1">
      <c r="AK4642" s="82">
        <v>46.36</v>
      </c>
      <c r="AL4642" s="246">
        <f>[5]sheet1!B4639</f>
        <v>4.6327788237406455</v>
      </c>
    </row>
    <row r="4643" spans="37:38" ht="12.75" customHeight="1">
      <c r="AK4643" s="82">
        <v>46.37</v>
      </c>
      <c r="AL4643" s="246">
        <f>[5]sheet1!B4640</f>
        <v>4.633755462098069</v>
      </c>
    </row>
    <row r="4644" spans="37:38" ht="12.75" customHeight="1">
      <c r="AK4644" s="82">
        <v>46.38</v>
      </c>
      <c r="AL4644" s="246">
        <f>[5]sheet1!B4641</f>
        <v>4.6347321997332269</v>
      </c>
    </row>
    <row r="4645" spans="37:38" ht="12.75" customHeight="1">
      <c r="AK4645" s="82">
        <v>46.39</v>
      </c>
      <c r="AL4645" s="246">
        <f>[5]sheet1!B4642</f>
        <v>4.6357090364249061</v>
      </c>
    </row>
    <row r="4646" spans="37:38" ht="12.75" customHeight="1">
      <c r="AK4646" s="82">
        <v>46.4</v>
      </c>
      <c r="AL4646" s="246">
        <f>[5]sheet1!B4643</f>
        <v>4.6366859719518274</v>
      </c>
    </row>
    <row r="4647" spans="37:38" ht="12.75" customHeight="1">
      <c r="AK4647" s="82">
        <v>46.41</v>
      </c>
      <c r="AL4647" s="246">
        <f>[5]sheet1!B4644</f>
        <v>4.6376630060926018</v>
      </c>
    </row>
    <row r="4648" spans="37:38" ht="12.75" customHeight="1">
      <c r="AK4648" s="82">
        <v>46.42</v>
      </c>
      <c r="AL4648" s="246">
        <f>[5]sheet1!B4645</f>
        <v>4.6386401386257949</v>
      </c>
    </row>
    <row r="4649" spans="37:38" ht="12.75" customHeight="1">
      <c r="AK4649" s="82">
        <v>46.43</v>
      </c>
      <c r="AL4649" s="246">
        <f>[5]sheet1!B4646</f>
        <v>4.6396173693298941</v>
      </c>
    </row>
    <row r="4650" spans="37:38" ht="12.75" customHeight="1">
      <c r="AK4650" s="82">
        <v>46.44</v>
      </c>
      <c r="AL4650" s="246">
        <f>[5]sheet1!B4647</f>
        <v>4.6405946979832811</v>
      </c>
    </row>
    <row r="4651" spans="37:38" ht="12.75" customHeight="1">
      <c r="AK4651" s="82">
        <v>46.45</v>
      </c>
      <c r="AL4651" s="246">
        <f>[5]sheet1!B4648</f>
        <v>4.6415721243643064</v>
      </c>
    </row>
    <row r="4652" spans="37:38" ht="12.75" customHeight="1">
      <c r="AK4652" s="82">
        <v>46.46</v>
      </c>
      <c r="AL4652" s="246">
        <f>[5]sheet1!B4649</f>
        <v>4.6425496482512036</v>
      </c>
    </row>
    <row r="4653" spans="37:38" ht="12.75" customHeight="1">
      <c r="AK4653" s="82">
        <v>46.47</v>
      </c>
      <c r="AL4653" s="246">
        <f>[5]sheet1!B4650</f>
        <v>4.643527269422183</v>
      </c>
    </row>
    <row r="4654" spans="37:38" ht="12.75" customHeight="1">
      <c r="AK4654" s="82">
        <v>46.48</v>
      </c>
      <c r="AL4654" s="246">
        <f>[5]sheet1!B4651</f>
        <v>4.6445049876553099</v>
      </c>
    </row>
    <row r="4655" spans="37:38" ht="12.75" customHeight="1">
      <c r="AK4655" s="82">
        <v>46.49</v>
      </c>
      <c r="AL4655" s="246">
        <f>[5]sheet1!B4652</f>
        <v>4.6454828027286323</v>
      </c>
    </row>
    <row r="4656" spans="37:38" ht="12.75" customHeight="1">
      <c r="AK4656" s="82">
        <v>46.5</v>
      </c>
      <c r="AL4656" s="246">
        <f>[5]sheet1!B4653</f>
        <v>4.6464607144201011</v>
      </c>
    </row>
    <row r="4657" spans="37:38" ht="12.75" customHeight="1">
      <c r="AK4657" s="82">
        <v>46.51</v>
      </c>
      <c r="AL4657" s="246">
        <f>[5]sheet1!B4654</f>
        <v>4.6474387225075819</v>
      </c>
    </row>
    <row r="4658" spans="37:38" ht="12.75" customHeight="1">
      <c r="AK4658" s="82">
        <v>46.52</v>
      </c>
      <c r="AL4658" s="246">
        <f>[5]sheet1!B4655</f>
        <v>4.6484168267688899</v>
      </c>
    </row>
    <row r="4659" spans="37:38" ht="12.75" customHeight="1">
      <c r="AK4659" s="82">
        <v>46.53</v>
      </c>
      <c r="AL4659" s="246">
        <f>[5]sheet1!B4656</f>
        <v>4.6493950269817592</v>
      </c>
    </row>
    <row r="4660" spans="37:38" ht="12.75" customHeight="1">
      <c r="AK4660" s="82">
        <v>46.54</v>
      </c>
      <c r="AL4660" s="246">
        <f>[5]sheet1!B4657</f>
        <v>4.650373322923838</v>
      </c>
    </row>
    <row r="4661" spans="37:38" ht="12.75" customHeight="1">
      <c r="AK4661" s="82">
        <v>46.55</v>
      </c>
      <c r="AL4661" s="246">
        <f>[5]sheet1!B4658</f>
        <v>4.6513517143727086</v>
      </c>
    </row>
    <row r="4662" spans="37:38" ht="12.75" customHeight="1">
      <c r="AK4662" s="82">
        <v>46.56</v>
      </c>
      <c r="AL4662" s="246">
        <f>[5]sheet1!B4659</f>
        <v>4.6523302011058805</v>
      </c>
    </row>
    <row r="4663" spans="37:38" ht="12.75" customHeight="1">
      <c r="AK4663" s="82">
        <v>46.57</v>
      </c>
      <c r="AL4663" s="246">
        <f>[5]sheet1!B4660</f>
        <v>4.653308782900794</v>
      </c>
    </row>
    <row r="4664" spans="37:38" ht="12.75" customHeight="1">
      <c r="AK4664" s="82">
        <v>46.58</v>
      </c>
      <c r="AL4664" s="246">
        <f>[5]sheet1!B4661</f>
        <v>4.6542874595348049</v>
      </c>
    </row>
    <row r="4665" spans="37:38" ht="12.75" customHeight="1">
      <c r="AK4665" s="82">
        <v>46.59</v>
      </c>
      <c r="AL4665" s="246">
        <f>[5]sheet1!B4662</f>
        <v>4.6552662307852035</v>
      </c>
    </row>
    <row r="4666" spans="37:38" ht="12.75" customHeight="1">
      <c r="AK4666" s="82">
        <v>46.6</v>
      </c>
      <c r="AL4666" s="246">
        <f>[5]sheet1!B4663</f>
        <v>4.6562450964292061</v>
      </c>
    </row>
    <row r="4667" spans="37:38" ht="12.75" customHeight="1">
      <c r="AK4667" s="82">
        <v>46.61</v>
      </c>
      <c r="AL4667" s="246">
        <f>[5]sheet1!B4664</f>
        <v>4.65722405624396</v>
      </c>
    </row>
    <row r="4668" spans="37:38" ht="12.75" customHeight="1">
      <c r="AK4668" s="82">
        <v>46.62</v>
      </c>
      <c r="AL4668" s="246">
        <f>[5]sheet1!B4665</f>
        <v>4.6582031100065251</v>
      </c>
    </row>
    <row r="4669" spans="37:38" ht="12.75" customHeight="1">
      <c r="AK4669" s="82">
        <v>46.63</v>
      </c>
      <c r="AL4669" s="246">
        <f>[5]sheet1!B4666</f>
        <v>4.6591822574939155</v>
      </c>
    </row>
    <row r="4670" spans="37:38" ht="12.75" customHeight="1">
      <c r="AK4670" s="82">
        <v>46.64</v>
      </c>
      <c r="AL4670" s="246">
        <f>[5]sheet1!B4667</f>
        <v>4.6601614984830526</v>
      </c>
    </row>
    <row r="4671" spans="37:38" ht="12.75" customHeight="1">
      <c r="AK4671" s="82">
        <v>46.65</v>
      </c>
      <c r="AL4671" s="246">
        <f>[5]sheet1!B4668</f>
        <v>4.6611408327507853</v>
      </c>
    </row>
    <row r="4672" spans="37:38" ht="12.75" customHeight="1">
      <c r="AK4672" s="82">
        <v>46.66</v>
      </c>
      <c r="AL4672" s="246">
        <f>[5]sheet1!B4669</f>
        <v>4.6621202600738911</v>
      </c>
    </row>
    <row r="4673" spans="37:38" ht="12.75" customHeight="1">
      <c r="AK4673" s="82">
        <v>46.67</v>
      </c>
      <c r="AL4673" s="246">
        <f>[5]sheet1!B4670</f>
        <v>4.6630997802290963</v>
      </c>
    </row>
    <row r="4674" spans="37:38" ht="12.75" customHeight="1">
      <c r="AK4674" s="82">
        <v>46.68</v>
      </c>
      <c r="AL4674" s="246">
        <f>[5]sheet1!B4671</f>
        <v>4.6640793929930338</v>
      </c>
    </row>
    <row r="4675" spans="37:38" ht="12.75" customHeight="1">
      <c r="AK4675" s="82">
        <v>46.69</v>
      </c>
      <c r="AL4675" s="246">
        <f>[5]sheet1!B4672</f>
        <v>4.6650590981422857</v>
      </c>
    </row>
    <row r="4676" spans="37:38" ht="12.75" customHeight="1">
      <c r="AK4676" s="82">
        <v>46.7</v>
      </c>
      <c r="AL4676" s="246">
        <f>[5]sheet1!B4673</f>
        <v>4.6660388954533172</v>
      </c>
    </row>
    <row r="4677" spans="37:38" ht="12.75" customHeight="1">
      <c r="AK4677" s="82">
        <v>46.71</v>
      </c>
      <c r="AL4677" s="246">
        <f>[5]sheet1!B4674</f>
        <v>4.6670187847025755</v>
      </c>
    </row>
    <row r="4678" spans="37:38" ht="12.75" customHeight="1">
      <c r="AK4678" s="82">
        <v>46.72</v>
      </c>
      <c r="AL4678" s="246">
        <f>[5]sheet1!B4675</f>
        <v>4.6679987656664323</v>
      </c>
    </row>
    <row r="4679" spans="37:38" ht="12.75" customHeight="1">
      <c r="AK4679" s="82">
        <v>46.73</v>
      </c>
      <c r="AL4679" s="246">
        <f>[5]sheet1!B4676</f>
        <v>4.6689788381211486</v>
      </c>
    </row>
    <row r="4680" spans="37:38" ht="12.75" customHeight="1">
      <c r="AK4680" s="82">
        <v>46.74</v>
      </c>
      <c r="AL4680" s="246">
        <f>[5]sheet1!B4677</f>
        <v>4.6699590018429511</v>
      </c>
    </row>
    <row r="4681" spans="37:38" ht="12.75" customHeight="1">
      <c r="AK4681" s="82">
        <v>46.75</v>
      </c>
      <c r="AL4681" s="246">
        <f>[5]sheet1!B4678</f>
        <v>4.670939256607971</v>
      </c>
    </row>
    <row r="4682" spans="37:38" ht="12.75" customHeight="1">
      <c r="AK4682" s="82">
        <v>46.76</v>
      </c>
      <c r="AL4682" s="246">
        <f>[5]sheet1!B4679</f>
        <v>4.6719196021923004</v>
      </c>
    </row>
    <row r="4683" spans="37:38" ht="12.75" customHeight="1">
      <c r="AK4683" s="82">
        <v>46.77</v>
      </c>
      <c r="AL4683" s="246">
        <f>[5]sheet1!B4680</f>
        <v>4.6729000383719432</v>
      </c>
    </row>
    <row r="4684" spans="37:38" ht="12.75" customHeight="1">
      <c r="AK4684" s="82">
        <v>46.78</v>
      </c>
      <c r="AL4684" s="246">
        <f>[5]sheet1!B4681</f>
        <v>4.6738805649228317</v>
      </c>
    </row>
    <row r="4685" spans="37:38" ht="12.75" customHeight="1">
      <c r="AK4685" s="82">
        <v>46.79</v>
      </c>
      <c r="AL4685" s="246">
        <f>[5]sheet1!B4682</f>
        <v>4.6748611816208268</v>
      </c>
    </row>
    <row r="4686" spans="37:38" ht="12.75" customHeight="1">
      <c r="AK4686" s="82">
        <v>46.8</v>
      </c>
      <c r="AL4686" s="246">
        <f>[5]sheet1!B4683</f>
        <v>4.6758418882417407</v>
      </c>
    </row>
    <row r="4687" spans="37:38" ht="12.75" customHeight="1">
      <c r="AK4687" s="82">
        <v>46.81</v>
      </c>
      <c r="AL4687" s="246">
        <f>[5]sheet1!B4684</f>
        <v>4.6768226845612961</v>
      </c>
    </row>
    <row r="4688" spans="37:38" ht="12.75" customHeight="1">
      <c r="AK4688" s="82">
        <v>46.82</v>
      </c>
      <c r="AL4688" s="246">
        <f>[5]sheet1!B4685</f>
        <v>4.6778035703551453</v>
      </c>
    </row>
    <row r="4689" spans="37:38" ht="12.75" customHeight="1">
      <c r="AK4689" s="82">
        <v>46.83</v>
      </c>
      <c r="AL4689" s="246">
        <f>[5]sheet1!B4686</f>
        <v>4.6787845453988908</v>
      </c>
    </row>
    <row r="4690" spans="37:38" ht="12.75" customHeight="1">
      <c r="AK4690" s="82">
        <v>46.84</v>
      </c>
      <c r="AL4690" s="246">
        <f>[5]sheet1!B4687</f>
        <v>4.6797656094680331</v>
      </c>
    </row>
    <row r="4691" spans="37:38" ht="12.75" customHeight="1">
      <c r="AK4691" s="82">
        <v>46.85</v>
      </c>
      <c r="AL4691" s="246">
        <f>[5]sheet1!B4688</f>
        <v>4.680746762338055</v>
      </c>
    </row>
    <row r="4692" spans="37:38" ht="12.75" customHeight="1">
      <c r="AK4692" s="82">
        <v>46.86</v>
      </c>
      <c r="AL4692" s="246">
        <f>[5]sheet1!B4689</f>
        <v>4.681728003784329</v>
      </c>
    </row>
    <row r="4693" spans="37:38" ht="12.75" customHeight="1">
      <c r="AK4693" s="82">
        <v>46.87</v>
      </c>
      <c r="AL4693" s="246">
        <f>[5]sheet1!B4690</f>
        <v>4.6827093335821743</v>
      </c>
    </row>
    <row r="4694" spans="37:38" ht="12.75" customHeight="1">
      <c r="AK4694" s="82">
        <v>46.88</v>
      </c>
      <c r="AL4694" s="246">
        <f>[5]sheet1!B4691</f>
        <v>4.6836907515068464</v>
      </c>
    </row>
    <row r="4695" spans="37:38" ht="12.75" customHeight="1">
      <c r="AK4695" s="82">
        <v>46.89</v>
      </c>
      <c r="AL4695" s="246">
        <f>[5]sheet1!B4692</f>
        <v>4.6846722573335198</v>
      </c>
    </row>
    <row r="4696" spans="37:38" ht="12.75" customHeight="1">
      <c r="AK4696" s="82">
        <v>46.9</v>
      </c>
      <c r="AL4696" s="246">
        <f>[5]sheet1!B4693</f>
        <v>4.6856538508373085</v>
      </c>
    </row>
    <row r="4697" spans="37:38" ht="12.75" customHeight="1">
      <c r="AK4697" s="82">
        <v>46.91</v>
      </c>
      <c r="AL4697" s="246">
        <f>[5]sheet1!B4694</f>
        <v>4.686635531793284</v>
      </c>
    </row>
    <row r="4698" spans="37:38" ht="12.75" customHeight="1">
      <c r="AK4698" s="82">
        <v>46.92</v>
      </c>
      <c r="AL4698" s="246">
        <f>[5]sheet1!B4695</f>
        <v>4.6876172999764041</v>
      </c>
    </row>
    <row r="4699" spans="37:38" ht="12.75" customHeight="1">
      <c r="AK4699" s="82">
        <v>46.93</v>
      </c>
      <c r="AL4699" s="246">
        <f>[5]sheet1!B4696</f>
        <v>4.6885991551615929</v>
      </c>
    </row>
    <row r="4700" spans="37:38" ht="12.75" customHeight="1">
      <c r="AK4700" s="82">
        <v>46.94</v>
      </c>
      <c r="AL4700" s="246">
        <f>[5]sheet1!B4697</f>
        <v>4.6895810971236926</v>
      </c>
    </row>
    <row r="4701" spans="37:38" ht="12.75" customHeight="1">
      <c r="AK4701" s="82">
        <v>46.95</v>
      </c>
      <c r="AL4701" s="246">
        <f>[5]sheet1!B4698</f>
        <v>4.690563125637496</v>
      </c>
    </row>
    <row r="4702" spans="37:38" ht="12.75" customHeight="1">
      <c r="AK4702" s="82">
        <v>46.96</v>
      </c>
      <c r="AL4702" s="246">
        <f>[5]sheet1!B4699</f>
        <v>4.6915452404777085</v>
      </c>
    </row>
    <row r="4703" spans="37:38" ht="12.75" customHeight="1">
      <c r="AK4703" s="82">
        <v>46.97</v>
      </c>
      <c r="AL4703" s="246">
        <f>[5]sheet1!B4700</f>
        <v>4.692527441419001</v>
      </c>
    </row>
    <row r="4704" spans="37:38" ht="12.75" customHeight="1">
      <c r="AK4704" s="82">
        <v>46.98</v>
      </c>
      <c r="AL4704" s="246">
        <f>[5]sheet1!B4701</f>
        <v>4.6935097282359184</v>
      </c>
    </row>
    <row r="4705" spans="37:38" ht="12.75" customHeight="1">
      <c r="AK4705" s="82">
        <v>46.99</v>
      </c>
      <c r="AL4705" s="246">
        <f>[5]sheet1!B4702</f>
        <v>4.6944921007030143</v>
      </c>
    </row>
    <row r="4706" spans="37:38" ht="12.75" customHeight="1">
      <c r="AK4706" s="82">
        <v>47</v>
      </c>
      <c r="AL4706" s="246">
        <f>[5]sheet1!B4703</f>
        <v>4.6954745585947206</v>
      </c>
    </row>
    <row r="4707" spans="37:38" ht="12.75" customHeight="1">
      <c r="AK4707" s="82">
        <v>47.01</v>
      </c>
      <c r="AL4707" s="246">
        <f>[5]sheet1!B4704</f>
        <v>4.6964571016854464</v>
      </c>
    </row>
    <row r="4708" spans="37:38" ht="12.75" customHeight="1">
      <c r="AK4708" s="82">
        <v>47.02</v>
      </c>
      <c r="AL4708" s="246">
        <f>[5]sheet1!B4705</f>
        <v>4.6974397297494823</v>
      </c>
    </row>
    <row r="4709" spans="37:38" ht="12.75" customHeight="1">
      <c r="AK4709" s="82">
        <v>47.03</v>
      </c>
      <c r="AL4709" s="246">
        <f>[5]sheet1!B4706</f>
        <v>4.6984224425611014</v>
      </c>
    </row>
    <row r="4710" spans="37:38" ht="12.75" customHeight="1">
      <c r="AK4710" s="82">
        <v>47.04</v>
      </c>
      <c r="AL4710" s="246">
        <f>[5]sheet1!B4707</f>
        <v>4.699405239894511</v>
      </c>
    </row>
    <row r="4711" spans="37:38" ht="12.75" customHeight="1">
      <c r="AK4711" s="82">
        <v>47.05</v>
      </c>
      <c r="AL4711" s="246">
        <f>[5]sheet1!B4708</f>
        <v>4.7003881215238188</v>
      </c>
    </row>
    <row r="4712" spans="37:38" ht="12.75" customHeight="1">
      <c r="AK4712" s="82">
        <v>47.06</v>
      </c>
      <c r="AL4712" s="246">
        <f>[5]sheet1!B4709</f>
        <v>4.7013710872230874</v>
      </c>
    </row>
    <row r="4713" spans="37:38" ht="12.75" customHeight="1">
      <c r="AK4713" s="82">
        <v>47.07</v>
      </c>
      <c r="AL4713" s="246">
        <f>[5]sheet1!B4710</f>
        <v>4.7023541367663313</v>
      </c>
    </row>
    <row r="4714" spans="37:38" ht="12.75" customHeight="1">
      <c r="AK4714" s="82">
        <v>47.08</v>
      </c>
      <c r="AL4714" s="246">
        <f>[5]sheet1!B4711</f>
        <v>4.7033372699274754</v>
      </c>
    </row>
    <row r="4715" spans="37:38" ht="12.75" customHeight="1">
      <c r="AK4715" s="82">
        <v>47.09</v>
      </c>
      <c r="AL4715" s="246">
        <f>[5]sheet1!B4712</f>
        <v>4.7043204864803929</v>
      </c>
    </row>
    <row r="4716" spans="37:38" ht="12.75" customHeight="1">
      <c r="AK4716" s="82">
        <v>47.1</v>
      </c>
      <c r="AL4716" s="246">
        <f>[5]sheet1!B4713</f>
        <v>4.7053037861988916</v>
      </c>
    </row>
    <row r="4717" spans="37:38" ht="12.75" customHeight="1">
      <c r="AK4717" s="82">
        <v>47.11</v>
      </c>
      <c r="AL4717" s="246">
        <f>[5]sheet1!B4714</f>
        <v>4.7062871688567149</v>
      </c>
    </row>
    <row r="4718" spans="37:38" ht="12.75" customHeight="1">
      <c r="AK4718" s="82">
        <v>47.12</v>
      </c>
      <c r="AL4718" s="246">
        <f>[5]sheet1!B4715</f>
        <v>4.7072706342275357</v>
      </c>
    </row>
    <row r="4719" spans="37:38" ht="12.75" customHeight="1">
      <c r="AK4719" s="82">
        <v>47.13</v>
      </c>
      <c r="AL4719" s="246">
        <f>[5]sheet1!B4716</f>
        <v>4.7082541820849837</v>
      </c>
    </row>
    <row r="4720" spans="37:38" ht="12.75" customHeight="1">
      <c r="AK4720" s="82">
        <v>47.14</v>
      </c>
      <c r="AL4720" s="246">
        <f>[5]sheet1!B4717</f>
        <v>4.7092378122026162</v>
      </c>
    </row>
    <row r="4721" spans="37:38" ht="12.75" customHeight="1">
      <c r="AK4721" s="82">
        <v>47.15</v>
      </c>
      <c r="AL4721" s="246">
        <f>[5]sheet1!B4718</f>
        <v>4.7102215243539192</v>
      </c>
    </row>
    <row r="4722" spans="37:38" ht="12.75" customHeight="1">
      <c r="AK4722" s="82">
        <v>47.16</v>
      </c>
      <c r="AL4722" s="246">
        <f>[5]sheet1!B4719</f>
        <v>4.711205318312313</v>
      </c>
    </row>
    <row r="4723" spans="37:38" ht="12.75" customHeight="1">
      <c r="AK4723" s="82">
        <v>47.17</v>
      </c>
      <c r="AL4723" s="246">
        <f>[5]sheet1!B4720</f>
        <v>4.7121891938511808</v>
      </c>
    </row>
    <row r="4724" spans="37:38" ht="12.75" customHeight="1">
      <c r="AK4724" s="82">
        <v>47.18</v>
      </c>
      <c r="AL4724" s="246">
        <f>[5]sheet1!B4721</f>
        <v>4.7131731507438115</v>
      </c>
    </row>
    <row r="4725" spans="37:38" ht="12.75" customHeight="1">
      <c r="AK4725" s="82">
        <v>47.19</v>
      </c>
      <c r="AL4725" s="246">
        <f>[5]sheet1!B4722</f>
        <v>4.7141571887634584</v>
      </c>
    </row>
    <row r="4726" spans="37:38" ht="12.75" customHeight="1">
      <c r="AK4726" s="82">
        <v>47.2</v>
      </c>
      <c r="AL4726" s="246">
        <f>[5]sheet1!B4723</f>
        <v>4.7151413076833038</v>
      </c>
    </row>
    <row r="4727" spans="37:38" ht="12.75" customHeight="1">
      <c r="AK4727" s="82">
        <v>47.21</v>
      </c>
      <c r="AL4727" s="246">
        <f>[5]sheet1!B4724</f>
        <v>4.7161255072764581</v>
      </c>
    </row>
    <row r="4728" spans="37:38" ht="12.75" customHeight="1">
      <c r="AK4728" s="82">
        <v>47.22</v>
      </c>
      <c r="AL4728" s="246">
        <f>[5]sheet1!B4725</f>
        <v>4.7171097873159837</v>
      </c>
    </row>
    <row r="4729" spans="37:38" ht="12.75" customHeight="1">
      <c r="AK4729" s="82">
        <v>47.23</v>
      </c>
      <c r="AL4729" s="246">
        <f>[5]sheet1!B4726</f>
        <v>4.7180941475748828</v>
      </c>
    </row>
    <row r="4730" spans="37:38" ht="12.75" customHeight="1">
      <c r="AK4730" s="82">
        <v>47.24</v>
      </c>
      <c r="AL4730" s="246">
        <f>[5]sheet1!B4727</f>
        <v>4.7190785878260826</v>
      </c>
    </row>
    <row r="4731" spans="37:38" ht="12.75" customHeight="1">
      <c r="AK4731" s="82">
        <v>47.25</v>
      </c>
      <c r="AL4731" s="246">
        <f>[5]sheet1!B4728</f>
        <v>4.7200631078424626</v>
      </c>
    </row>
    <row r="4732" spans="37:38" ht="12.75" customHeight="1">
      <c r="AK4732" s="82">
        <v>47.26</v>
      </c>
      <c r="AL4732" s="246">
        <f>[5]sheet1!B4729</f>
        <v>4.7210477073968278</v>
      </c>
    </row>
    <row r="4733" spans="37:38" ht="12.75" customHeight="1">
      <c r="AK4733" s="82">
        <v>47.27</v>
      </c>
      <c r="AL4733" s="246">
        <f>[5]sheet1!B4730</f>
        <v>4.7220323862619455</v>
      </c>
    </row>
    <row r="4734" spans="37:38" ht="12.75" customHeight="1">
      <c r="AK4734" s="82">
        <v>47.28</v>
      </c>
      <c r="AL4734" s="246">
        <f>[5]sheet1!B4731</f>
        <v>4.7230171442105018</v>
      </c>
    </row>
    <row r="4735" spans="37:38" ht="12.75" customHeight="1">
      <c r="AK4735" s="82">
        <v>47.29</v>
      </c>
      <c r="AL4735" s="246">
        <f>[5]sheet1!B4732</f>
        <v>4.7240019810151201</v>
      </c>
    </row>
    <row r="4736" spans="37:38" ht="12.75" customHeight="1">
      <c r="AK4736" s="82">
        <v>47.3</v>
      </c>
      <c r="AL4736" s="246">
        <f>[5]sheet1!B4733</f>
        <v>4.7249868964483834</v>
      </c>
    </row>
    <row r="4737" spans="37:38" ht="12.75" customHeight="1">
      <c r="AK4737" s="82">
        <v>47.31</v>
      </c>
      <c r="AL4737" s="246">
        <f>[5]sheet1!B4734</f>
        <v>4.7259718902828123</v>
      </c>
    </row>
    <row r="4738" spans="37:38" ht="12.75" customHeight="1">
      <c r="AK4738" s="82">
        <v>47.32</v>
      </c>
      <c r="AL4738" s="246">
        <f>[5]sheet1!B4735</f>
        <v>4.7269569622908447</v>
      </c>
    </row>
    <row r="4739" spans="37:38" ht="12.75" customHeight="1">
      <c r="AK4739" s="82">
        <v>47.33</v>
      </c>
      <c r="AL4739" s="246">
        <f>[5]sheet1!B4736</f>
        <v>4.727942112244877</v>
      </c>
    </row>
    <row r="4740" spans="37:38" ht="12.75" customHeight="1">
      <c r="AK4740" s="82">
        <v>47.34</v>
      </c>
      <c r="AL4740" s="246">
        <f>[5]sheet1!B4737</f>
        <v>4.7289273399172487</v>
      </c>
    </row>
    <row r="4741" spans="37:38" ht="12.75" customHeight="1">
      <c r="AK4741" s="82">
        <v>47.35</v>
      </c>
      <c r="AL4741" s="246">
        <f>[5]sheet1!B4738</f>
        <v>4.7299126450802298</v>
      </c>
    </row>
    <row r="4742" spans="37:38" ht="12.75" customHeight="1">
      <c r="AK4742" s="82">
        <v>47.36</v>
      </c>
      <c r="AL4742" s="246">
        <f>[5]sheet1!B4739</f>
        <v>4.7308980275060488</v>
      </c>
    </row>
    <row r="4743" spans="37:38" ht="12.75" customHeight="1">
      <c r="AK4743" s="82">
        <v>47.37</v>
      </c>
      <c r="AL4743" s="246">
        <f>[5]sheet1!B4740</f>
        <v>4.7318834869668471</v>
      </c>
    </row>
    <row r="4744" spans="37:38" ht="12.75" customHeight="1">
      <c r="AK4744" s="82">
        <v>47.38</v>
      </c>
      <c r="AL4744" s="246">
        <f>[5]sheet1!B4741</f>
        <v>4.7328690232347288</v>
      </c>
    </row>
    <row r="4745" spans="37:38" ht="12.75" customHeight="1">
      <c r="AK4745" s="82">
        <v>47.39</v>
      </c>
      <c r="AL4745" s="246">
        <f>[5]sheet1!B4742</f>
        <v>4.7338546360817437</v>
      </c>
    </row>
    <row r="4746" spans="37:38" ht="12.75" customHeight="1">
      <c r="AK4746" s="82">
        <v>47.4</v>
      </c>
      <c r="AL4746" s="246">
        <f>[5]sheet1!B4743</f>
        <v>4.734840325279869</v>
      </c>
    </row>
    <row r="4747" spans="37:38" ht="12.75" customHeight="1">
      <c r="AK4747" s="82">
        <v>47.41</v>
      </c>
      <c r="AL4747" s="246">
        <f>[5]sheet1!B4744</f>
        <v>4.7358260906010248</v>
      </c>
    </row>
    <row r="4748" spans="37:38" ht="12.75" customHeight="1">
      <c r="AK4748" s="82">
        <v>47.42</v>
      </c>
      <c r="AL4748" s="246">
        <f>[5]sheet1!B4745</f>
        <v>4.7368119318170789</v>
      </c>
    </row>
    <row r="4749" spans="37:38" ht="12.75" customHeight="1">
      <c r="AK4749" s="82">
        <v>47.43</v>
      </c>
      <c r="AL4749" s="246">
        <f>[5]sheet1!B4746</f>
        <v>4.7377978486998487</v>
      </c>
    </row>
    <row r="4750" spans="37:38" ht="12.75" customHeight="1">
      <c r="AK4750" s="82">
        <v>47.44</v>
      </c>
      <c r="AL4750" s="246">
        <f>[5]sheet1!B4747</f>
        <v>4.738783841021089</v>
      </c>
    </row>
    <row r="4751" spans="37:38" ht="12.75" customHeight="1">
      <c r="AK4751" s="82">
        <v>47.45</v>
      </c>
      <c r="AL4751" s="246">
        <f>[5]sheet1!B4748</f>
        <v>4.739769908552474</v>
      </c>
    </row>
    <row r="4752" spans="37:38" ht="12.75" customHeight="1">
      <c r="AK4752" s="82">
        <v>47.46</v>
      </c>
      <c r="AL4752" s="246">
        <f>[5]sheet1!B4749</f>
        <v>4.7407560510656577</v>
      </c>
    </row>
    <row r="4753" spans="37:38" ht="12.75" customHeight="1">
      <c r="AK4753" s="82">
        <v>47.47</v>
      </c>
      <c r="AL4753" s="246">
        <f>[5]sheet1!B4750</f>
        <v>4.7417422683322226</v>
      </c>
    </row>
    <row r="4754" spans="37:38" ht="12.75" customHeight="1">
      <c r="AK4754" s="82">
        <v>47.48</v>
      </c>
      <c r="AL4754" s="246">
        <f>[5]sheet1!B4751</f>
        <v>4.7427285601236786</v>
      </c>
    </row>
    <row r="4755" spans="37:38" ht="12.75" customHeight="1">
      <c r="AK4755" s="82">
        <v>47.49</v>
      </c>
      <c r="AL4755" s="246">
        <f>[5]sheet1!B4752</f>
        <v>4.7437149262114957</v>
      </c>
    </row>
    <row r="4756" spans="37:38" ht="12.75" customHeight="1">
      <c r="AK4756" s="82">
        <v>47.5</v>
      </c>
      <c r="AL4756" s="246">
        <f>[5]sheet1!B4753</f>
        <v>4.7447013663670976</v>
      </c>
    </row>
    <row r="4757" spans="37:38" ht="12.75" customHeight="1">
      <c r="AK4757" s="82">
        <v>47.51</v>
      </c>
      <c r="AL4757" s="246">
        <f>[5]sheet1!B4754</f>
        <v>4.745687880361837</v>
      </c>
    </row>
    <row r="4758" spans="37:38" ht="12.75" customHeight="1">
      <c r="AK4758" s="82">
        <v>47.52</v>
      </c>
      <c r="AL4758" s="246">
        <f>[5]sheet1!B4755</f>
        <v>4.7466744679670123</v>
      </c>
    </row>
    <row r="4759" spans="37:38" ht="12.75" customHeight="1">
      <c r="AK4759" s="82">
        <v>47.53</v>
      </c>
      <c r="AL4759" s="246">
        <f>[5]sheet1!B4756</f>
        <v>4.7476611289538431</v>
      </c>
    </row>
    <row r="4760" spans="37:38" ht="12.75" customHeight="1">
      <c r="AK4760" s="82">
        <v>47.54</v>
      </c>
      <c r="AL4760" s="246">
        <f>[5]sheet1!B4757</f>
        <v>4.7486478630935514</v>
      </c>
    </row>
    <row r="4761" spans="37:38" ht="12.75" customHeight="1">
      <c r="AK4761" s="82">
        <v>47.55</v>
      </c>
      <c r="AL4761" s="246">
        <f>[5]sheet1!B4758</f>
        <v>4.7496346701572421</v>
      </c>
    </row>
    <row r="4762" spans="37:38" ht="12.75" customHeight="1">
      <c r="AK4762" s="82">
        <v>47.56</v>
      </c>
      <c r="AL4762" s="246">
        <f>[5]sheet1!B4759</f>
        <v>4.7506215499160209</v>
      </c>
    </row>
    <row r="4763" spans="37:38" ht="12.75" customHeight="1">
      <c r="AK4763" s="82">
        <v>47.57</v>
      </c>
      <c r="AL4763" s="246">
        <f>[5]sheet1!B4760</f>
        <v>4.7516085021408827</v>
      </c>
    </row>
    <row r="4764" spans="37:38" ht="12.75" customHeight="1">
      <c r="AK4764" s="82">
        <v>47.58</v>
      </c>
      <c r="AL4764" s="246">
        <f>[5]sheet1!B4761</f>
        <v>4.7525955266028177</v>
      </c>
    </row>
    <row r="4765" spans="37:38" ht="12.75" customHeight="1">
      <c r="AK4765" s="82">
        <v>47.59</v>
      </c>
      <c r="AL4765" s="246">
        <f>[5]sheet1!B4762</f>
        <v>4.7535826230727132</v>
      </c>
    </row>
    <row r="4766" spans="37:38" ht="12.75" customHeight="1">
      <c r="AK4766" s="82">
        <v>47.6</v>
      </c>
      <c r="AL4766" s="246">
        <f>[5]sheet1!B4763</f>
        <v>4.754569791321444</v>
      </c>
    </row>
    <row r="4767" spans="37:38" ht="12.75" customHeight="1">
      <c r="AK4767" s="82">
        <v>47.61</v>
      </c>
      <c r="AL4767" s="246">
        <f>[5]sheet1!B4764</f>
        <v>4.7555570311198068</v>
      </c>
    </row>
    <row r="4768" spans="37:38" ht="12.75" customHeight="1">
      <c r="AK4768" s="82">
        <v>47.62</v>
      </c>
      <c r="AL4768" s="246">
        <f>[5]sheet1!B4765</f>
        <v>4.756544342238568</v>
      </c>
    </row>
    <row r="4769" spans="37:38" ht="12.75" customHeight="1">
      <c r="AK4769" s="82">
        <v>47.63</v>
      </c>
      <c r="AL4769" s="246">
        <f>[5]sheet1!B4766</f>
        <v>4.7575317244483939</v>
      </c>
    </row>
    <row r="4770" spans="37:38" ht="12.75" customHeight="1">
      <c r="AK4770" s="82">
        <v>47.64</v>
      </c>
      <c r="AL4770" s="246">
        <f>[5]sheet1!B4767</f>
        <v>4.7585191775199434</v>
      </c>
    </row>
    <row r="4771" spans="37:38" ht="12.75" customHeight="1">
      <c r="AK4771" s="82">
        <v>47.65</v>
      </c>
      <c r="AL4771" s="246">
        <f>[5]sheet1!B4768</f>
        <v>4.7595067012238115</v>
      </c>
    </row>
    <row r="4772" spans="37:38" ht="12.75" customHeight="1">
      <c r="AK4772" s="82">
        <v>47.66</v>
      </c>
      <c r="AL4772" s="246">
        <f>[5]sheet1!B4769</f>
        <v>4.7604942953305169</v>
      </c>
    </row>
    <row r="4773" spans="37:38" ht="12.75" customHeight="1">
      <c r="AK4773" s="82">
        <v>47.67</v>
      </c>
      <c r="AL4773" s="246">
        <f>[5]sheet1!B4770</f>
        <v>4.7614819596105473</v>
      </c>
    </row>
    <row r="4774" spans="37:38" ht="12.75" customHeight="1">
      <c r="AK4774" s="82">
        <v>47.68</v>
      </c>
      <c r="AL4774" s="246">
        <f>[5]sheet1!B4771</f>
        <v>4.7624696938343281</v>
      </c>
    </row>
    <row r="4775" spans="37:38" ht="12.75" customHeight="1">
      <c r="AK4775" s="82">
        <v>47.69</v>
      </c>
      <c r="AL4775" s="246">
        <f>[5]sheet1!B4772</f>
        <v>4.7634574977722544</v>
      </c>
    </row>
    <row r="4776" spans="37:38" ht="12.75" customHeight="1">
      <c r="AK4776" s="82">
        <v>47.7</v>
      </c>
      <c r="AL4776" s="246">
        <f>[5]sheet1!B4773</f>
        <v>4.7644453711946202</v>
      </c>
    </row>
    <row r="4777" spans="37:38" ht="12.75" customHeight="1">
      <c r="AK4777" s="82">
        <v>47.71</v>
      </c>
      <c r="AL4777" s="246">
        <f>[5]sheet1!B4774</f>
        <v>4.765433313871716</v>
      </c>
    </row>
    <row r="4778" spans="37:38" ht="12.75" customHeight="1">
      <c r="AK4778" s="82">
        <v>47.72</v>
      </c>
      <c r="AL4778" s="246">
        <f>[5]sheet1!B4775</f>
        <v>4.7664213255737558</v>
      </c>
    </row>
    <row r="4779" spans="37:38" ht="12.75" customHeight="1">
      <c r="AK4779" s="82">
        <v>47.73</v>
      </c>
      <c r="AL4779" s="246">
        <f>[5]sheet1!B4776</f>
        <v>4.7674094060709056</v>
      </c>
    </row>
    <row r="4780" spans="37:38" ht="12.75" customHeight="1">
      <c r="AK4780" s="82">
        <v>47.74</v>
      </c>
      <c r="AL4780" s="246">
        <f>[5]sheet1!B4777</f>
        <v>4.768397555133264</v>
      </c>
    </row>
    <row r="4781" spans="37:38" ht="12.75" customHeight="1">
      <c r="AK4781" s="82">
        <v>47.75</v>
      </c>
      <c r="AL4781" s="246">
        <f>[5]sheet1!B4778</f>
        <v>4.7693857725309163</v>
      </c>
    </row>
    <row r="4782" spans="37:38" ht="12.75" customHeight="1">
      <c r="AK4782" s="82">
        <v>47.76</v>
      </c>
      <c r="AL4782" s="246">
        <f>[5]sheet1!B4779</f>
        <v>4.7703740580338732</v>
      </c>
    </row>
    <row r="4783" spans="37:38" ht="12.75" customHeight="1">
      <c r="AK4783" s="82">
        <v>47.77</v>
      </c>
      <c r="AL4783" s="246">
        <f>[5]sheet1!B4780</f>
        <v>4.7713624114120741</v>
      </c>
    </row>
    <row r="4784" spans="37:38" ht="12.75" customHeight="1">
      <c r="AK4784" s="82">
        <v>47.78</v>
      </c>
      <c r="AL4784" s="246">
        <f>[5]sheet1!B4781</f>
        <v>4.7723508324354391</v>
      </c>
    </row>
    <row r="4785" spans="37:38" ht="12.75" customHeight="1">
      <c r="AK4785" s="82">
        <v>47.79</v>
      </c>
      <c r="AL4785" s="246">
        <f>[5]sheet1!B4782</f>
        <v>4.7733393208738324</v>
      </c>
    </row>
    <row r="4786" spans="37:38" ht="12.75" customHeight="1">
      <c r="AK4786" s="82">
        <v>47.8</v>
      </c>
      <c r="AL4786" s="246">
        <f>[5]sheet1!B4783</f>
        <v>4.7743278764970549</v>
      </c>
    </row>
    <row r="4787" spans="37:38" ht="12.75" customHeight="1">
      <c r="AK4787" s="82">
        <v>47.81</v>
      </c>
      <c r="AL4787" s="246">
        <f>[5]sheet1!B4784</f>
        <v>4.7753164990748527</v>
      </c>
    </row>
    <row r="4788" spans="37:38" ht="12.75" customHeight="1">
      <c r="AK4788" s="82">
        <v>47.82</v>
      </c>
      <c r="AL4788" s="246">
        <f>[5]sheet1!B4785</f>
        <v>4.7763051883769458</v>
      </c>
    </row>
    <row r="4789" spans="37:38" ht="12.75" customHeight="1">
      <c r="AK4789" s="82">
        <v>47.83</v>
      </c>
      <c r="AL4789" s="246">
        <f>[5]sheet1!B4786</f>
        <v>4.7772939441729827</v>
      </c>
    </row>
    <row r="4790" spans="37:38" ht="12.75" customHeight="1">
      <c r="AK4790" s="82">
        <v>47.84</v>
      </c>
      <c r="AL4790" s="246">
        <f>[5]sheet1!B4787</f>
        <v>4.7782827662325644</v>
      </c>
    </row>
    <row r="4791" spans="37:38" ht="12.75" customHeight="1">
      <c r="AK4791" s="82">
        <v>47.85</v>
      </c>
      <c r="AL4791" s="246">
        <f>[5]sheet1!B4788</f>
        <v>4.7792716543252576</v>
      </c>
    </row>
    <row r="4792" spans="37:38" ht="12.75" customHeight="1">
      <c r="AK4792" s="82">
        <v>47.86</v>
      </c>
      <c r="AL4792" s="246">
        <f>[5]sheet1!B4789</f>
        <v>4.7802606082205639</v>
      </c>
    </row>
    <row r="4793" spans="37:38" ht="12.75" customHeight="1">
      <c r="AK4793" s="82">
        <v>47.87</v>
      </c>
      <c r="AL4793" s="246">
        <f>[5]sheet1!B4790</f>
        <v>4.7812496276879255</v>
      </c>
    </row>
    <row r="4794" spans="37:38" ht="12.75" customHeight="1">
      <c r="AK4794" s="82">
        <v>47.88</v>
      </c>
      <c r="AL4794" s="246">
        <f>[5]sheet1!B4791</f>
        <v>4.7822387124967669</v>
      </c>
    </row>
    <row r="4795" spans="37:38" ht="12.75" customHeight="1">
      <c r="AK4795" s="82">
        <v>47.89</v>
      </c>
      <c r="AL4795" s="246">
        <f>[5]sheet1!B4792</f>
        <v>4.7832278624164335</v>
      </c>
    </row>
    <row r="4796" spans="37:38" ht="12.75" customHeight="1">
      <c r="AK4796" s="82">
        <v>47.9</v>
      </c>
      <c r="AL4796" s="246">
        <f>[5]sheet1!B4793</f>
        <v>4.7842170772162476</v>
      </c>
    </row>
    <row r="4797" spans="37:38" ht="12.75" customHeight="1">
      <c r="AK4797" s="82">
        <v>47.91</v>
      </c>
      <c r="AL4797" s="246">
        <f>[5]sheet1!B4794</f>
        <v>4.7852063566654444</v>
      </c>
    </row>
    <row r="4798" spans="37:38" ht="12.75" customHeight="1">
      <c r="AK4798" s="82">
        <v>47.92</v>
      </c>
      <c r="AL4798" s="246">
        <f>[5]sheet1!B4795</f>
        <v>4.7861957005332618</v>
      </c>
    </row>
    <row r="4799" spans="37:38" ht="12.75" customHeight="1">
      <c r="AK4799" s="82">
        <v>47.93</v>
      </c>
      <c r="AL4799" s="246">
        <f>[5]sheet1!B4796</f>
        <v>4.7871851085888455</v>
      </c>
    </row>
    <row r="4800" spans="37:38" ht="12.75" customHeight="1">
      <c r="AK4800" s="82">
        <v>47.94</v>
      </c>
      <c r="AL4800" s="246">
        <f>[5]sheet1!B4797</f>
        <v>4.7881745806013178</v>
      </c>
    </row>
    <row r="4801" spans="37:38" ht="12.75" customHeight="1">
      <c r="AK4801" s="82">
        <v>47.95</v>
      </c>
      <c r="AL4801" s="246">
        <f>[5]sheet1!B4798</f>
        <v>4.7891641163397338</v>
      </c>
    </row>
    <row r="4802" spans="37:38" ht="12.75" customHeight="1">
      <c r="AK4802" s="82">
        <v>47.96</v>
      </c>
      <c r="AL4802" s="246">
        <f>[5]sheet1!B4799</f>
        <v>4.7901537155731315</v>
      </c>
    </row>
    <row r="4803" spans="37:38" ht="12.75" customHeight="1">
      <c r="AK4803" s="82">
        <v>47.97</v>
      </c>
      <c r="AL4803" s="246">
        <f>[5]sheet1!B4800</f>
        <v>4.7911433780704638</v>
      </c>
    </row>
    <row r="4804" spans="37:38" ht="12.75" customHeight="1">
      <c r="AK4804" s="82">
        <v>47.98</v>
      </c>
      <c r="AL4804" s="246">
        <f>[5]sheet1!B4801</f>
        <v>4.7921331036006638</v>
      </c>
    </row>
    <row r="4805" spans="37:38" ht="12.75" customHeight="1">
      <c r="AK4805" s="82">
        <v>47.99</v>
      </c>
      <c r="AL4805" s="246">
        <f>[5]sheet1!B4802</f>
        <v>4.7931228919325948</v>
      </c>
    </row>
    <row r="4806" spans="37:38" ht="12.75" customHeight="1">
      <c r="AK4806" s="82">
        <v>48</v>
      </c>
      <c r="AL4806" s="246">
        <f>[5]sheet1!B4803</f>
        <v>4.7941127428350994</v>
      </c>
    </row>
    <row r="4807" spans="37:38" ht="12.75" customHeight="1">
      <c r="AK4807" s="82">
        <v>48.01</v>
      </c>
      <c r="AL4807" s="246">
        <f>[5]sheet1!B4804</f>
        <v>4.7951026560769598</v>
      </c>
    </row>
    <row r="4808" spans="37:38" ht="12.75" customHeight="1">
      <c r="AK4808" s="82">
        <v>48.02</v>
      </c>
      <c r="AL4808" s="246">
        <f>[5]sheet1!B4805</f>
        <v>4.7960926314268981</v>
      </c>
    </row>
    <row r="4809" spans="37:38" ht="12.75" customHeight="1">
      <c r="AK4809" s="82">
        <v>48.03</v>
      </c>
      <c r="AL4809" s="246">
        <f>[5]sheet1!B4806</f>
        <v>4.7970826686536174</v>
      </c>
    </row>
    <row r="4810" spans="37:38" ht="12.75" customHeight="1">
      <c r="AK4810" s="82">
        <v>48.04</v>
      </c>
      <c r="AL4810" s="246">
        <f>[5]sheet1!B4807</f>
        <v>4.7980727675257331</v>
      </c>
    </row>
    <row r="4811" spans="37:38" ht="12.75" customHeight="1">
      <c r="AK4811" s="82">
        <v>48.05</v>
      </c>
      <c r="AL4811" s="246">
        <f>[5]sheet1!B4808</f>
        <v>4.7990629278118728</v>
      </c>
    </row>
    <row r="4812" spans="37:38" ht="12.75" customHeight="1">
      <c r="AK4812" s="82">
        <v>48.06</v>
      </c>
      <c r="AL4812" s="246">
        <f>[5]sheet1!B4809</f>
        <v>4.8000531492805667</v>
      </c>
    </row>
    <row r="4813" spans="37:38" ht="12.75" customHeight="1">
      <c r="AK4813" s="82">
        <v>48.07</v>
      </c>
      <c r="AL4813" s="246">
        <f>[5]sheet1!B4810</f>
        <v>4.8010434317003234</v>
      </c>
    </row>
    <row r="4814" spans="37:38" ht="12.75" customHeight="1">
      <c r="AK4814" s="82">
        <v>48.08</v>
      </c>
      <c r="AL4814" s="246">
        <f>[5]sheet1!B4811</f>
        <v>4.8020337748396038</v>
      </c>
    </row>
    <row r="4815" spans="37:38" ht="12.75" customHeight="1">
      <c r="AK4815" s="82">
        <v>48.09</v>
      </c>
      <c r="AL4815" s="246">
        <f>[5]sheet1!B4812</f>
        <v>4.8030241784668171</v>
      </c>
    </row>
    <row r="4816" spans="37:38" ht="12.75" customHeight="1">
      <c r="AK4816" s="82">
        <v>48.1</v>
      </c>
      <c r="AL4816" s="246">
        <f>[5]sheet1!B4813</f>
        <v>4.8040146423503343</v>
      </c>
    </row>
    <row r="4817" spans="37:38" ht="12.75" customHeight="1">
      <c r="AK4817" s="82">
        <v>48.11</v>
      </c>
      <c r="AL4817" s="246">
        <f>[5]sheet1!B4814</f>
        <v>4.8050051662584732</v>
      </c>
    </row>
    <row r="4818" spans="37:38" ht="12.75" customHeight="1">
      <c r="AK4818" s="82">
        <v>48.12</v>
      </c>
      <c r="AL4818" s="246">
        <f>[5]sheet1!B4815</f>
        <v>4.8059957499595143</v>
      </c>
    </row>
    <row r="4819" spans="37:38" ht="12.75" customHeight="1">
      <c r="AK4819" s="82">
        <v>48.13</v>
      </c>
      <c r="AL4819" s="246">
        <f>[5]sheet1!B4816</f>
        <v>4.8069863932216839</v>
      </c>
    </row>
    <row r="4820" spans="37:38" ht="12.75" customHeight="1">
      <c r="AK4820" s="82">
        <v>48.14</v>
      </c>
      <c r="AL4820" s="246">
        <f>[5]sheet1!B4817</f>
        <v>4.8079770958131718</v>
      </c>
    </row>
    <row r="4821" spans="37:38" ht="12.75" customHeight="1">
      <c r="AK4821" s="82">
        <v>48.15</v>
      </c>
      <c r="AL4821" s="246">
        <f>[5]sheet1!B4818</f>
        <v>4.8089678575021235</v>
      </c>
    </row>
    <row r="4822" spans="37:38" ht="12.75" customHeight="1">
      <c r="AK4822" s="82">
        <v>48.16</v>
      </c>
      <c r="AL4822" s="246">
        <f>[5]sheet1!B4819</f>
        <v>4.8099586780566517</v>
      </c>
    </row>
    <row r="4823" spans="37:38" ht="12.75" customHeight="1">
      <c r="AK4823" s="82">
        <v>48.17</v>
      </c>
      <c r="AL4823" s="246">
        <f>[5]sheet1!B4820</f>
        <v>4.8109495572447756</v>
      </c>
    </row>
    <row r="4824" spans="37:38" ht="12.75" customHeight="1">
      <c r="AK4824" s="82">
        <v>48.18</v>
      </c>
      <c r="AL4824" s="246">
        <f>[5]sheet1!B4821</f>
        <v>4.8119404948345421</v>
      </c>
    </row>
    <row r="4825" spans="37:38" ht="12.75" customHeight="1">
      <c r="AK4825" s="82">
        <v>48.19</v>
      </c>
      <c r="AL4825" s="246">
        <f>[5]sheet1!B4822</f>
        <v>4.8129314905938987</v>
      </c>
    </row>
    <row r="4826" spans="37:38" ht="12.75" customHeight="1">
      <c r="AK4826" s="82">
        <v>48.2</v>
      </c>
      <c r="AL4826" s="246">
        <f>[5]sheet1!B4823</f>
        <v>4.8139225442907723</v>
      </c>
    </row>
    <row r="4827" spans="37:38" ht="12.75" customHeight="1">
      <c r="AK4827" s="82">
        <v>48.21</v>
      </c>
      <c r="AL4827" s="246">
        <f>[5]sheet1!B4824</f>
        <v>4.8149136556930578</v>
      </c>
    </row>
    <row r="4828" spans="37:38" ht="12.75" customHeight="1">
      <c r="AK4828" s="82">
        <v>48.22</v>
      </c>
      <c r="AL4828" s="246">
        <f>[5]sheet1!B4825</f>
        <v>4.8159048245685687</v>
      </c>
    </row>
    <row r="4829" spans="37:38" ht="12.75" customHeight="1">
      <c r="AK4829" s="82">
        <v>48.23</v>
      </c>
      <c r="AL4829" s="246">
        <f>[5]sheet1!B4826</f>
        <v>4.8168960506851199</v>
      </c>
    </row>
    <row r="4830" spans="37:38" ht="12.75" customHeight="1">
      <c r="AK4830" s="82">
        <v>48.24</v>
      </c>
      <c r="AL4830" s="246">
        <f>[5]sheet1!B4827</f>
        <v>4.8178873338104538</v>
      </c>
    </row>
    <row r="4831" spans="37:38" ht="12.75" customHeight="1">
      <c r="AK4831" s="82">
        <v>48.25</v>
      </c>
      <c r="AL4831" s="246">
        <f>[5]sheet1!B4828</f>
        <v>4.8188786737122902</v>
      </c>
    </row>
    <row r="4832" spans="37:38" ht="12.75" customHeight="1">
      <c r="AK4832" s="82">
        <v>48.26</v>
      </c>
      <c r="AL4832" s="246">
        <f>[5]sheet1!B4829</f>
        <v>4.8198700701582817</v>
      </c>
    </row>
    <row r="4833" spans="37:38" ht="12.75" customHeight="1">
      <c r="AK4833" s="82">
        <v>48.27</v>
      </c>
      <c r="AL4833" s="246">
        <f>[5]sheet1!B4830</f>
        <v>4.8208615229160543</v>
      </c>
    </row>
    <row r="4834" spans="37:38" ht="12.75" customHeight="1">
      <c r="AK4834" s="82">
        <v>48.28</v>
      </c>
      <c r="AL4834" s="246">
        <f>[5]sheet1!B4831</f>
        <v>4.8218530317531982</v>
      </c>
    </row>
    <row r="4835" spans="37:38" ht="12.75" customHeight="1">
      <c r="AK4835" s="82">
        <v>48.29</v>
      </c>
      <c r="AL4835" s="246">
        <f>[5]sheet1!B4832</f>
        <v>4.8228445964372684</v>
      </c>
    </row>
    <row r="4836" spans="37:38" ht="12.75" customHeight="1">
      <c r="AK4836" s="82">
        <v>48.3</v>
      </c>
      <c r="AL4836" s="246">
        <f>[5]sheet1!B4833</f>
        <v>4.8238362167357351</v>
      </c>
    </row>
    <row r="4837" spans="37:38" ht="12.75" customHeight="1">
      <c r="AK4837" s="82">
        <v>48.31</v>
      </c>
      <c r="AL4837" s="246">
        <f>[5]sheet1!B4834</f>
        <v>4.8248278924160655</v>
      </c>
    </row>
    <row r="4838" spans="37:38" ht="12.75" customHeight="1">
      <c r="AK4838" s="82">
        <v>48.32</v>
      </c>
      <c r="AL4838" s="246">
        <f>[5]sheet1!B4835</f>
        <v>4.8258196232456907</v>
      </c>
    </row>
    <row r="4839" spans="37:38" ht="12.75" customHeight="1">
      <c r="AK4839" s="82">
        <v>48.33</v>
      </c>
      <c r="AL4839" s="246">
        <f>[5]sheet1!B4836</f>
        <v>4.8268114089919623</v>
      </c>
    </row>
    <row r="4840" spans="37:38" ht="12.75" customHeight="1">
      <c r="AK4840" s="82">
        <v>48.34</v>
      </c>
      <c r="AL4840" s="246">
        <f>[5]sheet1!B4837</f>
        <v>4.8278032494222387</v>
      </c>
    </row>
    <row r="4841" spans="37:38" ht="12.75" customHeight="1">
      <c r="AK4841" s="82">
        <v>48.35</v>
      </c>
      <c r="AL4841" s="246">
        <f>[5]sheet1!B4838</f>
        <v>4.8287951443038031</v>
      </c>
    </row>
    <row r="4842" spans="37:38" ht="12.75" customHeight="1">
      <c r="AK4842" s="82">
        <v>48.36</v>
      </c>
      <c r="AL4842" s="246">
        <f>[5]sheet1!B4839</f>
        <v>4.8297870934039082</v>
      </c>
    </row>
    <row r="4843" spans="37:38" ht="12.75" customHeight="1">
      <c r="AK4843" s="82">
        <v>48.37</v>
      </c>
      <c r="AL4843" s="246">
        <f>[5]sheet1!B4840</f>
        <v>4.8307790964897652</v>
      </c>
    </row>
    <row r="4844" spans="37:38" ht="12.75" customHeight="1">
      <c r="AK4844" s="82">
        <v>48.38</v>
      </c>
      <c r="AL4844" s="246">
        <f>[5]sheet1!B4841</f>
        <v>4.8317711533285577</v>
      </c>
    </row>
    <row r="4845" spans="37:38" ht="12.75" customHeight="1">
      <c r="AK4845" s="82">
        <v>48.39</v>
      </c>
      <c r="AL4845" s="246">
        <f>[5]sheet1!B4842</f>
        <v>4.8327632636873901</v>
      </c>
    </row>
    <row r="4846" spans="37:38" ht="12.75" customHeight="1">
      <c r="AK4846" s="82">
        <v>48.4</v>
      </c>
      <c r="AL4846" s="246">
        <f>[5]sheet1!B4843</f>
        <v>4.8337554273333918</v>
      </c>
    </row>
    <row r="4847" spans="37:38" ht="12.75" customHeight="1">
      <c r="AK4847" s="82">
        <v>48.41</v>
      </c>
      <c r="AL4847" s="246">
        <f>[5]sheet1!B4844</f>
        <v>4.8347476440335893</v>
      </c>
    </row>
    <row r="4848" spans="37:38" ht="12.75" customHeight="1">
      <c r="AK4848" s="82">
        <v>48.42</v>
      </c>
      <c r="AL4848" s="246">
        <f>[5]sheet1!B4845</f>
        <v>4.8357399135550168</v>
      </c>
    </row>
    <row r="4849" spans="37:38" ht="12.75" customHeight="1">
      <c r="AK4849" s="82">
        <v>48.43</v>
      </c>
      <c r="AL4849" s="246">
        <f>[5]sheet1!B4846</f>
        <v>4.8367322356646296</v>
      </c>
    </row>
    <row r="4850" spans="37:38" ht="12.75" customHeight="1">
      <c r="AK4850" s="82">
        <v>48.44</v>
      </c>
      <c r="AL4850" s="246">
        <f>[5]sheet1!B4847</f>
        <v>4.8377246101293743</v>
      </c>
    </row>
    <row r="4851" spans="37:38" ht="12.75" customHeight="1">
      <c r="AK4851" s="82">
        <v>48.45</v>
      </c>
      <c r="AL4851" s="246">
        <f>[5]sheet1!B4848</f>
        <v>4.8387170367161465</v>
      </c>
    </row>
    <row r="4852" spans="37:38" ht="12.75" customHeight="1">
      <c r="AK4852" s="82">
        <v>48.46</v>
      </c>
      <c r="AL4852" s="246">
        <f>[5]sheet1!B4849</f>
        <v>4.8397095151918057</v>
      </c>
    </row>
    <row r="4853" spans="37:38" ht="12.75" customHeight="1">
      <c r="AK4853" s="82">
        <v>48.47</v>
      </c>
      <c r="AL4853" s="246">
        <f>[5]sheet1!B4850</f>
        <v>4.8407020453231642</v>
      </c>
    </row>
    <row r="4854" spans="37:38" ht="12.75" customHeight="1">
      <c r="AK4854" s="82">
        <v>48.48</v>
      </c>
      <c r="AL4854" s="246">
        <f>[5]sheet1!B4851</f>
        <v>4.8416946268770262</v>
      </c>
    </row>
    <row r="4855" spans="37:38" ht="12.75" customHeight="1">
      <c r="AK4855" s="82">
        <v>48.49</v>
      </c>
      <c r="AL4855" s="246">
        <f>[5]sheet1!B4852</f>
        <v>4.8426872596200976</v>
      </c>
    </row>
    <row r="4856" spans="37:38" ht="12.75" customHeight="1">
      <c r="AK4856" s="82">
        <v>48.5</v>
      </c>
      <c r="AL4856" s="246">
        <f>[5]sheet1!B4853</f>
        <v>4.8436799433191018</v>
      </c>
    </row>
    <row r="4857" spans="37:38" ht="12.75" customHeight="1">
      <c r="AK4857" s="82">
        <v>48.51</v>
      </c>
      <c r="AL4857" s="246">
        <f>[5]sheet1!B4854</f>
        <v>4.8446726777407205</v>
      </c>
    </row>
    <row r="4858" spans="37:38" ht="12.75" customHeight="1">
      <c r="AK4858" s="82">
        <v>48.52</v>
      </c>
      <c r="AL4858" s="246">
        <f>[5]sheet1!B4855</f>
        <v>4.8456654626515432</v>
      </c>
    </row>
    <row r="4859" spans="37:38" ht="12.75" customHeight="1">
      <c r="AK4859" s="82">
        <v>48.53</v>
      </c>
      <c r="AL4859" s="246">
        <f>[5]sheet1!B4856</f>
        <v>4.846658297818216</v>
      </c>
    </row>
    <row r="4860" spans="37:38" ht="12.75" customHeight="1">
      <c r="AK4860" s="82">
        <v>48.54</v>
      </c>
      <c r="AL4860" s="246">
        <f>[5]sheet1!B4857</f>
        <v>4.8476511830072502</v>
      </c>
    </row>
    <row r="4861" spans="37:38" ht="12.75" customHeight="1">
      <c r="AK4861" s="82">
        <v>48.55</v>
      </c>
      <c r="AL4861" s="246">
        <f>[5]sheet1!B4858</f>
        <v>4.8486441179851827</v>
      </c>
    </row>
    <row r="4862" spans="37:38" ht="12.75" customHeight="1">
      <c r="AK4862" s="82">
        <v>48.56</v>
      </c>
      <c r="AL4862" s="246">
        <f>[5]sheet1!B4859</f>
        <v>4.8496371025184937</v>
      </c>
    </row>
    <row r="4863" spans="37:38" ht="12.75" customHeight="1">
      <c r="AK4863" s="82">
        <v>48.57</v>
      </c>
      <c r="AL4863" s="246">
        <f>[5]sheet1!B4860</f>
        <v>4.8506301363736126</v>
      </c>
    </row>
    <row r="4864" spans="37:38" ht="12.75" customHeight="1">
      <c r="AK4864" s="82">
        <v>48.58</v>
      </c>
      <c r="AL4864" s="246">
        <f>[5]sheet1!B4861</f>
        <v>4.851623219316969</v>
      </c>
    </row>
    <row r="4865" spans="37:38" ht="12.75" customHeight="1">
      <c r="AK4865" s="82">
        <v>48.59</v>
      </c>
      <c r="AL4865" s="246">
        <f>[5]sheet1!B4862</f>
        <v>4.8526163511149267</v>
      </c>
    </row>
    <row r="4866" spans="37:38" ht="12.75" customHeight="1">
      <c r="AK4866" s="82">
        <v>48.6</v>
      </c>
      <c r="AL4866" s="246">
        <f>[5]sheet1!B4863</f>
        <v>4.8536095315338086</v>
      </c>
    </row>
    <row r="4867" spans="37:38" ht="12.75" customHeight="1">
      <c r="AK4867" s="82">
        <v>48.61</v>
      </c>
      <c r="AL4867" s="246">
        <f>[5]sheet1!B4864</f>
        <v>4.8546027603399446</v>
      </c>
    </row>
    <row r="4868" spans="37:38" ht="12.75" customHeight="1">
      <c r="AK4868" s="82">
        <v>48.62</v>
      </c>
      <c r="AL4868" s="246">
        <f>[5]sheet1!B4865</f>
        <v>4.8555960372995486</v>
      </c>
    </row>
    <row r="4869" spans="37:38" ht="12.75" customHeight="1">
      <c r="AK4869" s="82">
        <v>48.63</v>
      </c>
      <c r="AL4869" s="246">
        <f>[5]sheet1!B4866</f>
        <v>4.8565893621788909</v>
      </c>
    </row>
    <row r="4870" spans="37:38" ht="12.75" customHeight="1">
      <c r="AK4870" s="82">
        <v>48.64</v>
      </c>
      <c r="AL4870" s="246">
        <f>[5]sheet1!B4867</f>
        <v>4.8575827347441569</v>
      </c>
    </row>
    <row r="4871" spans="37:38" ht="12.75" customHeight="1">
      <c r="AK4871" s="82">
        <v>48.65</v>
      </c>
      <c r="AL4871" s="246">
        <f>[5]sheet1!B4868</f>
        <v>4.8585761547614803</v>
      </c>
    </row>
    <row r="4872" spans="37:38" ht="12.75" customHeight="1">
      <c r="AK4872" s="82">
        <v>48.66</v>
      </c>
      <c r="AL4872" s="246">
        <f>[5]sheet1!B4869</f>
        <v>4.8595696219970295</v>
      </c>
    </row>
    <row r="4873" spans="37:38" ht="12.75" customHeight="1">
      <c r="AK4873" s="82">
        <v>48.67</v>
      </c>
      <c r="AL4873" s="246">
        <f>[5]sheet1!B4870</f>
        <v>4.860563136216836</v>
      </c>
    </row>
    <row r="4874" spans="37:38" ht="12.75" customHeight="1">
      <c r="AK4874" s="82">
        <v>48.68</v>
      </c>
      <c r="AL4874" s="246">
        <f>[5]sheet1!B4871</f>
        <v>4.8615566971869804</v>
      </c>
    </row>
    <row r="4875" spans="37:38" ht="12.75" customHeight="1">
      <c r="AK4875" s="82">
        <v>48.69</v>
      </c>
      <c r="AL4875" s="246">
        <f>[5]sheet1!B4872</f>
        <v>4.8625503046735012</v>
      </c>
    </row>
    <row r="4876" spans="37:38" ht="12.75" customHeight="1">
      <c r="AK4876" s="82">
        <v>48.7</v>
      </c>
      <c r="AL4876" s="246">
        <f>[5]sheet1!B4873</f>
        <v>4.8635439584423459</v>
      </c>
    </row>
    <row r="4877" spans="37:38" ht="12.75" customHeight="1">
      <c r="AK4877" s="82">
        <v>48.71</v>
      </c>
      <c r="AL4877" s="246">
        <f>[5]sheet1!B4874</f>
        <v>4.864537658259489</v>
      </c>
    </row>
    <row r="4878" spans="37:38" ht="12.75" customHeight="1">
      <c r="AK4878" s="82">
        <v>48.72</v>
      </c>
      <c r="AL4878" s="246">
        <f>[5]sheet1!B4875</f>
        <v>4.8655314038908326</v>
      </c>
    </row>
    <row r="4879" spans="37:38" ht="12.75" customHeight="1">
      <c r="AK4879" s="82">
        <v>48.73</v>
      </c>
      <c r="AL4879" s="246">
        <f>[5]sheet1!B4876</f>
        <v>4.866525195102259</v>
      </c>
    </row>
    <row r="4880" spans="37:38" ht="12.75" customHeight="1">
      <c r="AK4880" s="82">
        <v>48.74</v>
      </c>
      <c r="AL4880" s="246">
        <f>[5]sheet1!B4877</f>
        <v>4.8675190316596266</v>
      </c>
    </row>
    <row r="4881" spans="37:38" ht="12.75" customHeight="1">
      <c r="AK4881" s="82">
        <v>48.75</v>
      </c>
      <c r="AL4881" s="246">
        <f>[5]sheet1!B4878</f>
        <v>4.8685129133287459</v>
      </c>
    </row>
    <row r="4882" spans="37:38" ht="12.75" customHeight="1">
      <c r="AK4882" s="82">
        <v>48.76</v>
      </c>
      <c r="AL4882" s="246">
        <f>[5]sheet1!B4879</f>
        <v>4.8695068398753953</v>
      </c>
    </row>
    <row r="4883" spans="37:38" ht="12.75" customHeight="1">
      <c r="AK4883" s="82">
        <v>48.77</v>
      </c>
      <c r="AL4883" s="246">
        <f>[5]sheet1!B4880</f>
        <v>4.8705008110653303</v>
      </c>
    </row>
    <row r="4884" spans="37:38" ht="12.75" customHeight="1">
      <c r="AK4884" s="82">
        <v>48.78</v>
      </c>
      <c r="AL4884" s="246">
        <f>[5]sheet1!B4881</f>
        <v>4.8714948266642573</v>
      </c>
    </row>
    <row r="4885" spans="37:38" ht="12.75" customHeight="1">
      <c r="AK4885" s="82">
        <v>48.79</v>
      </c>
      <c r="AL4885" s="246">
        <f>[5]sheet1!B4882</f>
        <v>4.8724888864378748</v>
      </c>
    </row>
    <row r="4886" spans="37:38" ht="12.75" customHeight="1">
      <c r="AK4886" s="82">
        <v>48.8</v>
      </c>
      <c r="AL4886" s="246">
        <f>[5]sheet1!B4883</f>
        <v>4.8734829901518237</v>
      </c>
    </row>
    <row r="4887" spans="37:38" ht="12.75" customHeight="1">
      <c r="AK4887" s="82">
        <v>48.81</v>
      </c>
      <c r="AL4887" s="246">
        <f>[5]sheet1!B4884</f>
        <v>4.8744771375717173</v>
      </c>
    </row>
    <row r="4888" spans="37:38" ht="12.75" customHeight="1">
      <c r="AK4888" s="82">
        <v>48.82</v>
      </c>
      <c r="AL4888" s="246">
        <f>[5]sheet1!B4885</f>
        <v>4.8754713284631492</v>
      </c>
    </row>
    <row r="4889" spans="37:38" ht="12.75" customHeight="1">
      <c r="AK4889" s="82">
        <v>48.83</v>
      </c>
      <c r="AL4889" s="246">
        <f>[5]sheet1!B4886</f>
        <v>4.8764655625916795</v>
      </c>
    </row>
    <row r="4890" spans="37:38" ht="12.75" customHeight="1">
      <c r="AK4890" s="82">
        <v>48.84</v>
      </c>
      <c r="AL4890" s="246">
        <f>[5]sheet1!B4887</f>
        <v>4.8774598397228281</v>
      </c>
    </row>
    <row r="4891" spans="37:38" ht="12.75" customHeight="1">
      <c r="AK4891" s="82">
        <v>48.85</v>
      </c>
      <c r="AL4891" s="246">
        <f>[5]sheet1!B4888</f>
        <v>4.8784541596220734</v>
      </c>
    </row>
    <row r="4892" spans="37:38" ht="12.75" customHeight="1">
      <c r="AK4892" s="82">
        <v>48.86</v>
      </c>
      <c r="AL4892" s="246">
        <f>[5]sheet1!B4889</f>
        <v>4.8794485220549015</v>
      </c>
    </row>
    <row r="4893" spans="37:38" ht="12.75" customHeight="1">
      <c r="AK4893" s="82">
        <v>48.87</v>
      </c>
      <c r="AL4893" s="246">
        <f>[5]sheet1!B4890</f>
        <v>4.8804429267867171</v>
      </c>
    </row>
    <row r="4894" spans="37:38" ht="12.75" customHeight="1">
      <c r="AK4894" s="82">
        <v>48.88</v>
      </c>
      <c r="AL4894" s="246">
        <f>[5]sheet1!B4891</f>
        <v>4.881437373582922</v>
      </c>
    </row>
    <row r="4895" spans="37:38" ht="12.75" customHeight="1">
      <c r="AK4895" s="82">
        <v>48.89</v>
      </c>
      <c r="AL4895" s="246">
        <f>[5]sheet1!B4892</f>
        <v>4.8824318622088887</v>
      </c>
    </row>
    <row r="4896" spans="37:38" ht="12.75" customHeight="1">
      <c r="AK4896" s="82">
        <v>48.9</v>
      </c>
      <c r="AL4896" s="246">
        <f>[5]sheet1!B4893</f>
        <v>4.8834263924299668</v>
      </c>
    </row>
    <row r="4897" spans="37:38" ht="12.75" customHeight="1">
      <c r="AK4897" s="82">
        <v>48.91</v>
      </c>
      <c r="AL4897" s="246">
        <f>[5]sheet1!B4894</f>
        <v>4.8844209640114329</v>
      </c>
    </row>
    <row r="4898" spans="37:38" ht="12.75" customHeight="1">
      <c r="AK4898" s="82">
        <v>48.92</v>
      </c>
      <c r="AL4898" s="246">
        <f>[5]sheet1!B4895</f>
        <v>4.8854155767185778</v>
      </c>
    </row>
    <row r="4899" spans="37:38" ht="12.75" customHeight="1">
      <c r="AK4899" s="82">
        <v>48.93</v>
      </c>
      <c r="AL4899" s="246">
        <f>[5]sheet1!B4896</f>
        <v>4.8864102303166588</v>
      </c>
    </row>
    <row r="4900" spans="37:38" ht="12.75" customHeight="1">
      <c r="AK4900" s="82">
        <v>48.94</v>
      </c>
      <c r="AL4900" s="246">
        <f>[5]sheet1!B4897</f>
        <v>4.8874049245708706</v>
      </c>
    </row>
    <row r="4901" spans="37:38" ht="12.75" customHeight="1">
      <c r="AK4901" s="82">
        <v>48.95</v>
      </c>
      <c r="AL4901" s="246">
        <f>[5]sheet1!B4898</f>
        <v>4.8883996592464181</v>
      </c>
    </row>
    <row r="4902" spans="37:38" ht="12.75" customHeight="1">
      <c r="AK4902" s="82">
        <v>48.96</v>
      </c>
      <c r="AL4902" s="246">
        <f>[5]sheet1!B4899</f>
        <v>4.8893944341084365</v>
      </c>
    </row>
    <row r="4903" spans="37:38" ht="12.75" customHeight="1">
      <c r="AK4903" s="82">
        <v>48.97</v>
      </c>
      <c r="AL4903" s="246">
        <f>[5]sheet1!B4900</f>
        <v>4.8903892489220828</v>
      </c>
    </row>
    <row r="4904" spans="37:38" ht="12.75" customHeight="1">
      <c r="AK4904" s="82">
        <v>48.98</v>
      </c>
      <c r="AL4904" s="246">
        <f>[5]sheet1!B4901</f>
        <v>4.8913841034524221</v>
      </c>
    </row>
    <row r="4905" spans="37:38" ht="12.75" customHeight="1">
      <c r="AK4905" s="82">
        <v>48.99</v>
      </c>
      <c r="AL4905" s="246">
        <f>[5]sheet1!B4902</f>
        <v>4.8923789974645411</v>
      </c>
    </row>
    <row r="4906" spans="37:38" ht="12.75" customHeight="1">
      <c r="AK4906" s="82">
        <v>49</v>
      </c>
      <c r="AL4906" s="246">
        <f>[5]sheet1!B4903</f>
        <v>4.8933739307234863</v>
      </c>
    </row>
    <row r="4907" spans="37:38" ht="12.75" customHeight="1">
      <c r="AK4907" s="82">
        <v>49.01</v>
      </c>
      <c r="AL4907" s="246">
        <f>[5]sheet1!B4904</f>
        <v>4.8943689029942545</v>
      </c>
    </row>
    <row r="4908" spans="37:38" ht="12.75" customHeight="1">
      <c r="AK4908" s="82">
        <v>49.02</v>
      </c>
      <c r="AL4908" s="246">
        <f>[5]sheet1!B4905</f>
        <v>4.8953639140418295</v>
      </c>
    </row>
    <row r="4909" spans="37:38" ht="12.75" customHeight="1">
      <c r="AK4909" s="82">
        <v>49.03</v>
      </c>
      <c r="AL4909" s="246">
        <f>[5]sheet1!B4906</f>
        <v>4.8963589636311742</v>
      </c>
    </row>
    <row r="4910" spans="37:38" ht="12.75" customHeight="1">
      <c r="AK4910" s="82">
        <v>49.04</v>
      </c>
      <c r="AL4910" s="246">
        <f>[5]sheet1!B4907</f>
        <v>4.8973540515272056</v>
      </c>
    </row>
    <row r="4911" spans="37:38" ht="12.75" customHeight="1">
      <c r="AK4911" s="82">
        <v>49.05</v>
      </c>
      <c r="AL4911" s="246">
        <f>[5]sheet1!B4908</f>
        <v>4.898349177494846</v>
      </c>
    </row>
    <row r="4912" spans="37:38" ht="12.75" customHeight="1">
      <c r="AK4912" s="82">
        <v>49.06</v>
      </c>
      <c r="AL4912" s="246">
        <f>[5]sheet1!B4909</f>
        <v>4.899344341298935</v>
      </c>
    </row>
    <row r="4913" spans="37:38" ht="12.75" customHeight="1">
      <c r="AK4913" s="82">
        <v>49.07</v>
      </c>
      <c r="AL4913" s="246">
        <f>[5]sheet1!B4910</f>
        <v>4.9003395427043479</v>
      </c>
    </row>
    <row r="4914" spans="37:38" ht="12.75" customHeight="1">
      <c r="AK4914" s="82">
        <v>49.08</v>
      </c>
      <c r="AL4914" s="246">
        <f>[5]sheet1!B4911</f>
        <v>4.9013347814758772</v>
      </c>
    </row>
    <row r="4915" spans="37:38" ht="12.75" customHeight="1">
      <c r="AK4915" s="82">
        <v>49.09</v>
      </c>
      <c r="AL4915" s="246">
        <f>[5]sheet1!B4912</f>
        <v>4.9023300573783146</v>
      </c>
    </row>
    <row r="4916" spans="37:38" ht="12.75" customHeight="1">
      <c r="AK4916" s="82">
        <v>49.1</v>
      </c>
      <c r="AL4916" s="246">
        <f>[5]sheet1!B4913</f>
        <v>4.9033253701764385</v>
      </c>
    </row>
    <row r="4917" spans="37:38" ht="12.75" customHeight="1">
      <c r="AK4917" s="82">
        <v>49.11</v>
      </c>
      <c r="AL4917" s="246">
        <f>[5]sheet1!B4914</f>
        <v>4.9043207196349572</v>
      </c>
    </row>
    <row r="4918" spans="37:38" ht="12.75" customHeight="1">
      <c r="AK4918" s="82">
        <v>49.12</v>
      </c>
      <c r="AL4918" s="246">
        <f>[5]sheet1!B4915</f>
        <v>4.9053161055186054</v>
      </c>
    </row>
    <row r="4919" spans="37:38" ht="12.75" customHeight="1">
      <c r="AK4919" s="82">
        <v>49.13</v>
      </c>
      <c r="AL4919" s="246">
        <f>[5]sheet1!B4916</f>
        <v>4.9063115275920586</v>
      </c>
    </row>
    <row r="4920" spans="37:38" ht="12.75" customHeight="1">
      <c r="AK4920" s="82">
        <v>49.14</v>
      </c>
      <c r="AL4920" s="246">
        <f>[5]sheet1!B4917</f>
        <v>4.9073069856199751</v>
      </c>
    </row>
    <row r="4921" spans="37:38" ht="12.75" customHeight="1">
      <c r="AK4921" s="82">
        <v>49.15</v>
      </c>
      <c r="AL4921" s="246">
        <f>[5]sheet1!B4918</f>
        <v>4.9083024793669594</v>
      </c>
    </row>
    <row r="4922" spans="37:38" ht="12.75" customHeight="1">
      <c r="AK4922" s="82">
        <v>49.16</v>
      </c>
      <c r="AL4922" s="246">
        <f>[5]sheet1!B4919</f>
        <v>4.9092980085976539</v>
      </c>
    </row>
    <row r="4923" spans="37:38" ht="12.75" customHeight="1">
      <c r="AK4923" s="82">
        <v>49.17</v>
      </c>
      <c r="AL4923" s="246">
        <f>[5]sheet1!B4920</f>
        <v>4.9102935730766166</v>
      </c>
    </row>
    <row r="4924" spans="37:38" ht="12.75" customHeight="1">
      <c r="AK4924" s="82">
        <v>49.18</v>
      </c>
      <c r="AL4924" s="246">
        <f>[5]sheet1!B4921</f>
        <v>4.9112891725684147</v>
      </c>
    </row>
    <row r="4925" spans="37:38" ht="12.75" customHeight="1">
      <c r="AK4925" s="82">
        <v>49.19</v>
      </c>
      <c r="AL4925" s="246">
        <f>[5]sheet1!B4922</f>
        <v>4.9122848068375493</v>
      </c>
    </row>
    <row r="4926" spans="37:38" ht="12.75" customHeight="1">
      <c r="AK4926" s="82">
        <v>49.2</v>
      </c>
      <c r="AL4926" s="246">
        <f>[5]sheet1!B4923</f>
        <v>4.9132804756485395</v>
      </c>
    </row>
    <row r="4927" spans="37:38" ht="12.75" customHeight="1">
      <c r="AK4927" s="82">
        <v>49.21</v>
      </c>
      <c r="AL4927" s="246">
        <f>[5]sheet1!B4924</f>
        <v>4.9142761787658777</v>
      </c>
    </row>
    <row r="4928" spans="37:38" ht="12.75" customHeight="1">
      <c r="AK4928" s="82">
        <v>49.22</v>
      </c>
      <c r="AL4928" s="246">
        <f>[5]sheet1!B4925</f>
        <v>4.9152719159539915</v>
      </c>
    </row>
    <row r="4929" spans="37:38" ht="12.75" customHeight="1">
      <c r="AK4929" s="82">
        <v>49.23</v>
      </c>
      <c r="AL4929" s="246">
        <f>[5]sheet1!B4926</f>
        <v>4.9162676869773358</v>
      </c>
    </row>
    <row r="4930" spans="37:38" ht="12.75" customHeight="1">
      <c r="AK4930" s="82">
        <v>49.24</v>
      </c>
      <c r="AL4930" s="246">
        <f>[5]sheet1!B4927</f>
        <v>4.9172634916002886</v>
      </c>
    </row>
    <row r="4931" spans="37:38" ht="12.75" customHeight="1">
      <c r="AK4931" s="82">
        <v>49.25</v>
      </c>
      <c r="AL4931" s="246">
        <f>[5]sheet1!B4928</f>
        <v>4.9182593295872348</v>
      </c>
    </row>
    <row r="4932" spans="37:38" ht="12.75" customHeight="1">
      <c r="AK4932" s="82">
        <v>49.26</v>
      </c>
      <c r="AL4932" s="246">
        <f>[5]sheet1!B4929</f>
        <v>4.9192552007025432</v>
      </c>
    </row>
    <row r="4933" spans="37:38" ht="12.75" customHeight="1">
      <c r="AK4933" s="82">
        <v>49.27</v>
      </c>
      <c r="AL4933" s="246">
        <f>[5]sheet1!B4930</f>
        <v>4.9202511047105411</v>
      </c>
    </row>
    <row r="4934" spans="37:38" ht="12.75" customHeight="1">
      <c r="AK4934" s="82">
        <v>49.28</v>
      </c>
      <c r="AL4934" s="246">
        <f>[5]sheet1!B4931</f>
        <v>4.9212470413755325</v>
      </c>
    </row>
    <row r="4935" spans="37:38" ht="12.75" customHeight="1">
      <c r="AK4935" s="82">
        <v>49.29</v>
      </c>
      <c r="AL4935" s="246">
        <f>[5]sheet1!B4932</f>
        <v>4.9222430104618073</v>
      </c>
    </row>
    <row r="4936" spans="37:38" ht="12.75" customHeight="1">
      <c r="AK4936" s="82">
        <v>49.3</v>
      </c>
      <c r="AL4936" s="246">
        <f>[5]sheet1!B4933</f>
        <v>4.9232390117336111</v>
      </c>
    </row>
    <row r="4937" spans="37:38" ht="12.75" customHeight="1">
      <c r="AK4937" s="82">
        <v>49.31</v>
      </c>
      <c r="AL4937" s="246">
        <f>[5]sheet1!B4934</f>
        <v>4.9242350449552035</v>
      </c>
    </row>
    <row r="4938" spans="37:38" ht="12.75" customHeight="1">
      <c r="AK4938" s="82">
        <v>49.32</v>
      </c>
      <c r="AL4938" s="246">
        <f>[5]sheet1!B4935</f>
        <v>4.9252311098907926</v>
      </c>
    </row>
    <row r="4939" spans="37:38" ht="12.75" customHeight="1">
      <c r="AK4939" s="82">
        <v>49.33</v>
      </c>
      <c r="AL4939" s="246">
        <f>[5]sheet1!B4936</f>
        <v>4.9262272063045716</v>
      </c>
    </row>
    <row r="4940" spans="37:38" ht="12.75" customHeight="1">
      <c r="AK4940" s="82">
        <v>49.34</v>
      </c>
      <c r="AL4940" s="246">
        <f>[5]sheet1!B4937</f>
        <v>4.9272233339607165</v>
      </c>
    </row>
    <row r="4941" spans="37:38" ht="12.75" customHeight="1">
      <c r="AK4941" s="82">
        <v>49.35</v>
      </c>
      <c r="AL4941" s="246">
        <f>[5]sheet1!B4938</f>
        <v>4.9282194926233496</v>
      </c>
    </row>
    <row r="4942" spans="37:38" ht="12.75" customHeight="1">
      <c r="AK4942" s="82">
        <v>49.36</v>
      </c>
      <c r="AL4942" s="246">
        <f>[5]sheet1!B4939</f>
        <v>4.9292156820566353</v>
      </c>
    </row>
    <row r="4943" spans="37:38" ht="12.75" customHeight="1">
      <c r="AK4943" s="82">
        <v>49.37</v>
      </c>
      <c r="AL4943" s="246">
        <f>[5]sheet1!B4940</f>
        <v>4.930211902024654</v>
      </c>
    </row>
    <row r="4944" spans="37:38" ht="12.75" customHeight="1">
      <c r="AK4944" s="82">
        <v>49.38</v>
      </c>
      <c r="AL4944" s="246">
        <f>[5]sheet1!B4941</f>
        <v>4.9312081522914806</v>
      </c>
    </row>
    <row r="4945" spans="37:38" ht="12.75" customHeight="1">
      <c r="AK4945" s="82">
        <v>49.39</v>
      </c>
      <c r="AL4945" s="246">
        <f>[5]sheet1!B4942</f>
        <v>4.93220443262119</v>
      </c>
    </row>
    <row r="4946" spans="37:38" ht="12.75" customHeight="1">
      <c r="AK4946" s="82">
        <v>49.4</v>
      </c>
      <c r="AL4946" s="246">
        <f>[5]sheet1!B4943</f>
        <v>4.9332007427778217</v>
      </c>
    </row>
    <row r="4947" spans="37:38" ht="12.75" customHeight="1">
      <c r="AK4947" s="82">
        <v>49.41</v>
      </c>
      <c r="AL4947" s="246">
        <f>[5]sheet1!B4944</f>
        <v>4.9341970825253831</v>
      </c>
    </row>
    <row r="4948" spans="37:38" ht="12.75" customHeight="1">
      <c r="AK4948" s="82">
        <v>49.42</v>
      </c>
      <c r="AL4948" s="246">
        <f>[5]sheet1!B4945</f>
        <v>4.9351934516278719</v>
      </c>
    </row>
    <row r="4949" spans="37:38" ht="12.75" customHeight="1">
      <c r="AK4949" s="82">
        <v>49.43</v>
      </c>
      <c r="AL4949" s="246">
        <f>[5]sheet1!B4946</f>
        <v>4.9361898498492787</v>
      </c>
    </row>
    <row r="4950" spans="37:38" ht="12.75" customHeight="1">
      <c r="AK4950" s="82">
        <v>49.44</v>
      </c>
      <c r="AL4950" s="246">
        <f>[5]sheet1!B4947</f>
        <v>4.9371862769535344</v>
      </c>
    </row>
    <row r="4951" spans="37:38" ht="12.75" customHeight="1">
      <c r="AK4951" s="82">
        <v>49.45</v>
      </c>
      <c r="AL4951" s="246">
        <f>[5]sheet1!B4948</f>
        <v>4.9381827327046004</v>
      </c>
    </row>
    <row r="4952" spans="37:38" ht="12.75" customHeight="1">
      <c r="AK4952" s="82">
        <v>49.46</v>
      </c>
      <c r="AL4952" s="246">
        <f>[5]sheet1!B4949</f>
        <v>4.9391792168663669</v>
      </c>
    </row>
    <row r="4953" spans="37:38" ht="12.75" customHeight="1">
      <c r="AK4953" s="82">
        <v>49.47</v>
      </c>
      <c r="AL4953" s="246">
        <f>[5]sheet1!B4950</f>
        <v>4.9401757292027417</v>
      </c>
    </row>
    <row r="4954" spans="37:38" ht="12.75" customHeight="1">
      <c r="AK4954" s="82">
        <v>49.48</v>
      </c>
      <c r="AL4954" s="246">
        <f>[5]sheet1!B4951</f>
        <v>4.9411722694775833</v>
      </c>
    </row>
    <row r="4955" spans="37:38" ht="12.75" customHeight="1">
      <c r="AK4955" s="82">
        <v>49.49</v>
      </c>
      <c r="AL4955" s="246">
        <f>[5]sheet1!B4952</f>
        <v>4.942168837454771</v>
      </c>
    </row>
    <row r="4956" spans="37:38" ht="12.75" customHeight="1">
      <c r="AK4956" s="82">
        <v>49.5</v>
      </c>
      <c r="AL4956" s="246">
        <f>[5]sheet1!B4953</f>
        <v>4.9431654328981116</v>
      </c>
    </row>
    <row r="4957" spans="37:38" ht="12.75" customHeight="1">
      <c r="AK4957" s="82">
        <v>49.51</v>
      </c>
      <c r="AL4957" s="246">
        <f>[5]sheet1!B4954</f>
        <v>4.9441620555714376</v>
      </c>
    </row>
    <row r="4958" spans="37:38" ht="12.75" customHeight="1">
      <c r="AK4958" s="82">
        <v>49.52</v>
      </c>
      <c r="AL4958" s="246">
        <f>[5]sheet1!B4955</f>
        <v>4.9451587052385353</v>
      </c>
    </row>
    <row r="4959" spans="37:38" ht="12.75" customHeight="1">
      <c r="AK4959" s="82">
        <v>49.53</v>
      </c>
      <c r="AL4959" s="246">
        <f>[5]sheet1!B4956</f>
        <v>4.9461553816631874</v>
      </c>
    </row>
    <row r="4960" spans="37:38" ht="12.75" customHeight="1">
      <c r="AK4960" s="82">
        <v>49.54</v>
      </c>
      <c r="AL4960" s="246">
        <f>[5]sheet1!B4957</f>
        <v>4.9471520846091517</v>
      </c>
    </row>
    <row r="4961" spans="37:38" ht="12.75" customHeight="1">
      <c r="AK4961" s="82">
        <v>49.55</v>
      </c>
      <c r="AL4961" s="246">
        <f>[5]sheet1!B4958</f>
        <v>4.9481488138401657</v>
      </c>
    </row>
    <row r="4962" spans="37:38" ht="12.75" customHeight="1">
      <c r="AK4962" s="82">
        <v>49.56</v>
      </c>
      <c r="AL4962" s="246">
        <f>[5]sheet1!B4959</f>
        <v>4.9491455691199571</v>
      </c>
    </row>
    <row r="4963" spans="37:38" ht="12.75" customHeight="1">
      <c r="AK4963" s="82">
        <v>49.57</v>
      </c>
      <c r="AL4963" s="246">
        <f>[5]sheet1!B4960</f>
        <v>4.9501423502122108</v>
      </c>
    </row>
    <row r="4964" spans="37:38" ht="12.75" customHeight="1">
      <c r="AK4964" s="82">
        <v>49.58</v>
      </c>
      <c r="AL4964" s="246">
        <f>[5]sheet1!B4961</f>
        <v>4.9511391568806191</v>
      </c>
    </row>
    <row r="4965" spans="37:38" ht="12.75" customHeight="1">
      <c r="AK4965" s="82">
        <v>49.59</v>
      </c>
      <c r="AL4965" s="246">
        <f>[5]sheet1!B4962</f>
        <v>4.9521359888888474</v>
      </c>
    </row>
    <row r="4966" spans="37:38" ht="12.75" customHeight="1">
      <c r="AK4966" s="82">
        <v>49.6</v>
      </c>
      <c r="AL4966" s="246">
        <f>[5]sheet1!B4963</f>
        <v>4.953132846000547</v>
      </c>
    </row>
    <row r="4967" spans="37:38" ht="12.75" customHeight="1">
      <c r="AK4967" s="82">
        <v>49.61</v>
      </c>
      <c r="AL4967" s="246">
        <f>[5]sheet1!B4964</f>
        <v>4.9541297279793497</v>
      </c>
    </row>
    <row r="4968" spans="37:38" ht="12.75" customHeight="1">
      <c r="AK4968" s="82">
        <v>49.62</v>
      </c>
      <c r="AL4968" s="246">
        <f>[5]sheet1!B4965</f>
        <v>4.9551266345888694</v>
      </c>
    </row>
    <row r="4969" spans="37:38" ht="12.75" customHeight="1">
      <c r="AK4969" s="82">
        <v>49.63</v>
      </c>
      <c r="AL4969" s="246">
        <f>[5]sheet1!B4966</f>
        <v>4.9561235655926916</v>
      </c>
    </row>
    <row r="4970" spans="37:38" ht="12.75" customHeight="1">
      <c r="AK4970" s="82">
        <v>49.64</v>
      </c>
      <c r="AL4970" s="246">
        <f>[5]sheet1!B4967</f>
        <v>4.957120520754402</v>
      </c>
    </row>
    <row r="4971" spans="37:38" ht="12.75" customHeight="1">
      <c r="AK4971" s="82">
        <v>49.65</v>
      </c>
      <c r="AL4971" s="246">
        <f>[5]sheet1!B4968</f>
        <v>4.9581174998375719</v>
      </c>
    </row>
    <row r="4972" spans="37:38" ht="12.75" customHeight="1">
      <c r="AK4972" s="82">
        <v>49.66</v>
      </c>
      <c r="AL4972" s="246">
        <f>[5]sheet1!B4969</f>
        <v>4.9591145026057326</v>
      </c>
    </row>
    <row r="4973" spans="37:38" ht="12.75" customHeight="1">
      <c r="AK4973" s="82">
        <v>49.67</v>
      </c>
      <c r="AL4973" s="246">
        <f>[5]sheet1!B4970</f>
        <v>4.9601115288224147</v>
      </c>
    </row>
    <row r="4974" spans="37:38" ht="12.75" customHeight="1">
      <c r="AK4974" s="82">
        <v>49.68</v>
      </c>
      <c r="AL4974" s="246">
        <f>[5]sheet1!B4971</f>
        <v>4.9611085782511397</v>
      </c>
    </row>
    <row r="4975" spans="37:38" ht="12.75" customHeight="1">
      <c r="AK4975" s="82">
        <v>49.69</v>
      </c>
      <c r="AL4975" s="246">
        <f>[5]sheet1!B4972</f>
        <v>4.9621056506553867</v>
      </c>
    </row>
    <row r="4976" spans="37:38" ht="12.75" customHeight="1">
      <c r="AK4976" s="82">
        <v>49.7</v>
      </c>
      <c r="AL4976" s="246">
        <f>[5]sheet1!B4973</f>
        <v>4.9631027457986647</v>
      </c>
    </row>
    <row r="4977" spans="37:38" ht="12.75" customHeight="1">
      <c r="AK4977" s="82">
        <v>49.71</v>
      </c>
      <c r="AL4977" s="246">
        <f>[5]sheet1!B4974</f>
        <v>4.964099863444404</v>
      </c>
    </row>
    <row r="4978" spans="37:38" ht="12.75" customHeight="1">
      <c r="AK4978" s="82">
        <v>49.72</v>
      </c>
      <c r="AL4978" s="246">
        <f>[5]sheet1!B4975</f>
        <v>4.9650970033560888</v>
      </c>
    </row>
    <row r="4979" spans="37:38" ht="12.75" customHeight="1">
      <c r="AK4979" s="82">
        <v>49.73</v>
      </c>
      <c r="AL4979" s="246">
        <f>[5]sheet1!B4976</f>
        <v>4.9660941652971227</v>
      </c>
    </row>
    <row r="4980" spans="37:38" ht="12.75" customHeight="1">
      <c r="AK4980" s="82">
        <v>49.74</v>
      </c>
      <c r="AL4980" s="246">
        <f>[5]sheet1!B4977</f>
        <v>4.9670913490309445</v>
      </c>
    </row>
    <row r="4981" spans="37:38" ht="12.75" customHeight="1">
      <c r="AK4981" s="82">
        <v>49.75</v>
      </c>
      <c r="AL4981" s="246">
        <f>[5]sheet1!B4978</f>
        <v>4.9680885543209472</v>
      </c>
    </row>
    <row r="4982" spans="37:38" ht="12.75" customHeight="1">
      <c r="AK4982" s="82">
        <v>49.76</v>
      </c>
      <c r="AL4982" s="246">
        <f>[5]sheet1!B4979</f>
        <v>4.9690857809305209</v>
      </c>
    </row>
    <row r="4983" spans="37:38" ht="12.75" customHeight="1">
      <c r="AK4983" s="82">
        <v>49.77</v>
      </c>
      <c r="AL4983" s="246">
        <f>[5]sheet1!B4980</f>
        <v>4.9700830286230424</v>
      </c>
    </row>
    <row r="4984" spans="37:38" ht="12.75" customHeight="1">
      <c r="AK4984" s="82">
        <v>49.78</v>
      </c>
      <c r="AL4984" s="246">
        <f>[5]sheet1!B4981</f>
        <v>4.9710802971618646</v>
      </c>
    </row>
    <row r="4985" spans="37:38" ht="12.75" customHeight="1">
      <c r="AK4985" s="82">
        <v>49.79</v>
      </c>
      <c r="AL4985" s="246">
        <f>[5]sheet1!B4982</f>
        <v>4.9720775863103412</v>
      </c>
    </row>
    <row r="4986" spans="37:38" ht="12.75" customHeight="1">
      <c r="AK4986" s="82">
        <v>49.8</v>
      </c>
      <c r="AL4986" s="246">
        <f>[5]sheet1!B4983</f>
        <v>4.9730748958318056</v>
      </c>
    </row>
    <row r="4987" spans="37:38" ht="12.75" customHeight="1">
      <c r="AK4987" s="82">
        <v>49.81</v>
      </c>
      <c r="AL4987" s="246">
        <f>[5]sheet1!B4984</f>
        <v>4.9740722254895609</v>
      </c>
    </row>
    <row r="4988" spans="37:38" ht="12.75" customHeight="1">
      <c r="AK4988" s="82">
        <v>49.82</v>
      </c>
      <c r="AL4988" s="246">
        <f>[5]sheet1!B4985</f>
        <v>4.9750695750469243</v>
      </c>
    </row>
    <row r="4989" spans="37:38" ht="12.75" customHeight="1">
      <c r="AK4989" s="82">
        <v>49.83</v>
      </c>
      <c r="AL4989" s="246">
        <f>[5]sheet1!B4986</f>
        <v>4.9760669442671768</v>
      </c>
    </row>
    <row r="4990" spans="37:38" ht="12.75" customHeight="1">
      <c r="AK4990" s="82">
        <v>49.84</v>
      </c>
      <c r="AL4990" s="246">
        <f>[5]sheet1!B4987</f>
        <v>4.9770643329135957</v>
      </c>
    </row>
    <row r="4991" spans="37:38" ht="12.75" customHeight="1">
      <c r="AK4991" s="82">
        <v>49.85</v>
      </c>
      <c r="AL4991" s="246">
        <f>[5]sheet1!B4988</f>
        <v>4.9780617407494532</v>
      </c>
    </row>
    <row r="4992" spans="37:38" ht="12.75" customHeight="1">
      <c r="AK4992" s="82">
        <v>49.86</v>
      </c>
      <c r="AL4992" s="246">
        <f>[5]sheet1!B4989</f>
        <v>4.9790591675379909</v>
      </c>
    </row>
    <row r="4993" spans="37:38" ht="12.75" customHeight="1">
      <c r="AK4993" s="82">
        <v>49.87</v>
      </c>
      <c r="AL4993" s="246">
        <f>[5]sheet1!B4990</f>
        <v>4.9800566130424428</v>
      </c>
    </row>
    <row r="4994" spans="37:38" ht="12.75" customHeight="1">
      <c r="AK4994" s="82">
        <v>49.88</v>
      </c>
      <c r="AL4994" s="246">
        <f>[5]sheet1!B4991</f>
        <v>4.9810540770260427</v>
      </c>
    </row>
    <row r="4995" spans="37:38" ht="12.75" customHeight="1">
      <c r="AK4995" s="82">
        <v>49.89</v>
      </c>
      <c r="AL4995" s="246">
        <f>[5]sheet1!B4992</f>
        <v>4.9820515592519996</v>
      </c>
    </row>
    <row r="4996" spans="37:38" ht="12.75" customHeight="1">
      <c r="AK4996" s="82">
        <v>49.9</v>
      </c>
      <c r="AL4996" s="246">
        <f>[5]sheet1!B4993</f>
        <v>4.9830490594835108</v>
      </c>
    </row>
    <row r="4997" spans="37:38" ht="12.75" customHeight="1">
      <c r="AK4997" s="82">
        <v>49.91</v>
      </c>
      <c r="AL4997" s="246">
        <f>[5]sheet1!B4994</f>
        <v>4.9840465774837703</v>
      </c>
    </row>
    <row r="4998" spans="37:38" ht="12.75" customHeight="1">
      <c r="AK4998" s="82">
        <v>49.92</v>
      </c>
      <c r="AL4998" s="246">
        <f>[5]sheet1!B4995</f>
        <v>4.9850441130159551</v>
      </c>
    </row>
    <row r="4999" spans="37:38" ht="12.75" customHeight="1">
      <c r="AK4999" s="82">
        <v>49.93</v>
      </c>
      <c r="AL4999" s="246">
        <f>[5]sheet1!B4996</f>
        <v>4.986041665843211</v>
      </c>
    </row>
    <row r="5000" spans="37:38" ht="12.75" customHeight="1">
      <c r="AK5000" s="82">
        <v>49.94</v>
      </c>
      <c r="AL5000" s="246">
        <f>[5]sheet1!B4997</f>
        <v>4.9870392357287203</v>
      </c>
    </row>
    <row r="5001" spans="37:38" ht="12.75" customHeight="1">
      <c r="AK5001" s="82">
        <v>49.95</v>
      </c>
      <c r="AL5001" s="246">
        <f>[5]sheet1!B4998</f>
        <v>4.9880368224355909</v>
      </c>
    </row>
    <row r="5002" spans="37:38" ht="12.75" customHeight="1">
      <c r="AK5002" s="82">
        <v>49.96</v>
      </c>
      <c r="AL5002" s="246">
        <f>[5]sheet1!B4999</f>
        <v>4.9890344257269881</v>
      </c>
    </row>
    <row r="5003" spans="37:38" ht="12.75" customHeight="1">
      <c r="AK5003" s="82">
        <v>49.97</v>
      </c>
      <c r="AL5003" s="246">
        <f>[5]sheet1!B5000</f>
        <v>4.9900320453660099</v>
      </c>
    </row>
    <row r="5004" spans="37:38" ht="12.75" customHeight="1">
      <c r="AK5004" s="82">
        <v>49.98</v>
      </c>
      <c r="AL5004" s="246">
        <f>[5]sheet1!B5001</f>
        <v>4.9910296811157551</v>
      </c>
    </row>
    <row r="5005" spans="37:38" ht="12.75" customHeight="1">
      <c r="AK5005" s="82">
        <v>49.99</v>
      </c>
      <c r="AL5005" s="246">
        <f>[5]sheet1!B5002</f>
        <v>4.9920273327393492</v>
      </c>
    </row>
    <row r="5006" spans="37:38" ht="12.75" customHeight="1">
      <c r="AK5006" s="82">
        <v>50</v>
      </c>
      <c r="AL5006" s="246">
        <f>[5]sheet1!B5003</f>
        <v>4.9930249999998635</v>
      </c>
    </row>
    <row r="5007" spans="37:38" ht="12.75" customHeight="1">
      <c r="AK5007" s="82">
        <v>50.01</v>
      </c>
      <c r="AL5007" s="246">
        <f>[5]sheet1!B5004</f>
        <v>4.9940226826603729</v>
      </c>
    </row>
    <row r="5008" spans="37:38" ht="12.75" customHeight="1">
      <c r="AK5008" s="82">
        <v>50.02</v>
      </c>
      <c r="AL5008" s="246">
        <f>[5]sheet1!B5005</f>
        <v>4.9950203804839575</v>
      </c>
    </row>
    <row r="5009" spans="37:38" ht="12.75" customHeight="1">
      <c r="AK5009" s="82">
        <v>50.03</v>
      </c>
      <c r="AL5009" s="246">
        <f>[5]sheet1!B5006</f>
        <v>4.9960180932336558</v>
      </c>
    </row>
    <row r="5010" spans="37:38" ht="12.75" customHeight="1">
      <c r="AK5010" s="82">
        <v>50.04</v>
      </c>
      <c r="AL5010" s="246">
        <f>[5]sheet1!B5007</f>
        <v>4.9970158206725195</v>
      </c>
    </row>
    <row r="5011" spans="37:38" ht="12.75" customHeight="1">
      <c r="AK5011" s="82">
        <v>50.05</v>
      </c>
      <c r="AL5011" s="246">
        <f>[5]sheet1!B5008</f>
        <v>4.9980135625636057</v>
      </c>
    </row>
    <row r="5012" spans="37:38" ht="12.75" customHeight="1">
      <c r="AK5012" s="82">
        <v>50.06</v>
      </c>
      <c r="AL5012" s="246">
        <f>[5]sheet1!B5009</f>
        <v>4.999011318669921</v>
      </c>
    </row>
    <row r="5013" spans="37:38" ht="12.75" customHeight="1">
      <c r="AK5013" s="82">
        <v>50.07</v>
      </c>
      <c r="AL5013" s="246">
        <f>[5]sheet1!B5010</f>
        <v>5.0000090887544903</v>
      </c>
    </row>
    <row r="5014" spans="37:38" ht="12.75" customHeight="1">
      <c r="AK5014" s="82">
        <v>50.08</v>
      </c>
      <c r="AL5014" s="246">
        <f>[5]sheet1!B5011</f>
        <v>5.0010068725803363</v>
      </c>
    </row>
    <row r="5015" spans="37:38" ht="12.75" customHeight="1">
      <c r="AK5015" s="82">
        <v>50.09</v>
      </c>
      <c r="AL5015" s="246">
        <f>[5]sheet1!B5012</f>
        <v>5.0020046699104483</v>
      </c>
    </row>
    <row r="5016" spans="37:38" ht="12.75" customHeight="1">
      <c r="AK5016" s="82">
        <v>50.1</v>
      </c>
      <c r="AL5016" s="246">
        <f>[5]sheet1!B5013</f>
        <v>5.0030024805078197</v>
      </c>
    </row>
    <row r="5017" spans="37:38" ht="12.75" customHeight="1">
      <c r="AK5017" s="82">
        <v>50.11</v>
      </c>
      <c r="AL5017" s="246">
        <f>[5]sheet1!B5014</f>
        <v>5.0040003041354328</v>
      </c>
    </row>
    <row r="5018" spans="37:38" ht="12.75" customHeight="1">
      <c r="AK5018" s="82">
        <v>50.12</v>
      </c>
      <c r="AL5018" s="246">
        <f>[5]sheet1!B5015</f>
        <v>5.0049981405562702</v>
      </c>
    </row>
    <row r="5019" spans="37:38" ht="12.75" customHeight="1">
      <c r="AK5019" s="82">
        <v>50.13</v>
      </c>
      <c r="AL5019" s="246">
        <f>[5]sheet1!B5016</f>
        <v>5.0059959895332948</v>
      </c>
    </row>
    <row r="5020" spans="37:38" ht="12.75" customHeight="1">
      <c r="AK5020" s="82">
        <v>50.14</v>
      </c>
      <c r="AL5020" s="246">
        <f>[5]sheet1!B5017</f>
        <v>5.0069938508294829</v>
      </c>
    </row>
    <row r="5021" spans="37:38" ht="12.75" customHeight="1">
      <c r="AK5021" s="82">
        <v>50.15</v>
      </c>
      <c r="AL5021" s="246">
        <f>[5]sheet1!B5018</f>
        <v>5.0079917242077645</v>
      </c>
    </row>
    <row r="5022" spans="37:38" ht="12.75" customHeight="1">
      <c r="AK5022" s="82">
        <v>50.16</v>
      </c>
      <c r="AL5022" s="246">
        <f>[5]sheet1!B5019</f>
        <v>5.0089896094311035</v>
      </c>
    </row>
    <row r="5023" spans="37:38" ht="12.75" customHeight="1">
      <c r="AK5023" s="82">
        <v>50.17</v>
      </c>
      <c r="AL5023" s="246">
        <f>[5]sheet1!B5020</f>
        <v>5.0099875062624237</v>
      </c>
    </row>
    <row r="5024" spans="37:38" ht="12.75" customHeight="1">
      <c r="AK5024" s="82">
        <v>50.18</v>
      </c>
      <c r="AL5024" s="246">
        <f>[5]sheet1!B5021</f>
        <v>5.0109854144646606</v>
      </c>
    </row>
    <row r="5025" spans="37:38" ht="12.75" customHeight="1">
      <c r="AK5025" s="82">
        <v>50.19</v>
      </c>
      <c r="AL5025" s="246">
        <f>[5]sheet1!B5022</f>
        <v>5.0119833338007416</v>
      </c>
    </row>
    <row r="5026" spans="37:38" ht="12.75" customHeight="1">
      <c r="AK5026" s="82">
        <v>50.2</v>
      </c>
      <c r="AL5026" s="246">
        <f>[5]sheet1!B5023</f>
        <v>5.0129812640335878</v>
      </c>
    </row>
    <row r="5027" spans="37:38" ht="12.75" customHeight="1">
      <c r="AK5027" s="82">
        <v>50.21</v>
      </c>
      <c r="AL5027" s="246">
        <f>[5]sheet1!B5024</f>
        <v>5.0139792049260912</v>
      </c>
    </row>
    <row r="5028" spans="37:38" ht="12.75" customHeight="1">
      <c r="AK5028" s="82">
        <v>50.22</v>
      </c>
      <c r="AL5028" s="246">
        <f>[5]sheet1!B5025</f>
        <v>5.0149771562411747</v>
      </c>
    </row>
    <row r="5029" spans="37:38" ht="12.75" customHeight="1">
      <c r="AK5029" s="82">
        <v>50.23</v>
      </c>
      <c r="AL5029" s="246">
        <f>[5]sheet1!B5026</f>
        <v>5.0159751177417347</v>
      </c>
    </row>
    <row r="5030" spans="37:38" ht="12.75" customHeight="1">
      <c r="AK5030" s="82">
        <v>50.24</v>
      </c>
      <c r="AL5030" s="246">
        <f>[5]sheet1!B5027</f>
        <v>5.0169730891906452</v>
      </c>
    </row>
    <row r="5031" spans="37:38" ht="12.75" customHeight="1">
      <c r="AK5031" s="82">
        <v>50.25</v>
      </c>
      <c r="AL5031" s="246">
        <f>[5]sheet1!B5028</f>
        <v>5.017971070350816</v>
      </c>
    </row>
    <row r="5032" spans="37:38" ht="12.75" customHeight="1">
      <c r="AK5032" s="82">
        <v>50.26</v>
      </c>
      <c r="AL5032" s="246">
        <f>[5]sheet1!B5029</f>
        <v>5.0189690609850999</v>
      </c>
    </row>
    <row r="5033" spans="37:38" ht="12.75" customHeight="1">
      <c r="AK5033" s="82">
        <v>50.27</v>
      </c>
      <c r="AL5033" s="246">
        <f>[5]sheet1!B5030</f>
        <v>5.0199670608564002</v>
      </c>
    </row>
    <row r="5034" spans="37:38" ht="12.75" customHeight="1">
      <c r="AK5034" s="82">
        <v>50.28</v>
      </c>
      <c r="AL5034" s="246">
        <f>[5]sheet1!B5031</f>
        <v>5.0209650697275769</v>
      </c>
    </row>
    <row r="5035" spans="37:38" ht="12.75" customHeight="1">
      <c r="AK5035" s="82">
        <v>50.29</v>
      </c>
      <c r="AL5035" s="246">
        <f>[5]sheet1!B5032</f>
        <v>5.0219630873614864</v>
      </c>
    </row>
    <row r="5036" spans="37:38" ht="12.75" customHeight="1">
      <c r="AK5036" s="82">
        <v>50.3</v>
      </c>
      <c r="AL5036" s="246">
        <f>[5]sheet1!B5033</f>
        <v>5.0229611135209833</v>
      </c>
    </row>
    <row r="5037" spans="37:38" ht="12.75" customHeight="1">
      <c r="AK5037" s="82">
        <v>50.31</v>
      </c>
      <c r="AL5037" s="246">
        <f>[5]sheet1!B5034</f>
        <v>5.023959147968946</v>
      </c>
    </row>
    <row r="5038" spans="37:38" ht="12.75" customHeight="1">
      <c r="AK5038" s="82">
        <v>50.32</v>
      </c>
      <c r="AL5038" s="246">
        <f>[5]sheet1!B5035</f>
        <v>5.0249571904682089</v>
      </c>
    </row>
    <row r="5039" spans="37:38" ht="12.75" customHeight="1">
      <c r="AK5039" s="82">
        <v>50.33</v>
      </c>
      <c r="AL5039" s="246">
        <f>[5]sheet1!B5036</f>
        <v>5.0259552407816157</v>
      </c>
    </row>
    <row r="5040" spans="37:38" ht="12.75" customHeight="1">
      <c r="AK5040" s="82">
        <v>50.34</v>
      </c>
      <c r="AL5040" s="246">
        <f>[5]sheet1!B5037</f>
        <v>5.026953298672006</v>
      </c>
    </row>
    <row r="5041" spans="37:38" ht="12.75" customHeight="1">
      <c r="AK5041" s="82">
        <v>50.35</v>
      </c>
      <c r="AL5041" s="246">
        <f>[5]sheet1!B5038</f>
        <v>5.0279513639022335</v>
      </c>
    </row>
    <row r="5042" spans="37:38" ht="12.75" customHeight="1">
      <c r="AK5042" s="82">
        <v>50.36</v>
      </c>
      <c r="AL5042" s="246">
        <f>[5]sheet1!B5039</f>
        <v>5.0289494362351181</v>
      </c>
    </row>
    <row r="5043" spans="37:38" ht="12.75" customHeight="1">
      <c r="AK5043" s="82">
        <v>50.37</v>
      </c>
      <c r="AL5043" s="246">
        <f>[5]sheet1!B5040</f>
        <v>5.0299475154334923</v>
      </c>
    </row>
    <row r="5044" spans="37:38" ht="12.75" customHeight="1">
      <c r="AK5044" s="82">
        <v>50.38</v>
      </c>
      <c r="AL5044" s="246">
        <f>[5]sheet1!B5041</f>
        <v>5.0309456012601839</v>
      </c>
    </row>
    <row r="5045" spans="37:38" ht="12.75" customHeight="1">
      <c r="AK5045" s="82">
        <v>50.39</v>
      </c>
      <c r="AL5045" s="246">
        <f>[5]sheet1!B5042</f>
        <v>5.0319436934780111</v>
      </c>
    </row>
    <row r="5046" spans="37:38" ht="12.75" customHeight="1">
      <c r="AK5046" s="82">
        <v>50.4</v>
      </c>
      <c r="AL5046" s="246">
        <f>[5]sheet1!B5043</f>
        <v>5.0329417918498001</v>
      </c>
    </row>
    <row r="5047" spans="37:38" ht="12.75" customHeight="1">
      <c r="AK5047" s="82">
        <v>50.41</v>
      </c>
      <c r="AL5047" s="246">
        <f>[5]sheet1!B5044</f>
        <v>5.0339398961383681</v>
      </c>
    </row>
    <row r="5048" spans="37:38" ht="12.75" customHeight="1">
      <c r="AK5048" s="82">
        <v>50.42</v>
      </c>
      <c r="AL5048" s="246">
        <f>[5]sheet1!B5045</f>
        <v>5.0349380061065308</v>
      </c>
    </row>
    <row r="5049" spans="37:38" ht="12.75" customHeight="1">
      <c r="AK5049" s="82">
        <v>50.43</v>
      </c>
      <c r="AL5049" s="246">
        <f>[5]sheet1!B5046</f>
        <v>5.0359361215170955</v>
      </c>
    </row>
    <row r="5050" spans="37:38" ht="12.75" customHeight="1">
      <c r="AK5050" s="82">
        <v>50.44</v>
      </c>
      <c r="AL5050" s="246">
        <f>[5]sheet1!B5047</f>
        <v>5.0369342421328733</v>
      </c>
    </row>
    <row r="5051" spans="37:38" ht="12.75" customHeight="1">
      <c r="AK5051" s="82">
        <v>50.45</v>
      </c>
      <c r="AL5051" s="246">
        <f>[5]sheet1!B5048</f>
        <v>5.0379323677166754</v>
      </c>
    </row>
    <row r="5052" spans="37:38" ht="12.75" customHeight="1">
      <c r="AK5052" s="82">
        <v>50.46</v>
      </c>
      <c r="AL5052" s="246">
        <f>[5]sheet1!B5049</f>
        <v>5.0389304980312932</v>
      </c>
    </row>
    <row r="5053" spans="37:38" ht="12.75" customHeight="1">
      <c r="AK5053" s="82">
        <v>50.47</v>
      </c>
      <c r="AL5053" s="246">
        <f>[5]sheet1!B5050</f>
        <v>5.0399286328395512</v>
      </c>
    </row>
    <row r="5054" spans="37:38" ht="12.75" customHeight="1">
      <c r="AK5054" s="82">
        <v>50.48</v>
      </c>
      <c r="AL5054" s="246">
        <f>[5]sheet1!B5051</f>
        <v>5.0409267719042443</v>
      </c>
    </row>
    <row r="5055" spans="37:38" ht="12.75" customHeight="1">
      <c r="AK5055" s="82">
        <v>50.49</v>
      </c>
      <c r="AL5055" s="246">
        <f>[5]sheet1!B5052</f>
        <v>5.0419249149881606</v>
      </c>
    </row>
    <row r="5056" spans="37:38" ht="12.75" customHeight="1">
      <c r="AK5056" s="82">
        <v>50.5</v>
      </c>
      <c r="AL5056" s="246">
        <f>[5]sheet1!B5053</f>
        <v>5.042923061854113</v>
      </c>
    </row>
    <row r="5057" spans="37:38" ht="12.75" customHeight="1">
      <c r="AK5057" s="82">
        <v>50.51</v>
      </c>
      <c r="AL5057" s="246">
        <f>[5]sheet1!B5054</f>
        <v>5.0439212122649</v>
      </c>
    </row>
    <row r="5058" spans="37:38" ht="12.75" customHeight="1">
      <c r="AK5058" s="82">
        <v>50.52</v>
      </c>
      <c r="AL5058" s="246">
        <f>[5]sheet1!B5055</f>
        <v>5.0449193659833069</v>
      </c>
    </row>
    <row r="5059" spans="37:38" ht="12.75" customHeight="1">
      <c r="AK5059" s="82">
        <v>50.53</v>
      </c>
      <c r="AL5059" s="246">
        <f>[5]sheet1!B5056</f>
        <v>5.0459175227721396</v>
      </c>
    </row>
    <row r="5060" spans="37:38" ht="12.75" customHeight="1">
      <c r="AK5060" s="82">
        <v>50.54</v>
      </c>
      <c r="AL5060" s="246">
        <f>[5]sheet1!B5057</f>
        <v>5.046915682394193</v>
      </c>
    </row>
    <row r="5061" spans="37:38" ht="12.75" customHeight="1">
      <c r="AK5061" s="82">
        <v>50.55</v>
      </c>
      <c r="AL5061" s="246">
        <f>[5]sheet1!B5058</f>
        <v>5.0479138446122587</v>
      </c>
    </row>
    <row r="5062" spans="37:38" ht="12.75" customHeight="1">
      <c r="AK5062" s="82">
        <v>50.56</v>
      </c>
      <c r="AL5062" s="246">
        <f>[5]sheet1!B5059</f>
        <v>5.0489120091891424</v>
      </c>
    </row>
    <row r="5063" spans="37:38" ht="12.75" customHeight="1">
      <c r="AK5063" s="82">
        <v>50.57</v>
      </c>
      <c r="AL5063" s="246">
        <f>[5]sheet1!B5060</f>
        <v>5.0499101758876312</v>
      </c>
    </row>
    <row r="5064" spans="37:38" ht="12.75" customHeight="1">
      <c r="AK5064" s="82">
        <v>50.58</v>
      </c>
      <c r="AL5064" s="246">
        <f>[5]sheet1!B5061</f>
        <v>5.0509083444705176</v>
      </c>
    </row>
    <row r="5065" spans="37:38" ht="12.75" customHeight="1">
      <c r="AK5065" s="82">
        <v>50.59</v>
      </c>
      <c r="AL5065" s="246">
        <f>[5]sheet1!B5062</f>
        <v>5.0519065147006108</v>
      </c>
    </row>
    <row r="5066" spans="37:38" ht="12.75" customHeight="1">
      <c r="AK5066" s="82">
        <v>50.6</v>
      </c>
      <c r="AL5066" s="246">
        <f>[5]sheet1!B5063</f>
        <v>5.0529046863406935</v>
      </c>
    </row>
    <row r="5067" spans="37:38" ht="12.75" customHeight="1">
      <c r="AK5067" s="82">
        <v>50.61</v>
      </c>
      <c r="AL5067" s="246">
        <f>[5]sheet1!B5064</f>
        <v>5.0539028591535651</v>
      </c>
    </row>
    <row r="5068" spans="37:38" ht="12.75" customHeight="1">
      <c r="AK5068" s="82">
        <v>50.62</v>
      </c>
      <c r="AL5068" s="246">
        <f>[5]sheet1!B5065</f>
        <v>5.0549010329020385</v>
      </c>
    </row>
    <row r="5069" spans="37:38" ht="12.75" customHeight="1">
      <c r="AK5069" s="82">
        <v>50.63</v>
      </c>
      <c r="AL5069" s="246">
        <f>[5]sheet1!B5066</f>
        <v>5.0558992073488929</v>
      </c>
    </row>
    <row r="5070" spans="37:38" ht="12.75" customHeight="1">
      <c r="AK5070" s="82">
        <v>50.64</v>
      </c>
      <c r="AL5070" s="246">
        <f>[5]sheet1!B5067</f>
        <v>5.0568973822569427</v>
      </c>
    </row>
    <row r="5071" spans="37:38" ht="12.75" customHeight="1">
      <c r="AK5071" s="82">
        <v>50.65</v>
      </c>
      <c r="AL5071" s="246">
        <f>[5]sheet1!B5068</f>
        <v>5.0578955573889806</v>
      </c>
    </row>
    <row r="5072" spans="37:38" ht="12.75" customHeight="1">
      <c r="AK5072" s="82">
        <v>50.66</v>
      </c>
      <c r="AL5072" s="246">
        <f>[5]sheet1!B5069</f>
        <v>5.0588937325078307</v>
      </c>
    </row>
    <row r="5073" spans="37:38" ht="12.75" customHeight="1">
      <c r="AK5073" s="82">
        <v>50.67</v>
      </c>
      <c r="AL5073" s="246">
        <f>[5]sheet1!B5070</f>
        <v>5.0598919073762758</v>
      </c>
    </row>
    <row r="5074" spans="37:38" ht="12.75" customHeight="1">
      <c r="AK5074" s="82">
        <v>50.68</v>
      </c>
      <c r="AL5074" s="246">
        <f>[5]sheet1!B5071</f>
        <v>5.0608900817571278</v>
      </c>
    </row>
    <row r="5075" spans="37:38" ht="12.75" customHeight="1">
      <c r="AK5075" s="82">
        <v>50.69</v>
      </c>
      <c r="AL5075" s="246">
        <f>[5]sheet1!B5072</f>
        <v>5.0618882554132085</v>
      </c>
    </row>
    <row r="5076" spans="37:38" ht="12.75" customHeight="1">
      <c r="AK5076" s="82">
        <v>50.7</v>
      </c>
      <c r="AL5076" s="246">
        <f>[5]sheet1!B5073</f>
        <v>5.0628864281073191</v>
      </c>
    </row>
    <row r="5077" spans="37:38" ht="12.75" customHeight="1">
      <c r="AK5077" s="82">
        <v>50.71</v>
      </c>
      <c r="AL5077" s="246">
        <f>[5]sheet1!B5074</f>
        <v>5.0638845996022743</v>
      </c>
    </row>
    <row r="5078" spans="37:38" ht="12.75" customHeight="1">
      <c r="AK5078" s="82">
        <v>50.72</v>
      </c>
      <c r="AL5078" s="246">
        <f>[5]sheet1!B5075</f>
        <v>5.0648827696609118</v>
      </c>
    </row>
    <row r="5079" spans="37:38" ht="12.75" customHeight="1">
      <c r="AK5079" s="82">
        <v>50.73</v>
      </c>
      <c r="AL5079" s="246">
        <f>[5]sheet1!B5076</f>
        <v>5.0658809380460239</v>
      </c>
    </row>
    <row r="5080" spans="37:38" ht="12.75" customHeight="1">
      <c r="AK5080" s="82">
        <v>50.74</v>
      </c>
      <c r="AL5080" s="246">
        <f>[5]sheet1!B5077</f>
        <v>5.066879104520452</v>
      </c>
    </row>
    <row r="5081" spans="37:38" ht="12.75" customHeight="1">
      <c r="AK5081" s="82">
        <v>50.75</v>
      </c>
      <c r="AL5081" s="246">
        <f>[5]sheet1!B5078</f>
        <v>5.0678772688470257</v>
      </c>
    </row>
    <row r="5082" spans="37:38" ht="12.75" customHeight="1">
      <c r="AK5082" s="82">
        <v>50.76</v>
      </c>
      <c r="AL5082" s="246">
        <f>[5]sheet1!B5079</f>
        <v>5.0688754307885597</v>
      </c>
    </row>
    <row r="5083" spans="37:38" ht="12.75" customHeight="1">
      <c r="AK5083" s="82">
        <v>50.77</v>
      </c>
      <c r="AL5083" s="246">
        <f>[5]sheet1!B5080</f>
        <v>5.0698735901078988</v>
      </c>
    </row>
    <row r="5084" spans="37:38" ht="12.75" customHeight="1">
      <c r="AK5084" s="82">
        <v>50.78</v>
      </c>
      <c r="AL5084" s="246">
        <f>[5]sheet1!B5081</f>
        <v>5.0708717465678879</v>
      </c>
    </row>
    <row r="5085" spans="37:38" ht="12.75" customHeight="1">
      <c r="AK5085" s="82">
        <v>50.79</v>
      </c>
      <c r="AL5085" s="246">
        <f>[5]sheet1!B5082</f>
        <v>5.0718698999313601</v>
      </c>
    </row>
    <row r="5086" spans="37:38" ht="12.75" customHeight="1">
      <c r="AK5086" s="82">
        <v>50.8</v>
      </c>
      <c r="AL5086" s="246">
        <f>[5]sheet1!B5083</f>
        <v>5.072868049961162</v>
      </c>
    </row>
    <row r="5087" spans="37:38" ht="12.75" customHeight="1">
      <c r="AK5087" s="82">
        <v>50.81</v>
      </c>
      <c r="AL5087" s="246">
        <f>[5]sheet1!B5084</f>
        <v>5.0738661964201439</v>
      </c>
    </row>
    <row r="5088" spans="37:38" ht="12.75" customHeight="1">
      <c r="AK5088" s="82">
        <v>50.82</v>
      </c>
      <c r="AL5088" s="246">
        <f>[5]sheet1!B5085</f>
        <v>5.074864339071179</v>
      </c>
    </row>
    <row r="5089" spans="37:38" ht="12.75" customHeight="1">
      <c r="AK5089" s="82">
        <v>50.83</v>
      </c>
      <c r="AL5089" s="246">
        <f>[5]sheet1!B5086</f>
        <v>5.075862477677096</v>
      </c>
    </row>
    <row r="5090" spans="37:38" ht="12.75" customHeight="1">
      <c r="AK5090" s="82">
        <v>50.84</v>
      </c>
      <c r="AL5090" s="246">
        <f>[5]sheet1!B5087</f>
        <v>5.0768606120007886</v>
      </c>
    </row>
    <row r="5091" spans="37:38" ht="12.75" customHeight="1">
      <c r="AK5091" s="82">
        <v>50.85</v>
      </c>
      <c r="AL5091" s="246">
        <f>[5]sheet1!B5088</f>
        <v>5.0778587418051231</v>
      </c>
    </row>
    <row r="5092" spans="37:38" ht="12.75" customHeight="1">
      <c r="AK5092" s="82">
        <v>50.86</v>
      </c>
      <c r="AL5092" s="246">
        <f>[5]sheet1!B5089</f>
        <v>5.0788568668529477</v>
      </c>
    </row>
    <row r="5093" spans="37:38" ht="12.75" customHeight="1">
      <c r="AK5093" s="82">
        <v>50.87</v>
      </c>
      <c r="AL5093" s="246">
        <f>[5]sheet1!B5090</f>
        <v>5.0798549869071801</v>
      </c>
    </row>
    <row r="5094" spans="37:38" ht="12.75" customHeight="1">
      <c r="AK5094" s="82">
        <v>50.88</v>
      </c>
      <c r="AL5094" s="246">
        <f>[5]sheet1!B5091</f>
        <v>5.080853101730697</v>
      </c>
    </row>
    <row r="5095" spans="37:38" ht="12.75" customHeight="1">
      <c r="AK5095" s="82">
        <v>50.89</v>
      </c>
      <c r="AL5095" s="246">
        <f>[5]sheet1!B5092</f>
        <v>5.0818512110863843</v>
      </c>
    </row>
    <row r="5096" spans="37:38" ht="12.75" customHeight="1">
      <c r="AK5096" s="82">
        <v>50.9</v>
      </c>
      <c r="AL5096" s="246">
        <f>[5]sheet1!B5093</f>
        <v>5.0828493147371443</v>
      </c>
    </row>
    <row r="5097" spans="37:38" ht="12.75" customHeight="1">
      <c r="AK5097" s="82">
        <v>50.91</v>
      </c>
      <c r="AL5097" s="246">
        <f>[5]sheet1!B5094</f>
        <v>5.0838474124458752</v>
      </c>
    </row>
    <row r="5098" spans="37:38" ht="12.75" customHeight="1">
      <c r="AK5098" s="82">
        <v>50.92</v>
      </c>
      <c r="AL5098" s="246">
        <f>[5]sheet1!B5095</f>
        <v>5.0848455039755018</v>
      </c>
    </row>
    <row r="5099" spans="37:38" ht="12.75" customHeight="1">
      <c r="AK5099" s="82">
        <v>50.93</v>
      </c>
      <c r="AL5099" s="246">
        <f>[5]sheet1!B5096</f>
        <v>5.0858435890889346</v>
      </c>
    </row>
    <row r="5100" spans="37:38" ht="12.75" customHeight="1">
      <c r="AK5100" s="82">
        <v>50.94</v>
      </c>
      <c r="AL5100" s="246">
        <f>[5]sheet1!B5097</f>
        <v>5.0868416675491037</v>
      </c>
    </row>
    <row r="5101" spans="37:38" ht="12.75" customHeight="1">
      <c r="AK5101" s="82">
        <v>50.95</v>
      </c>
      <c r="AL5101" s="246">
        <f>[5]sheet1!B5098</f>
        <v>5.0878397391189365</v>
      </c>
    </row>
    <row r="5102" spans="37:38" ht="12.75" customHeight="1">
      <c r="AK5102" s="82">
        <v>50.96</v>
      </c>
      <c r="AL5102" s="246">
        <f>[5]sheet1!B5099</f>
        <v>5.0888378035613746</v>
      </c>
    </row>
    <row r="5103" spans="37:38" ht="12.75" customHeight="1">
      <c r="AK5103" s="82">
        <v>50.97</v>
      </c>
      <c r="AL5103" s="246">
        <f>[5]sheet1!B5100</f>
        <v>5.0898358606393703</v>
      </c>
    </row>
    <row r="5104" spans="37:38" ht="12.75" customHeight="1">
      <c r="AK5104" s="82">
        <v>50.98</v>
      </c>
      <c r="AL5104" s="246">
        <f>[5]sheet1!B5101</f>
        <v>5.0908339101158724</v>
      </c>
    </row>
    <row r="5105" spans="37:38" ht="12.75" customHeight="1">
      <c r="AK5105" s="82">
        <v>50.99</v>
      </c>
      <c r="AL5105" s="246">
        <f>[5]sheet1!B5102</f>
        <v>5.091831951753834</v>
      </c>
    </row>
    <row r="5106" spans="37:38" ht="12.75" customHeight="1">
      <c r="AK5106" s="82">
        <v>51</v>
      </c>
      <c r="AL5106" s="246">
        <f>[5]sheet1!B5103</f>
        <v>5.0928299853162446</v>
      </c>
    </row>
    <row r="5107" spans="37:38" ht="12.75" customHeight="1">
      <c r="AK5107" s="82">
        <v>51.01</v>
      </c>
      <c r="AL5107" s="246">
        <f>[5]sheet1!B5104</f>
        <v>5.0938280105660674</v>
      </c>
    </row>
    <row r="5108" spans="37:38" ht="12.75" customHeight="1">
      <c r="AK5108" s="82">
        <v>51.02</v>
      </c>
      <c r="AL5108" s="246">
        <f>[5]sheet1!B5105</f>
        <v>5.0948260272662953</v>
      </c>
    </row>
    <row r="5109" spans="37:38" ht="12.75" customHeight="1">
      <c r="AK5109" s="82">
        <v>51.03</v>
      </c>
      <c r="AL5109" s="246">
        <f>[5]sheet1!B5106</f>
        <v>5.095824035179934</v>
      </c>
    </row>
    <row r="5110" spans="37:38" ht="12.75" customHeight="1">
      <c r="AK5110" s="82">
        <v>51.04</v>
      </c>
      <c r="AL5110" s="246">
        <f>[5]sheet1!B5107</f>
        <v>5.096822034069957</v>
      </c>
    </row>
    <row r="5111" spans="37:38" ht="12.75" customHeight="1">
      <c r="AK5111" s="82">
        <v>51.05</v>
      </c>
      <c r="AL5111" s="246">
        <f>[5]sheet1!B5108</f>
        <v>5.097820023699402</v>
      </c>
    </row>
    <row r="5112" spans="37:38" ht="12.75" customHeight="1">
      <c r="AK5112" s="82">
        <v>51.06</v>
      </c>
      <c r="AL5112" s="246">
        <f>[5]sheet1!B5109</f>
        <v>5.0988180038312816</v>
      </c>
    </row>
    <row r="5113" spans="37:38" ht="12.75" customHeight="1">
      <c r="AK5113" s="82">
        <v>51.07</v>
      </c>
      <c r="AL5113" s="246">
        <f>[5]sheet1!B5110</f>
        <v>5.0998159742286289</v>
      </c>
    </row>
    <row r="5114" spans="37:38" ht="12.75" customHeight="1">
      <c r="AK5114" s="82">
        <v>51.08</v>
      </c>
      <c r="AL5114" s="246">
        <f>[5]sheet1!B5111</f>
        <v>5.1008139346544876</v>
      </c>
    </row>
    <row r="5115" spans="37:38" ht="12.75" customHeight="1">
      <c r="AK5115" s="82">
        <v>51.09</v>
      </c>
      <c r="AL5115" s="246">
        <f>[5]sheet1!B5112</f>
        <v>5.1018118848719043</v>
      </c>
    </row>
    <row r="5116" spans="37:38" ht="12.75" customHeight="1">
      <c r="AK5116" s="82">
        <v>51.1</v>
      </c>
      <c r="AL5116" s="246">
        <f>[5]sheet1!B5113</f>
        <v>5.1028098246439262</v>
      </c>
    </row>
    <row r="5117" spans="37:38" ht="12.75" customHeight="1">
      <c r="AK5117" s="82">
        <v>51.11</v>
      </c>
      <c r="AL5117" s="246">
        <f>[5]sheet1!B5114</f>
        <v>5.1038077537336379</v>
      </c>
    </row>
    <row r="5118" spans="37:38" ht="12.75" customHeight="1">
      <c r="AK5118" s="82">
        <v>51.12</v>
      </c>
      <c r="AL5118" s="246">
        <f>[5]sheet1!B5115</f>
        <v>5.1048056719041108</v>
      </c>
    </row>
    <row r="5119" spans="37:38" ht="12.75" customHeight="1">
      <c r="AK5119" s="82">
        <v>51.13</v>
      </c>
      <c r="AL5119" s="246">
        <f>[5]sheet1!B5116</f>
        <v>5.105803578918449</v>
      </c>
    </row>
    <row r="5120" spans="37:38" ht="12.75" customHeight="1">
      <c r="AK5120" s="82">
        <v>51.14</v>
      </c>
      <c r="AL5120" s="246">
        <f>[5]sheet1!B5117</f>
        <v>5.1068014745397425</v>
      </c>
    </row>
    <row r="5121" spans="37:38" ht="12.75" customHeight="1">
      <c r="AK5121" s="82">
        <v>51.15</v>
      </c>
      <c r="AL5121" s="246">
        <f>[5]sheet1!B5118</f>
        <v>5.1077993585310804</v>
      </c>
    </row>
    <row r="5122" spans="37:38" ht="12.75" customHeight="1">
      <c r="AK5122" s="82">
        <v>51.16</v>
      </c>
      <c r="AL5122" s="246">
        <f>[5]sheet1!B5119</f>
        <v>5.1087972306556217</v>
      </c>
    </row>
    <row r="5123" spans="37:38" ht="12.75" customHeight="1">
      <c r="AK5123" s="82">
        <v>51.17</v>
      </c>
      <c r="AL5123" s="246">
        <f>[5]sheet1!B5120</f>
        <v>5.1097950906764735</v>
      </c>
    </row>
    <row r="5124" spans="37:38" ht="12.75" customHeight="1">
      <c r="AK5124" s="82">
        <v>51.18</v>
      </c>
      <c r="AL5124" s="246">
        <f>[5]sheet1!B5121</f>
        <v>5.1107929383567976</v>
      </c>
    </row>
    <row r="5125" spans="37:38" ht="12.75" customHeight="1">
      <c r="AK5125" s="82">
        <v>51.19</v>
      </c>
      <c r="AL5125" s="246">
        <f>[5]sheet1!B5122</f>
        <v>5.1117907734597212</v>
      </c>
    </row>
    <row r="5126" spans="37:38" ht="12.75" customHeight="1">
      <c r="AK5126" s="82">
        <v>51.2</v>
      </c>
      <c r="AL5126" s="246">
        <f>[5]sheet1!B5123</f>
        <v>5.1127885957484409</v>
      </c>
    </row>
    <row r="5127" spans="37:38" ht="12.75" customHeight="1">
      <c r="AK5127" s="82">
        <v>51.21</v>
      </c>
      <c r="AL5127" s="246">
        <f>[5]sheet1!B5124</f>
        <v>5.1137864049861417</v>
      </c>
    </row>
    <row r="5128" spans="37:38" ht="12.75" customHeight="1">
      <c r="AK5128" s="82">
        <v>51.22</v>
      </c>
      <c r="AL5128" s="246">
        <f>[5]sheet1!B5125</f>
        <v>5.1147842009359756</v>
      </c>
    </row>
    <row r="5129" spans="37:38" ht="12.75" customHeight="1">
      <c r="AK5129" s="82">
        <v>51.23</v>
      </c>
      <c r="AL5129" s="246">
        <f>[5]sheet1!B5126</f>
        <v>5.1157819833611811</v>
      </c>
    </row>
    <row r="5130" spans="37:38" ht="12.75" customHeight="1">
      <c r="AK5130" s="82">
        <v>51.24</v>
      </c>
      <c r="AL5130" s="246">
        <f>[5]sheet1!B5127</f>
        <v>5.1167797520249376</v>
      </c>
    </row>
    <row r="5131" spans="37:38" ht="12.75" customHeight="1">
      <c r="AK5131" s="82">
        <v>51.25</v>
      </c>
      <c r="AL5131" s="246">
        <f>[5]sheet1!B5128</f>
        <v>5.1177775066905102</v>
      </c>
    </row>
    <row r="5132" spans="37:38" ht="12.75" customHeight="1">
      <c r="AK5132" s="82">
        <v>51.26</v>
      </c>
      <c r="AL5132" s="246">
        <f>[5]sheet1!B5129</f>
        <v>5.1187752471211221</v>
      </c>
    </row>
    <row r="5133" spans="37:38" ht="12.75" customHeight="1">
      <c r="AK5133" s="82">
        <v>51.27</v>
      </c>
      <c r="AL5133" s="246">
        <f>[5]sheet1!B5130</f>
        <v>5.1197729730800319</v>
      </c>
    </row>
    <row r="5134" spans="37:38" ht="12.75" customHeight="1">
      <c r="AK5134" s="82">
        <v>51.28</v>
      </c>
      <c r="AL5134" s="246">
        <f>[5]sheet1!B5131</f>
        <v>5.1207706843304832</v>
      </c>
    </row>
    <row r="5135" spans="37:38" ht="12.75" customHeight="1">
      <c r="AK5135" s="82">
        <v>51.29</v>
      </c>
      <c r="AL5135" s="246">
        <f>[5]sheet1!B5132</f>
        <v>5.1217683806357863</v>
      </c>
    </row>
    <row r="5136" spans="37:38" ht="12.75" customHeight="1">
      <c r="AK5136" s="82">
        <v>51.3</v>
      </c>
      <c r="AL5136" s="246">
        <f>[5]sheet1!B5133</f>
        <v>5.1227660617592203</v>
      </c>
    </row>
    <row r="5137" spans="37:38" ht="12.75" customHeight="1">
      <c r="AK5137" s="82">
        <v>51.31</v>
      </c>
      <c r="AL5137" s="246">
        <f>[5]sheet1!B5134</f>
        <v>5.1237637274640857</v>
      </c>
    </row>
    <row r="5138" spans="37:38" ht="12.75" customHeight="1">
      <c r="AK5138" s="82">
        <v>51.32</v>
      </c>
      <c r="AL5138" s="246">
        <f>[5]sheet1!B5135</f>
        <v>5.1247613775137246</v>
      </c>
    </row>
    <row r="5139" spans="37:38" ht="12.75" customHeight="1">
      <c r="AK5139" s="82">
        <v>51.33</v>
      </c>
      <c r="AL5139" s="246">
        <f>[5]sheet1!B5136</f>
        <v>5.1257590116714402</v>
      </c>
    </row>
    <row r="5140" spans="37:38" ht="12.75" customHeight="1">
      <c r="AK5140" s="82">
        <v>51.34</v>
      </c>
      <c r="AL5140" s="246">
        <f>[5]sheet1!B5137</f>
        <v>5.1267566297006111</v>
      </c>
    </row>
    <row r="5141" spans="37:38" ht="12.75" customHeight="1">
      <c r="AK5141" s="82">
        <v>51.35</v>
      </c>
      <c r="AL5141" s="246">
        <f>[5]sheet1!B5138</f>
        <v>5.1277542313645714</v>
      </c>
    </row>
    <row r="5142" spans="37:38" ht="12.75" customHeight="1">
      <c r="AK5142" s="82">
        <v>51.36</v>
      </c>
      <c r="AL5142" s="246">
        <f>[5]sheet1!B5139</f>
        <v>5.128751816426723</v>
      </c>
    </row>
    <row r="5143" spans="37:38" ht="12.75" customHeight="1">
      <c r="AK5143" s="82">
        <v>51.37</v>
      </c>
      <c r="AL5143" s="246">
        <f>[5]sheet1!B5140</f>
        <v>5.1297493846504478</v>
      </c>
    </row>
    <row r="5144" spans="37:38" ht="12.75" customHeight="1">
      <c r="AK5144" s="82">
        <v>51.38</v>
      </c>
      <c r="AL5144" s="246">
        <f>[5]sheet1!B5141</f>
        <v>5.1307469357991398</v>
      </c>
    </row>
    <row r="5145" spans="37:38" ht="12.75" customHeight="1">
      <c r="AK5145" s="82">
        <v>51.39</v>
      </c>
      <c r="AL5145" s="246">
        <f>[5]sheet1!B5142</f>
        <v>5.1317444696362458</v>
      </c>
    </row>
    <row r="5146" spans="37:38" ht="12.75" customHeight="1">
      <c r="AK5146" s="82">
        <v>51.4</v>
      </c>
      <c r="AL5146" s="246">
        <f>[5]sheet1!B5143</f>
        <v>5.1327419859251773</v>
      </c>
    </row>
    <row r="5147" spans="37:38" ht="12.75" customHeight="1">
      <c r="AK5147" s="82">
        <v>51.41</v>
      </c>
      <c r="AL5147" s="246">
        <f>[5]sheet1!B5144</f>
        <v>5.1337394844294026</v>
      </c>
    </row>
    <row r="5148" spans="37:38" ht="12.75" customHeight="1">
      <c r="AK5148" s="82">
        <v>51.42</v>
      </c>
      <c r="AL5148" s="246">
        <f>[5]sheet1!B5145</f>
        <v>5.134736964912392</v>
      </c>
    </row>
    <row r="5149" spans="37:38" ht="12.75" customHeight="1">
      <c r="AK5149" s="82">
        <v>51.43</v>
      </c>
      <c r="AL5149" s="246">
        <f>[5]sheet1!B5146</f>
        <v>5.1357344271376304</v>
      </c>
    </row>
    <row r="5150" spans="37:38" ht="12.75" customHeight="1">
      <c r="AK5150" s="82">
        <v>51.44</v>
      </c>
      <c r="AL5150" s="246">
        <f>[5]sheet1!B5147</f>
        <v>5.136731870868612</v>
      </c>
    </row>
    <row r="5151" spans="37:38" ht="12.75" customHeight="1">
      <c r="AK5151" s="82">
        <v>51.45</v>
      </c>
      <c r="AL5151" s="246">
        <f>[5]sheet1!B5148</f>
        <v>5.1377292958688292</v>
      </c>
    </row>
    <row r="5152" spans="37:38" ht="12.75" customHeight="1">
      <c r="AK5152" s="82">
        <v>51.46</v>
      </c>
      <c r="AL5152" s="246">
        <f>[5]sheet1!B5149</f>
        <v>5.1387267019018603</v>
      </c>
    </row>
    <row r="5153" spans="37:38" ht="12.75" customHeight="1">
      <c r="AK5153" s="82">
        <v>51.47</v>
      </c>
      <c r="AL5153" s="246">
        <f>[5]sheet1!B5150</f>
        <v>5.1397240887312305</v>
      </c>
    </row>
    <row r="5154" spans="37:38" ht="12.75" customHeight="1">
      <c r="AK5154" s="82">
        <v>51.48</v>
      </c>
      <c r="AL5154" s="246">
        <f>[5]sheet1!B5151</f>
        <v>5.1407214561205032</v>
      </c>
    </row>
    <row r="5155" spans="37:38" ht="12.75" customHeight="1">
      <c r="AK5155" s="82">
        <v>51.49</v>
      </c>
      <c r="AL5155" s="246">
        <f>[5]sheet1!B5152</f>
        <v>5.1417188038332693</v>
      </c>
    </row>
    <row r="5156" spans="37:38" ht="12.75" customHeight="1">
      <c r="AK5156" s="82">
        <v>51.5</v>
      </c>
      <c r="AL5156" s="246">
        <f>[5]sheet1!B5153</f>
        <v>5.1427161316331143</v>
      </c>
    </row>
    <row r="5157" spans="37:38" ht="12.75" customHeight="1">
      <c r="AK5157" s="82">
        <v>51.51</v>
      </c>
      <c r="AL5157" s="246">
        <f>[5]sheet1!B5154</f>
        <v>5.1437134392836761</v>
      </c>
    </row>
    <row r="5158" spans="37:38" ht="12.75" customHeight="1">
      <c r="AK5158" s="82">
        <v>51.52</v>
      </c>
      <c r="AL5158" s="246">
        <f>[5]sheet1!B5155</f>
        <v>5.1447107265485794</v>
      </c>
    </row>
    <row r="5159" spans="37:38" ht="12.75" customHeight="1">
      <c r="AK5159" s="82">
        <v>51.53</v>
      </c>
      <c r="AL5159" s="246">
        <f>[5]sheet1!B5156</f>
        <v>5.145707993191472</v>
      </c>
    </row>
    <row r="5160" spans="37:38" ht="12.75" customHeight="1">
      <c r="AK5160" s="82">
        <v>51.54</v>
      </c>
      <c r="AL5160" s="246">
        <f>[5]sheet1!B5157</f>
        <v>5.1467052389760264</v>
      </c>
    </row>
    <row r="5161" spans="37:38" ht="12.75" customHeight="1">
      <c r="AK5161" s="82">
        <v>51.55</v>
      </c>
      <c r="AL5161" s="246">
        <f>[5]sheet1!B5158</f>
        <v>5.147702463665933</v>
      </c>
    </row>
    <row r="5162" spans="37:38" ht="12.75" customHeight="1">
      <c r="AK5162" s="82">
        <v>51.56</v>
      </c>
      <c r="AL5162" s="246">
        <f>[5]sheet1!B5159</f>
        <v>5.148699667024891</v>
      </c>
    </row>
    <row r="5163" spans="37:38" ht="12.75" customHeight="1">
      <c r="AK5163" s="82">
        <v>51.57</v>
      </c>
      <c r="AL5163" s="246">
        <f>[5]sheet1!B5160</f>
        <v>5.1496968488166308</v>
      </c>
    </row>
    <row r="5164" spans="37:38" ht="12.75" customHeight="1">
      <c r="AK5164" s="82">
        <v>51.58</v>
      </c>
      <c r="AL5164" s="246">
        <f>[5]sheet1!B5161</f>
        <v>5.1506940088049058</v>
      </c>
    </row>
    <row r="5165" spans="37:38" ht="12.75" customHeight="1">
      <c r="AK5165" s="82">
        <v>51.59</v>
      </c>
      <c r="AL5165" s="246">
        <f>[5]sheet1!B5162</f>
        <v>5.1516911467534623</v>
      </c>
    </row>
    <row r="5166" spans="37:38" ht="12.75" customHeight="1">
      <c r="AK5166" s="82">
        <v>51.6</v>
      </c>
      <c r="AL5166" s="246">
        <f>[5]sheet1!B5163</f>
        <v>5.152688262426091</v>
      </c>
    </row>
    <row r="5167" spans="37:38" ht="12.75" customHeight="1">
      <c r="AK5167" s="82">
        <v>51.61</v>
      </c>
      <c r="AL5167" s="246">
        <f>[5]sheet1!B5164</f>
        <v>5.1536853555865694</v>
      </c>
    </row>
    <row r="5168" spans="37:38" ht="12.75" customHeight="1">
      <c r="AK5168" s="82">
        <v>51.62</v>
      </c>
      <c r="AL5168" s="246">
        <f>[5]sheet1!B5165</f>
        <v>5.1546824259987396</v>
      </c>
    </row>
    <row r="5169" spans="37:38" ht="12.75" customHeight="1">
      <c r="AK5169" s="82">
        <v>51.63</v>
      </c>
      <c r="AL5169" s="246">
        <f>[5]sheet1!B5166</f>
        <v>5.1556794734264608</v>
      </c>
    </row>
    <row r="5170" spans="37:38" ht="12.75" customHeight="1">
      <c r="AK5170" s="82">
        <v>51.64</v>
      </c>
      <c r="AL5170" s="246">
        <f>[5]sheet1!B5167</f>
        <v>5.1566764976335326</v>
      </c>
    </row>
    <row r="5171" spans="37:38" ht="12.75" customHeight="1">
      <c r="AK5171" s="82">
        <v>51.65</v>
      </c>
      <c r="AL5171" s="246">
        <f>[5]sheet1!B5168</f>
        <v>5.1576734983838746</v>
      </c>
    </row>
    <row r="5172" spans="37:38" ht="12.75" customHeight="1">
      <c r="AK5172" s="82">
        <v>51.66</v>
      </c>
      <c r="AL5172" s="246">
        <f>[5]sheet1!B5169</f>
        <v>5.1586704754413804</v>
      </c>
    </row>
    <row r="5173" spans="37:38" ht="12.75" customHeight="1">
      <c r="AK5173" s="82">
        <v>51.67</v>
      </c>
      <c r="AL5173" s="246">
        <f>[5]sheet1!B5170</f>
        <v>5.1596674285699651</v>
      </c>
    </row>
    <row r="5174" spans="37:38" ht="12.75" customHeight="1">
      <c r="AK5174" s="82">
        <v>51.68</v>
      </c>
      <c r="AL5174" s="246">
        <f>[5]sheet1!B5171</f>
        <v>5.1606643575335713</v>
      </c>
    </row>
    <row r="5175" spans="37:38" ht="12.75" customHeight="1">
      <c r="AK5175" s="82">
        <v>51.69</v>
      </c>
      <c r="AL5175" s="246">
        <f>[5]sheet1!B5172</f>
        <v>5.1616612620961488</v>
      </c>
    </row>
    <row r="5176" spans="37:38" ht="12.75" customHeight="1">
      <c r="AK5176" s="82">
        <v>51.7</v>
      </c>
      <c r="AL5176" s="246">
        <f>[5]sheet1!B5173</f>
        <v>5.1626581420216757</v>
      </c>
    </row>
    <row r="5177" spans="37:38" ht="12.75" customHeight="1">
      <c r="AK5177" s="82">
        <v>51.71</v>
      </c>
      <c r="AL5177" s="246">
        <f>[5]sheet1!B5174</f>
        <v>5.1636549970741665</v>
      </c>
    </row>
    <row r="5178" spans="37:38" ht="12.75" customHeight="1">
      <c r="AK5178" s="82">
        <v>51.72</v>
      </c>
      <c r="AL5178" s="246">
        <f>[5]sheet1!B5175</f>
        <v>5.1646518270176331</v>
      </c>
    </row>
    <row r="5179" spans="37:38" ht="12.75" customHeight="1">
      <c r="AK5179" s="82">
        <v>51.73</v>
      </c>
      <c r="AL5179" s="246">
        <f>[5]sheet1!B5176</f>
        <v>5.1656486316161319</v>
      </c>
    </row>
    <row r="5180" spans="37:38" ht="12.75" customHeight="1">
      <c r="AK5180" s="82">
        <v>51.74</v>
      </c>
      <c r="AL5180" s="246">
        <f>[5]sheet1!B5177</f>
        <v>5.1666454106337145</v>
      </c>
    </row>
    <row r="5181" spans="37:38" ht="12.75" customHeight="1">
      <c r="AK5181" s="82">
        <v>51.75</v>
      </c>
      <c r="AL5181" s="246">
        <f>[5]sheet1!B5178</f>
        <v>5.1676421638344712</v>
      </c>
    </row>
    <row r="5182" spans="37:38" ht="12.75" customHeight="1">
      <c r="AK5182" s="82">
        <v>51.76</v>
      </c>
      <c r="AL5182" s="246">
        <f>[5]sheet1!B5179</f>
        <v>5.1686388909825274</v>
      </c>
    </row>
    <row r="5183" spans="37:38" ht="12.75" customHeight="1">
      <c r="AK5183" s="82">
        <v>51.77</v>
      </c>
      <c r="AL5183" s="246">
        <f>[5]sheet1!B5180</f>
        <v>5.1696355918419625</v>
      </c>
    </row>
    <row r="5184" spans="37:38" ht="12.75" customHeight="1">
      <c r="AK5184" s="82">
        <v>51.78</v>
      </c>
      <c r="AL5184" s="246">
        <f>[5]sheet1!B5181</f>
        <v>5.1706322661769937</v>
      </c>
    </row>
    <row r="5185" spans="37:38" ht="12.75" customHeight="1">
      <c r="AK5185" s="82">
        <v>51.79</v>
      </c>
      <c r="AL5185" s="246">
        <f>[5]sheet1!B5182</f>
        <v>5.1716289137517499</v>
      </c>
    </row>
    <row r="5186" spans="37:38" ht="12.75" customHeight="1">
      <c r="AK5186" s="82">
        <v>51.8</v>
      </c>
      <c r="AL5186" s="246">
        <f>[5]sheet1!B5183</f>
        <v>5.1726255343304564</v>
      </c>
    </row>
    <row r="5187" spans="37:38" ht="12.75" customHeight="1">
      <c r="AK5187" s="82">
        <v>51.81</v>
      </c>
      <c r="AL5187" s="246">
        <f>[5]sheet1!B5184</f>
        <v>5.1736221276773318</v>
      </c>
    </row>
    <row r="5188" spans="37:38" ht="12.75" customHeight="1">
      <c r="AK5188" s="82">
        <v>51.82</v>
      </c>
      <c r="AL5188" s="246">
        <f>[5]sheet1!B5185</f>
        <v>5.1746186935565914</v>
      </c>
    </row>
    <row r="5189" spans="37:38" ht="12.75" customHeight="1">
      <c r="AK5189" s="82">
        <v>51.83</v>
      </c>
      <c r="AL5189" s="246">
        <f>[5]sheet1!B5186</f>
        <v>5.1756152317325368</v>
      </c>
    </row>
    <row r="5190" spans="37:38" ht="12.75" customHeight="1">
      <c r="AK5190" s="82">
        <v>51.84</v>
      </c>
      <c r="AL5190" s="246">
        <f>[5]sheet1!B5187</f>
        <v>5.1766117419694408</v>
      </c>
    </row>
    <row r="5191" spans="37:38" ht="12.75" customHeight="1">
      <c r="AK5191" s="82">
        <v>51.85</v>
      </c>
      <c r="AL5191" s="246">
        <f>[5]sheet1!B5188</f>
        <v>5.1776082240316219</v>
      </c>
    </row>
    <row r="5192" spans="37:38" ht="12.75" customHeight="1">
      <c r="AK5192" s="82">
        <v>51.86</v>
      </c>
      <c r="AL5192" s="246">
        <f>[5]sheet1!B5189</f>
        <v>5.178604677683408</v>
      </c>
    </row>
    <row r="5193" spans="37:38" ht="12.75" customHeight="1">
      <c r="AK5193" s="82">
        <v>51.87</v>
      </c>
      <c r="AL5193" s="246">
        <f>[5]sheet1!B5190</f>
        <v>5.1796011026891717</v>
      </c>
    </row>
    <row r="5194" spans="37:38" ht="12.75" customHeight="1">
      <c r="AK5194" s="82">
        <v>51.88</v>
      </c>
      <c r="AL5194" s="246">
        <f>[5]sheet1!B5191</f>
        <v>5.180597498813297</v>
      </c>
    </row>
    <row r="5195" spans="37:38" ht="12.75" customHeight="1">
      <c r="AK5195" s="82">
        <v>51.89</v>
      </c>
      <c r="AL5195" s="246">
        <f>[5]sheet1!B5192</f>
        <v>5.1815938658201866</v>
      </c>
    </row>
    <row r="5196" spans="37:38" ht="12.75" customHeight="1">
      <c r="AK5196" s="82">
        <v>51.9</v>
      </c>
      <c r="AL5196" s="246">
        <f>[5]sheet1!B5193</f>
        <v>5.1825902034742803</v>
      </c>
    </row>
    <row r="5197" spans="37:38" ht="12.75" customHeight="1">
      <c r="AK5197" s="82">
        <v>51.91</v>
      </c>
      <c r="AL5197" s="246">
        <f>[5]sheet1!B5194</f>
        <v>5.1835865115400246</v>
      </c>
    </row>
    <row r="5198" spans="37:38" ht="12.75" customHeight="1">
      <c r="AK5198" s="82">
        <v>51.92</v>
      </c>
      <c r="AL5198" s="246">
        <f>[5]sheet1!B5195</f>
        <v>5.1845827897819268</v>
      </c>
    </row>
    <row r="5199" spans="37:38" ht="12.75" customHeight="1">
      <c r="AK5199" s="82">
        <v>51.93</v>
      </c>
      <c r="AL5199" s="246">
        <f>[5]sheet1!B5196</f>
        <v>5.1855790379644766</v>
      </c>
    </row>
    <row r="5200" spans="37:38" ht="12.75" customHeight="1">
      <c r="AK5200" s="82">
        <v>51.94</v>
      </c>
      <c r="AL5200" s="246">
        <f>[5]sheet1!B5197</f>
        <v>5.186575255852218</v>
      </c>
    </row>
    <row r="5201" spans="37:38" ht="12.75" customHeight="1">
      <c r="AK5201" s="82">
        <v>51.95</v>
      </c>
      <c r="AL5201" s="246">
        <f>[5]sheet1!B5198</f>
        <v>5.1875714432096878</v>
      </c>
    </row>
    <row r="5202" spans="37:38" ht="12.75" customHeight="1">
      <c r="AK5202" s="82">
        <v>51.96</v>
      </c>
      <c r="AL5202" s="246">
        <f>[5]sheet1!B5199</f>
        <v>5.1885675998015008</v>
      </c>
    </row>
    <row r="5203" spans="37:38" ht="12.75" customHeight="1">
      <c r="AK5203" s="82">
        <v>51.97</v>
      </c>
      <c r="AL5203" s="246">
        <f>[5]sheet1!B5200</f>
        <v>5.1895637253922438</v>
      </c>
    </row>
    <row r="5204" spans="37:38" ht="12.75" customHeight="1">
      <c r="AK5204" s="82">
        <v>51.98</v>
      </c>
      <c r="AL5204" s="246">
        <f>[5]sheet1!B5201</f>
        <v>5.1905598197465714</v>
      </c>
    </row>
    <row r="5205" spans="37:38" ht="12.75" customHeight="1">
      <c r="AK5205" s="82">
        <v>51.99</v>
      </c>
      <c r="AL5205" s="246">
        <f>[5]sheet1!B5202</f>
        <v>5.1915558826291264</v>
      </c>
    </row>
    <row r="5206" spans="37:38" ht="12.75" customHeight="1">
      <c r="AK5206" s="82">
        <v>52</v>
      </c>
      <c r="AL5206" s="246">
        <f>[5]sheet1!B5203</f>
        <v>5.1925519138046221</v>
      </c>
    </row>
    <row r="5207" spans="37:38" ht="12.75" customHeight="1">
      <c r="AK5207" s="82">
        <v>52.01</v>
      </c>
      <c r="AL5207" s="246">
        <f>[5]sheet1!B5204</f>
        <v>5.1935479130377527</v>
      </c>
    </row>
    <row r="5208" spans="37:38" ht="12.75" customHeight="1">
      <c r="AK5208" s="82">
        <v>52.02</v>
      </c>
      <c r="AL5208" s="246">
        <f>[5]sheet1!B5205</f>
        <v>5.1945438800932671</v>
      </c>
    </row>
    <row r="5209" spans="37:38" ht="12.75" customHeight="1">
      <c r="AK5209" s="82">
        <v>52.03</v>
      </c>
      <c r="AL5209" s="246">
        <f>[5]sheet1!B5206</f>
        <v>5.1955398147359295</v>
      </c>
    </row>
    <row r="5210" spans="37:38" ht="12.75" customHeight="1">
      <c r="AK5210" s="82">
        <v>52.04</v>
      </c>
      <c r="AL5210" s="246">
        <f>[5]sheet1!B5207</f>
        <v>5.1965357167305379</v>
      </c>
    </row>
    <row r="5211" spans="37:38" ht="12.75" customHeight="1">
      <c r="AK5211" s="82">
        <v>52.05</v>
      </c>
      <c r="AL5211" s="246">
        <f>[5]sheet1!B5208</f>
        <v>5.1975315858419044</v>
      </c>
    </row>
    <row r="5212" spans="37:38" ht="12.75" customHeight="1">
      <c r="AK5212" s="82">
        <v>52.06</v>
      </c>
      <c r="AL5212" s="246">
        <f>[5]sheet1!B5209</f>
        <v>5.1985274218348962</v>
      </c>
    </row>
    <row r="5213" spans="37:38" ht="12.75" customHeight="1">
      <c r="AK5213" s="82">
        <v>52.07</v>
      </c>
      <c r="AL5213" s="246">
        <f>[5]sheet1!B5210</f>
        <v>5.1995232244743823</v>
      </c>
    </row>
    <row r="5214" spans="37:38" ht="12.75" customHeight="1">
      <c r="AK5214" s="82">
        <v>52.08</v>
      </c>
      <c r="AL5214" s="246">
        <f>[5]sheet1!B5211</f>
        <v>5.2005189935252645</v>
      </c>
    </row>
    <row r="5215" spans="37:38" ht="12.75" customHeight="1">
      <c r="AK5215" s="82">
        <v>52.09</v>
      </c>
      <c r="AL5215" s="246">
        <f>[5]sheet1!B5212</f>
        <v>5.2015147287524917</v>
      </c>
    </row>
    <row r="5216" spans="37:38" ht="12.75" customHeight="1">
      <c r="AK5216" s="82">
        <v>52.1</v>
      </c>
      <c r="AL5216" s="246">
        <f>[5]sheet1!B5213</f>
        <v>5.2025104299210119</v>
      </c>
    </row>
    <row r="5217" spans="37:38" ht="12.75" customHeight="1">
      <c r="AK5217" s="82">
        <v>52.11</v>
      </c>
      <c r="AL5217" s="246">
        <f>[5]sheet1!B5214</f>
        <v>5.2035060967958113</v>
      </c>
    </row>
    <row r="5218" spans="37:38" ht="12.75" customHeight="1">
      <c r="AK5218" s="82">
        <v>52.12</v>
      </c>
      <c r="AL5218" s="246">
        <f>[5]sheet1!B5215</f>
        <v>5.2045017291419162</v>
      </c>
    </row>
    <row r="5219" spans="37:38" ht="12.75" customHeight="1">
      <c r="AK5219" s="82">
        <v>52.13</v>
      </c>
      <c r="AL5219" s="246">
        <f>[5]sheet1!B5216</f>
        <v>5.2054973267243607</v>
      </c>
    </row>
    <row r="5220" spans="37:38" ht="12.75" customHeight="1">
      <c r="AK5220" s="82">
        <v>52.14</v>
      </c>
      <c r="AL5220" s="246">
        <f>[5]sheet1!B5217</f>
        <v>5.2064928893082509</v>
      </c>
    </row>
    <row r="5221" spans="37:38" ht="12.75" customHeight="1">
      <c r="AK5221" s="82">
        <v>52.15</v>
      </c>
      <c r="AL5221" s="246">
        <f>[5]sheet1!B5218</f>
        <v>5.207488416658645</v>
      </c>
    </row>
    <row r="5222" spans="37:38" ht="12.75" customHeight="1">
      <c r="AK5222" s="82">
        <v>52.16</v>
      </c>
      <c r="AL5222" s="246">
        <f>[5]sheet1!B5219</f>
        <v>5.2084839085407042</v>
      </c>
    </row>
    <row r="5223" spans="37:38" ht="12.75" customHeight="1">
      <c r="AK5223" s="82">
        <v>52.17</v>
      </c>
      <c r="AL5223" s="246">
        <f>[5]sheet1!B5220</f>
        <v>5.2094793647195932</v>
      </c>
    </row>
    <row r="5224" spans="37:38" ht="12.75" customHeight="1">
      <c r="AK5224" s="82">
        <v>52.18</v>
      </c>
      <c r="AL5224" s="246">
        <f>[5]sheet1!B5221</f>
        <v>5.2104747849605078</v>
      </c>
    </row>
    <row r="5225" spans="37:38" ht="12.75" customHeight="1">
      <c r="AK5225" s="82">
        <v>52.19</v>
      </c>
      <c r="AL5225" s="246">
        <f>[5]sheet1!B5222</f>
        <v>5.2114701690286545</v>
      </c>
    </row>
    <row r="5226" spans="37:38" ht="12.75" customHeight="1">
      <c r="AK5226" s="82">
        <v>52.2</v>
      </c>
      <c r="AL5226" s="246">
        <f>[5]sheet1!B5223</f>
        <v>5.2124655166892992</v>
      </c>
    </row>
    <row r="5227" spans="37:38" ht="12.75" customHeight="1">
      <c r="AK5227" s="82">
        <v>52.21</v>
      </c>
      <c r="AL5227" s="246">
        <f>[5]sheet1!B5224</f>
        <v>5.2134608277077126</v>
      </c>
    </row>
    <row r="5228" spans="37:38" ht="12.75" customHeight="1">
      <c r="AK5228" s="82">
        <v>52.22</v>
      </c>
      <c r="AL5228" s="246">
        <f>[5]sheet1!B5225</f>
        <v>5.2144561018492208</v>
      </c>
    </row>
    <row r="5229" spans="37:38" ht="12.75" customHeight="1">
      <c r="AK5229" s="82">
        <v>52.23</v>
      </c>
      <c r="AL5229" s="246">
        <f>[5]sheet1!B5226</f>
        <v>5.2154513388791486</v>
      </c>
    </row>
    <row r="5230" spans="37:38" ht="12.75" customHeight="1">
      <c r="AK5230" s="82">
        <v>52.24</v>
      </c>
      <c r="AL5230" s="246">
        <f>[5]sheet1!B5227</f>
        <v>5.2164465385628871</v>
      </c>
    </row>
    <row r="5231" spans="37:38" ht="12.75" customHeight="1">
      <c r="AK5231" s="82">
        <v>52.25</v>
      </c>
      <c r="AL5231" s="246">
        <f>[5]sheet1!B5228</f>
        <v>5.2174417006658418</v>
      </c>
    </row>
    <row r="5232" spans="37:38" ht="12.75" customHeight="1">
      <c r="AK5232" s="82">
        <v>52.26</v>
      </c>
      <c r="AL5232" s="246">
        <f>[5]sheet1!B5229</f>
        <v>5.2184368249534323</v>
      </c>
    </row>
    <row r="5233" spans="37:38" ht="12.75" customHeight="1">
      <c r="AK5233" s="82">
        <v>52.27</v>
      </c>
      <c r="AL5233" s="246">
        <f>[5]sheet1!B5230</f>
        <v>5.2194319111911369</v>
      </c>
    </row>
    <row r="5234" spans="37:38" ht="12.75" customHeight="1">
      <c r="AK5234" s="82">
        <v>52.28</v>
      </c>
      <c r="AL5234" s="246">
        <f>[5]sheet1!B5231</f>
        <v>5.2204269591444525</v>
      </c>
    </row>
    <row r="5235" spans="37:38" ht="12.75" customHeight="1">
      <c r="AK5235" s="82">
        <v>52.29</v>
      </c>
      <c r="AL5235" s="246">
        <f>[5]sheet1!B5232</f>
        <v>5.2214219685789054</v>
      </c>
    </row>
    <row r="5236" spans="37:38" ht="12.75" customHeight="1">
      <c r="AK5236" s="82">
        <v>52.3</v>
      </c>
      <c r="AL5236" s="246">
        <f>[5]sheet1!B5233</f>
        <v>5.2224169392600759</v>
      </c>
    </row>
    <row r="5237" spans="37:38" ht="12.75" customHeight="1">
      <c r="AK5237" s="82">
        <v>52.31</v>
      </c>
      <c r="AL5237" s="246">
        <f>[5]sheet1!B5234</f>
        <v>5.2234118709535284</v>
      </c>
    </row>
    <row r="5238" spans="37:38" ht="12.75" customHeight="1">
      <c r="AK5238" s="82">
        <v>52.32</v>
      </c>
      <c r="AL5238" s="246">
        <f>[5]sheet1!B5235</f>
        <v>5.2244067634249101</v>
      </c>
    </row>
    <row r="5239" spans="37:38" ht="12.75" customHeight="1">
      <c r="AK5239" s="82">
        <v>52.33</v>
      </c>
      <c r="AL5239" s="246">
        <f>[5]sheet1!B5236</f>
        <v>5.225401616439874</v>
      </c>
    </row>
    <row r="5240" spans="37:38" ht="12.75" customHeight="1">
      <c r="AK5240" s="82">
        <v>52.34</v>
      </c>
      <c r="AL5240" s="246">
        <f>[5]sheet1!B5237</f>
        <v>5.226396429764093</v>
      </c>
    </row>
    <row r="5241" spans="37:38" ht="12.75" customHeight="1">
      <c r="AK5241" s="82">
        <v>52.35</v>
      </c>
      <c r="AL5241" s="246">
        <f>[5]sheet1!B5238</f>
        <v>5.2273912031633198</v>
      </c>
    </row>
    <row r="5242" spans="37:38" ht="12.75" customHeight="1">
      <c r="AK5242" s="82">
        <v>52.36</v>
      </c>
      <c r="AL5242" s="246">
        <f>[5]sheet1!B5239</f>
        <v>5.2283859364032921</v>
      </c>
    </row>
    <row r="5243" spans="37:38" ht="12.75" customHeight="1">
      <c r="AK5243" s="82">
        <v>52.37</v>
      </c>
      <c r="AL5243" s="246">
        <f>[5]sheet1!B5240</f>
        <v>5.2293806292498042</v>
      </c>
    </row>
    <row r="5244" spans="37:38" ht="12.75" customHeight="1">
      <c r="AK5244" s="82">
        <v>52.38</v>
      </c>
      <c r="AL5244" s="246">
        <f>[5]sheet1!B5241</f>
        <v>5.2303752814686879</v>
      </c>
    </row>
    <row r="5245" spans="37:38" ht="12.75" customHeight="1">
      <c r="AK5245" s="82">
        <v>52.39</v>
      </c>
      <c r="AL5245" s="246">
        <f>[5]sheet1!B5242</f>
        <v>5.2313698928257866</v>
      </c>
    </row>
    <row r="5246" spans="37:38" ht="12.75" customHeight="1">
      <c r="AK5246" s="82">
        <v>52.4</v>
      </c>
      <c r="AL5246" s="246">
        <f>[5]sheet1!B5243</f>
        <v>5.2323644630869834</v>
      </c>
    </row>
    <row r="5247" spans="37:38" ht="12.75" customHeight="1">
      <c r="AK5247" s="82">
        <v>52.41</v>
      </c>
      <c r="AL5247" s="246">
        <f>[5]sheet1!B5244</f>
        <v>5.2333589920182186</v>
      </c>
    </row>
    <row r="5248" spans="37:38" ht="12.75" customHeight="1">
      <c r="AK5248" s="82">
        <v>52.42</v>
      </c>
      <c r="AL5248" s="246">
        <f>[5]sheet1!B5245</f>
        <v>5.2343534793854429</v>
      </c>
    </row>
    <row r="5249" spans="37:38" ht="12.75" customHeight="1">
      <c r="AK5249" s="82">
        <v>52.43</v>
      </c>
      <c r="AL5249" s="246">
        <f>[5]sheet1!B5246</f>
        <v>5.2353479249546568</v>
      </c>
    </row>
    <row r="5250" spans="37:38" ht="12.75" customHeight="1">
      <c r="AK5250" s="82">
        <v>52.44</v>
      </c>
      <c r="AL5250" s="246">
        <f>[5]sheet1!B5247</f>
        <v>5.2363423284918689</v>
      </c>
    </row>
    <row r="5251" spans="37:38" ht="12.75" customHeight="1">
      <c r="AK5251" s="82">
        <v>52.45</v>
      </c>
      <c r="AL5251" s="246">
        <f>[5]sheet1!B5248</f>
        <v>5.2373366897631568</v>
      </c>
    </row>
    <row r="5252" spans="37:38" ht="12.75" customHeight="1">
      <c r="AK5252" s="82">
        <v>52.46</v>
      </c>
      <c r="AL5252" s="246">
        <f>[5]sheet1!B5249</f>
        <v>5.2383310085345913</v>
      </c>
    </row>
    <row r="5253" spans="37:38" ht="12.75" customHeight="1">
      <c r="AK5253" s="82">
        <v>52.47</v>
      </c>
      <c r="AL5253" s="246">
        <f>[5]sheet1!B5250</f>
        <v>5.2393252845723293</v>
      </c>
    </row>
    <row r="5254" spans="37:38" ht="12.75" customHeight="1">
      <c r="AK5254" s="82">
        <v>52.48</v>
      </c>
      <c r="AL5254" s="246">
        <f>[5]sheet1!B5251</f>
        <v>5.2403195176425248</v>
      </c>
    </row>
    <row r="5255" spans="37:38" ht="12.75" customHeight="1">
      <c r="AK5255" s="82">
        <v>52.49</v>
      </c>
      <c r="AL5255" s="246">
        <f>[5]sheet1!B5252</f>
        <v>5.2413137075113827</v>
      </c>
    </row>
    <row r="5256" spans="37:38" ht="12.75" customHeight="1">
      <c r="AK5256" s="82">
        <v>52.5</v>
      </c>
      <c r="AL5256" s="246">
        <f>[5]sheet1!B5253</f>
        <v>5.2423078539451211</v>
      </c>
    </row>
    <row r="5257" spans="37:38" ht="12.75" customHeight="1">
      <c r="AK5257" s="82">
        <v>52.51</v>
      </c>
      <c r="AL5257" s="246">
        <f>[5]sheet1!B5254</f>
        <v>5.2433019567100443</v>
      </c>
    </row>
    <row r="5258" spans="37:38" ht="12.75" customHeight="1">
      <c r="AK5258" s="82">
        <v>52.52</v>
      </c>
      <c r="AL5258" s="246">
        <f>[5]sheet1!B5255</f>
        <v>5.2442960155724183</v>
      </c>
    </row>
    <row r="5259" spans="37:38" ht="12.75" customHeight="1">
      <c r="AK5259" s="82">
        <v>52.53</v>
      </c>
      <c r="AL5259" s="246">
        <f>[5]sheet1!B5256</f>
        <v>5.2452900302986203</v>
      </c>
    </row>
    <row r="5260" spans="37:38" ht="12.75" customHeight="1">
      <c r="AK5260" s="82">
        <v>52.54</v>
      </c>
      <c r="AL5260" s="246">
        <f>[5]sheet1!B5257</f>
        <v>5.2462840006550229</v>
      </c>
    </row>
    <row r="5261" spans="37:38" ht="12.75" customHeight="1">
      <c r="AK5261" s="82">
        <v>52.55</v>
      </c>
      <c r="AL5261" s="246">
        <f>[5]sheet1!B5258</f>
        <v>5.2472779264080289</v>
      </c>
    </row>
    <row r="5262" spans="37:38" ht="12.75" customHeight="1">
      <c r="AK5262" s="82">
        <v>52.56</v>
      </c>
      <c r="AL5262" s="246">
        <f>[5]sheet1!B5259</f>
        <v>5.2482718073240955</v>
      </c>
    </row>
    <row r="5263" spans="37:38" ht="12.75" customHeight="1">
      <c r="AK5263" s="82">
        <v>52.57</v>
      </c>
      <c r="AL5263" s="246">
        <f>[5]sheet1!B5260</f>
        <v>5.249265643169732</v>
      </c>
    </row>
    <row r="5264" spans="37:38" ht="12.75" customHeight="1">
      <c r="AK5264" s="82">
        <v>52.58</v>
      </c>
      <c r="AL5264" s="246">
        <f>[5]sheet1!B5261</f>
        <v>5.2502594337114257</v>
      </c>
    </row>
    <row r="5265" spans="37:38" ht="12.75" customHeight="1">
      <c r="AK5265" s="82">
        <v>52.59</v>
      </c>
      <c r="AL5265" s="246">
        <f>[5]sheet1!B5262</f>
        <v>5.2512531787157792</v>
      </c>
    </row>
    <row r="5266" spans="37:38" ht="12.75" customHeight="1">
      <c r="AK5266" s="82">
        <v>52.6</v>
      </c>
      <c r="AL5266" s="246">
        <f>[5]sheet1!B5263</f>
        <v>5.2522468779493598</v>
      </c>
    </row>
    <row r="5267" spans="37:38" ht="12.75" customHeight="1">
      <c r="AK5267" s="82">
        <v>52.61</v>
      </c>
      <c r="AL5267" s="246">
        <f>[5]sheet1!B5264</f>
        <v>5.2532405311788262</v>
      </c>
    </row>
    <row r="5268" spans="37:38" ht="12.75" customHeight="1">
      <c r="AK5268" s="82">
        <v>52.62</v>
      </c>
      <c r="AL5268" s="246">
        <f>[5]sheet1!B5265</f>
        <v>5.2542341381708546</v>
      </c>
    </row>
    <row r="5269" spans="37:38" ht="12.75" customHeight="1">
      <c r="AK5269" s="82">
        <v>52.63</v>
      </c>
      <c r="AL5269" s="246">
        <f>[5]sheet1!B5266</f>
        <v>5.2552276986921544</v>
      </c>
    </row>
    <row r="5270" spans="37:38" ht="12.75" customHeight="1">
      <c r="AK5270" s="82">
        <v>52.64</v>
      </c>
      <c r="AL5270" s="246">
        <f>[5]sheet1!B5267</f>
        <v>5.2562212125094705</v>
      </c>
    </row>
    <row r="5271" spans="37:38" ht="12.75" customHeight="1">
      <c r="AK5271" s="82">
        <v>52.65</v>
      </c>
      <c r="AL5271" s="246">
        <f>[5]sheet1!B5268</f>
        <v>5.2572146793895813</v>
      </c>
    </row>
    <row r="5272" spans="37:38" ht="12.75" customHeight="1">
      <c r="AK5272" s="82">
        <v>52.66</v>
      </c>
      <c r="AL5272" s="246">
        <f>[5]sheet1!B5269</f>
        <v>5.2582080990993578</v>
      </c>
    </row>
    <row r="5273" spans="37:38" ht="12.75" customHeight="1">
      <c r="AK5273" s="82">
        <v>52.67</v>
      </c>
      <c r="AL5273" s="246">
        <f>[5]sheet1!B5270</f>
        <v>5.2592014714056186</v>
      </c>
    </row>
    <row r="5274" spans="37:38" ht="12.75" customHeight="1">
      <c r="AK5274" s="82">
        <v>52.68</v>
      </c>
      <c r="AL5274" s="246">
        <f>[5]sheet1!B5271</f>
        <v>5.2601947960752922</v>
      </c>
    </row>
    <row r="5275" spans="37:38" ht="12.75" customHeight="1">
      <c r="AK5275" s="82">
        <v>52.69</v>
      </c>
      <c r="AL5275" s="246">
        <f>[5]sheet1!B5272</f>
        <v>5.2611880728753269</v>
      </c>
    </row>
    <row r="5276" spans="37:38" ht="12.75" customHeight="1">
      <c r="AK5276" s="82">
        <v>52.7</v>
      </c>
      <c r="AL5276" s="246">
        <f>[5]sheet1!B5273</f>
        <v>5.2621813015727028</v>
      </c>
    </row>
    <row r="5277" spans="37:38" ht="12.75" customHeight="1">
      <c r="AK5277" s="82">
        <v>52.71</v>
      </c>
      <c r="AL5277" s="246">
        <f>[5]sheet1!B5274</f>
        <v>5.2631744819344242</v>
      </c>
    </row>
    <row r="5278" spans="37:38" ht="12.75" customHeight="1">
      <c r="AK5278" s="82">
        <v>52.72</v>
      </c>
      <c r="AL5278" s="246">
        <f>[5]sheet1!B5275</f>
        <v>5.2641676137275937</v>
      </c>
    </row>
    <row r="5279" spans="37:38" ht="12.75" customHeight="1">
      <c r="AK5279" s="82">
        <v>52.73</v>
      </c>
      <c r="AL5279" s="246">
        <f>[5]sheet1!B5276</f>
        <v>5.2651606967192581</v>
      </c>
    </row>
    <row r="5280" spans="37:38" ht="12.75" customHeight="1">
      <c r="AK5280" s="82">
        <v>52.74</v>
      </c>
      <c r="AL5280" s="246">
        <f>[5]sheet1!B5277</f>
        <v>5.2661537306766073</v>
      </c>
    </row>
    <row r="5281" spans="37:38" ht="12.75" customHeight="1">
      <c r="AK5281" s="82">
        <v>52.75</v>
      </c>
      <c r="AL5281" s="246">
        <f>[5]sheet1!B5278</f>
        <v>5.2671467153667964</v>
      </c>
    </row>
    <row r="5282" spans="37:38" ht="12.75" customHeight="1">
      <c r="AK5282" s="82">
        <v>52.76</v>
      </c>
      <c r="AL5282" s="246">
        <f>[5]sheet1!B5279</f>
        <v>5.268139650557055</v>
      </c>
    </row>
    <row r="5283" spans="37:38" ht="12.75" customHeight="1">
      <c r="AK5283" s="82">
        <v>52.77</v>
      </c>
      <c r="AL5283" s="246">
        <f>[5]sheet1!B5280</f>
        <v>5.2691325360146575</v>
      </c>
    </row>
    <row r="5284" spans="37:38" ht="12.75" customHeight="1">
      <c r="AK5284" s="82">
        <v>52.78</v>
      </c>
      <c r="AL5284" s="246">
        <f>[5]sheet1!B5281</f>
        <v>5.2701253715068699</v>
      </c>
    </row>
    <row r="5285" spans="37:38" ht="12.75" customHeight="1">
      <c r="AK5285" s="82">
        <v>52.79</v>
      </c>
      <c r="AL5285" s="246">
        <f>[5]sheet1!B5282</f>
        <v>5.2711181568010792</v>
      </c>
    </row>
    <row r="5286" spans="37:38" ht="12.75" customHeight="1">
      <c r="AK5286" s="82">
        <v>52.8</v>
      </c>
      <c r="AL5286" s="246">
        <f>[5]sheet1!B5283</f>
        <v>5.2721108916646555</v>
      </c>
    </row>
    <row r="5287" spans="37:38" ht="12.75" customHeight="1">
      <c r="AK5287" s="82">
        <v>52.81</v>
      </c>
      <c r="AL5287" s="246">
        <f>[5]sheet1!B5284</f>
        <v>5.2731035758650027</v>
      </c>
    </row>
    <row r="5288" spans="37:38" ht="12.75" customHeight="1">
      <c r="AK5288" s="82">
        <v>52.82</v>
      </c>
      <c r="AL5288" s="246">
        <f>[5]sheet1!B5285</f>
        <v>5.2740962091696257</v>
      </c>
    </row>
    <row r="5289" spans="37:38" ht="12.75" customHeight="1">
      <c r="AK5289" s="82">
        <v>52.83</v>
      </c>
      <c r="AL5289" s="246">
        <f>[5]sheet1!B5286</f>
        <v>5.2750887913459978</v>
      </c>
    </row>
    <row r="5290" spans="37:38" ht="12.75" customHeight="1">
      <c r="AK5290" s="82">
        <v>52.84</v>
      </c>
      <c r="AL5290" s="246">
        <f>[5]sheet1!B5287</f>
        <v>5.2760813221616916</v>
      </c>
    </row>
    <row r="5291" spans="37:38" ht="12.75" customHeight="1">
      <c r="AK5291" s="82">
        <v>52.85</v>
      </c>
      <c r="AL5291" s="246">
        <f>[5]sheet1!B5288</f>
        <v>5.2770738013842911</v>
      </c>
    </row>
    <row r="5292" spans="37:38" ht="12.75" customHeight="1">
      <c r="AK5292" s="82">
        <v>52.86</v>
      </c>
      <c r="AL5292" s="246">
        <f>[5]sheet1!B5289</f>
        <v>5.2780662287814364</v>
      </c>
    </row>
    <row r="5293" spans="37:38" ht="12.75" customHeight="1">
      <c r="AK5293" s="82">
        <v>52.87</v>
      </c>
      <c r="AL5293" s="246">
        <f>[5]sheet1!B5290</f>
        <v>5.2790586041207845</v>
      </c>
    </row>
    <row r="5294" spans="37:38" ht="12.75" customHeight="1">
      <c r="AK5294" s="82">
        <v>52.88</v>
      </c>
      <c r="AL5294" s="246">
        <f>[5]sheet1!B5291</f>
        <v>5.2800509271700795</v>
      </c>
    </row>
    <row r="5295" spans="37:38" ht="12.75" customHeight="1">
      <c r="AK5295" s="82">
        <v>52.89</v>
      </c>
      <c r="AL5295" s="246">
        <f>[5]sheet1!B5292</f>
        <v>5.2810431976970742</v>
      </c>
    </row>
    <row r="5296" spans="37:38" ht="12.75" customHeight="1">
      <c r="AK5296" s="82">
        <v>52.9</v>
      </c>
      <c r="AL5296" s="246">
        <f>[5]sheet1!B5293</f>
        <v>5.2820354154695712</v>
      </c>
    </row>
    <row r="5297" spans="37:38" ht="12.75" customHeight="1">
      <c r="AK5297" s="82">
        <v>52.91</v>
      </c>
      <c r="AL5297" s="246">
        <f>[5]sheet1!B5294</f>
        <v>5.2830275802554052</v>
      </c>
    </row>
    <row r="5298" spans="37:38" ht="12.75" customHeight="1">
      <c r="AK5298" s="82">
        <v>52.92</v>
      </c>
      <c r="AL5298" s="246">
        <f>[5]sheet1!B5295</f>
        <v>5.2840196918224862</v>
      </c>
    </row>
    <row r="5299" spans="37:38" ht="12.75" customHeight="1">
      <c r="AK5299" s="82">
        <v>52.93</v>
      </c>
      <c r="AL5299" s="246">
        <f>[5]sheet1!B5296</f>
        <v>5.2850117499387403</v>
      </c>
    </row>
    <row r="5300" spans="37:38" ht="12.75" customHeight="1">
      <c r="AK5300" s="82">
        <v>52.94</v>
      </c>
      <c r="AL5300" s="246">
        <f>[5]sheet1!B5297</f>
        <v>5.2860037543721488</v>
      </c>
    </row>
    <row r="5301" spans="37:38" ht="12.75" customHeight="1">
      <c r="AK5301" s="82">
        <v>52.95</v>
      </c>
      <c r="AL5301" s="246">
        <f>[5]sheet1!B5298</f>
        <v>5.2869957048907308</v>
      </c>
    </row>
    <row r="5302" spans="37:38" ht="12.75" customHeight="1">
      <c r="AK5302" s="82">
        <v>52.96</v>
      </c>
      <c r="AL5302" s="246">
        <f>[5]sheet1!B5299</f>
        <v>5.2879876012625431</v>
      </c>
    </row>
    <row r="5303" spans="37:38" ht="12.75" customHeight="1">
      <c r="AK5303" s="82">
        <v>52.97</v>
      </c>
      <c r="AL5303" s="246">
        <f>[5]sheet1!B5300</f>
        <v>5.2889794432557</v>
      </c>
    </row>
    <row r="5304" spans="37:38" ht="12.75" customHeight="1">
      <c r="AK5304" s="82">
        <v>52.98</v>
      </c>
      <c r="AL5304" s="246">
        <f>[5]sheet1!B5301</f>
        <v>5.2899712306383675</v>
      </c>
    </row>
    <row r="5305" spans="37:38" ht="12.75" customHeight="1">
      <c r="AK5305" s="82">
        <v>52.99</v>
      </c>
      <c r="AL5305" s="246">
        <f>[5]sheet1!B5302</f>
        <v>5.2909629631787096</v>
      </c>
    </row>
    <row r="5306" spans="37:38" ht="12.75" customHeight="1">
      <c r="AK5306" s="82">
        <v>53</v>
      </c>
      <c r="AL5306" s="246">
        <f>[5]sheet1!B5303</f>
        <v>5.2919546406449998</v>
      </c>
    </row>
    <row r="5307" spans="37:38" ht="12.75" customHeight="1">
      <c r="AK5307" s="82">
        <v>53.01</v>
      </c>
      <c r="AL5307" s="246">
        <f>[5]sheet1!B5304</f>
        <v>5.2929462628055184</v>
      </c>
    </row>
    <row r="5308" spans="37:38" ht="12.75" customHeight="1">
      <c r="AK5308" s="82">
        <v>53.02</v>
      </c>
      <c r="AL5308" s="246">
        <f>[5]sheet1!B5305</f>
        <v>5.2939378294285886</v>
      </c>
    </row>
    <row r="5309" spans="37:38" ht="12.75" customHeight="1">
      <c r="AK5309" s="82">
        <v>53.03</v>
      </c>
      <c r="AL5309" s="246">
        <f>[5]sheet1!B5306</f>
        <v>5.2949293402826099</v>
      </c>
    </row>
    <row r="5310" spans="37:38" ht="12.75" customHeight="1">
      <c r="AK5310" s="82">
        <v>53.04</v>
      </c>
      <c r="AL5310" s="246">
        <f>[5]sheet1!B5307</f>
        <v>5.295920795135979</v>
      </c>
    </row>
    <row r="5311" spans="37:38" ht="12.75" customHeight="1">
      <c r="AK5311" s="82">
        <v>53.05</v>
      </c>
      <c r="AL5311" s="246">
        <f>[5]sheet1!B5308</f>
        <v>5.2969121937571622</v>
      </c>
    </row>
    <row r="5312" spans="37:38" ht="12.75" customHeight="1">
      <c r="AK5312" s="82">
        <v>53.06</v>
      </c>
      <c r="AL5312" s="246">
        <f>[5]sheet1!B5309</f>
        <v>5.2979035359146955</v>
      </c>
    </row>
    <row r="5313" spans="37:38" ht="12.75" customHeight="1">
      <c r="AK5313" s="82">
        <v>53.07</v>
      </c>
      <c r="AL5313" s="246">
        <f>[5]sheet1!B5310</f>
        <v>5.2988948213771261</v>
      </c>
    </row>
    <row r="5314" spans="37:38" ht="12.75" customHeight="1">
      <c r="AK5314" s="82">
        <v>53.08</v>
      </c>
      <c r="AL5314" s="246">
        <f>[5]sheet1!B5311</f>
        <v>5.2998860499130549</v>
      </c>
    </row>
    <row r="5315" spans="37:38" ht="12.75" customHeight="1">
      <c r="AK5315" s="82">
        <v>53.09</v>
      </c>
      <c r="AL5315" s="246">
        <f>[5]sheet1!B5312</f>
        <v>5.3008772212911515</v>
      </c>
    </row>
    <row r="5316" spans="37:38" ht="12.75" customHeight="1">
      <c r="AK5316" s="82">
        <v>53.1</v>
      </c>
      <c r="AL5316" s="246">
        <f>[5]sheet1!B5313</f>
        <v>5.3018683352800888</v>
      </c>
    </row>
    <row r="5317" spans="37:38" ht="12.75" customHeight="1">
      <c r="AK5317" s="82">
        <v>53.11</v>
      </c>
      <c r="AL5317" s="246">
        <f>[5]sheet1!B5314</f>
        <v>5.3028593916486457</v>
      </c>
    </row>
    <row r="5318" spans="37:38" ht="12.75" customHeight="1">
      <c r="AK5318" s="82">
        <v>53.12</v>
      </c>
      <c r="AL5318" s="246">
        <f>[5]sheet1!B5315</f>
        <v>5.3038503901655867</v>
      </c>
    </row>
    <row r="5319" spans="37:38" ht="12.75" customHeight="1">
      <c r="AK5319" s="82">
        <v>53.13</v>
      </c>
      <c r="AL5319" s="246">
        <f>[5]sheet1!B5316</f>
        <v>5.304841330599749</v>
      </c>
    </row>
    <row r="5320" spans="37:38" ht="12.75" customHeight="1">
      <c r="AK5320" s="82">
        <v>53.14</v>
      </c>
      <c r="AL5320" s="246">
        <f>[5]sheet1!B5317</f>
        <v>5.3058322127200519</v>
      </c>
    </row>
    <row r="5321" spans="37:38" ht="12.75" customHeight="1">
      <c r="AK5321" s="82">
        <v>53.15</v>
      </c>
      <c r="AL5321" s="246">
        <f>[5]sheet1!B5318</f>
        <v>5.3068230362953868</v>
      </c>
    </row>
    <row r="5322" spans="37:38" ht="12.75" customHeight="1">
      <c r="AK5322" s="82">
        <v>53.16</v>
      </c>
      <c r="AL5322" s="246">
        <f>[5]sheet1!B5319</f>
        <v>5.3078138010947633</v>
      </c>
    </row>
    <row r="5323" spans="37:38" ht="12.75" customHeight="1">
      <c r="AK5323" s="82">
        <v>53.17</v>
      </c>
      <c r="AL5323" s="246">
        <f>[5]sheet1!B5320</f>
        <v>5.3088045068871939</v>
      </c>
    </row>
    <row r="5324" spans="37:38" ht="12.75" customHeight="1">
      <c r="AK5324" s="82">
        <v>53.18</v>
      </c>
      <c r="AL5324" s="246">
        <f>[5]sheet1!B5321</f>
        <v>5.309795153441768</v>
      </c>
    </row>
    <row r="5325" spans="37:38" ht="12.75" customHeight="1">
      <c r="AK5325" s="82">
        <v>53.19</v>
      </c>
      <c r="AL5325" s="246">
        <f>[5]sheet1!B5322</f>
        <v>5.3107857405276144</v>
      </c>
    </row>
    <row r="5326" spans="37:38" ht="12.75" customHeight="1">
      <c r="AK5326" s="82">
        <v>53.2</v>
      </c>
      <c r="AL5326" s="246">
        <f>[5]sheet1!B5323</f>
        <v>5.3117762679138902</v>
      </c>
    </row>
    <row r="5327" spans="37:38" ht="12.75" customHeight="1">
      <c r="AK5327" s="82">
        <v>53.21</v>
      </c>
      <c r="AL5327" s="246">
        <f>[5]sheet1!B5324</f>
        <v>5.3127667353698245</v>
      </c>
    </row>
    <row r="5328" spans="37:38" ht="12.75" customHeight="1">
      <c r="AK5328" s="82">
        <v>53.22</v>
      </c>
      <c r="AL5328" s="246">
        <f>[5]sheet1!B5325</f>
        <v>5.3137571426646923</v>
      </c>
    </row>
    <row r="5329" spans="37:38" ht="12.75" customHeight="1">
      <c r="AK5329" s="82">
        <v>53.23</v>
      </c>
      <c r="AL5329" s="246">
        <f>[5]sheet1!B5326</f>
        <v>5.3147474895678037</v>
      </c>
    </row>
    <row r="5330" spans="37:38" ht="12.75" customHeight="1">
      <c r="AK5330" s="82">
        <v>53.24</v>
      </c>
      <c r="AL5330" s="246">
        <f>[5]sheet1!B5327</f>
        <v>5.3157377758485298</v>
      </c>
    </row>
    <row r="5331" spans="37:38" ht="12.75" customHeight="1">
      <c r="AK5331" s="82">
        <v>53.25</v>
      </c>
      <c r="AL5331" s="246">
        <f>[5]sheet1!B5328</f>
        <v>5.3167280012762799</v>
      </c>
    </row>
    <row r="5332" spans="37:38" ht="12.75" customHeight="1">
      <c r="AK5332" s="82">
        <v>53.26</v>
      </c>
      <c r="AL5332" s="246">
        <f>[5]sheet1!B5329</f>
        <v>5.3177181656205494</v>
      </c>
    </row>
    <row r="5333" spans="37:38" ht="12.75" customHeight="1">
      <c r="AK5333" s="82">
        <v>53.27</v>
      </c>
      <c r="AL5333" s="246">
        <f>[5]sheet1!B5330</f>
        <v>5.3187082686508296</v>
      </c>
    </row>
    <row r="5334" spans="37:38" ht="12.75" customHeight="1">
      <c r="AK5334" s="82">
        <v>53.28</v>
      </c>
      <c r="AL5334" s="246">
        <f>[5]sheet1!B5331</f>
        <v>5.3196983101366957</v>
      </c>
    </row>
    <row r="5335" spans="37:38" ht="12.75" customHeight="1">
      <c r="AK5335" s="82">
        <v>53.29</v>
      </c>
      <c r="AL5335" s="246">
        <f>[5]sheet1!B5332</f>
        <v>5.3206882898477756</v>
      </c>
    </row>
    <row r="5336" spans="37:38" ht="12.75" customHeight="1">
      <c r="AK5336" s="82">
        <v>53.3</v>
      </c>
      <c r="AL5336" s="246">
        <f>[5]sheet1!B5333</f>
        <v>5.321678207553699</v>
      </c>
    </row>
    <row r="5337" spans="37:38" ht="12.75" customHeight="1">
      <c r="AK5337" s="82">
        <v>53.31</v>
      </c>
      <c r="AL5337" s="246">
        <f>[5]sheet1!B5334</f>
        <v>5.3226680630242198</v>
      </c>
    </row>
    <row r="5338" spans="37:38" ht="12.75" customHeight="1">
      <c r="AK5338" s="82">
        <v>53.32</v>
      </c>
      <c r="AL5338" s="246">
        <f>[5]sheet1!B5335</f>
        <v>5.3236578560290777</v>
      </c>
    </row>
    <row r="5339" spans="37:38" ht="12.75" customHeight="1">
      <c r="AK5339" s="82">
        <v>53.33</v>
      </c>
      <c r="AL5339" s="246">
        <f>[5]sheet1!B5336</f>
        <v>5.3246475863381004</v>
      </c>
    </row>
    <row r="5340" spans="37:38" ht="12.75" customHeight="1">
      <c r="AK5340" s="82">
        <v>53.34</v>
      </c>
      <c r="AL5340" s="246">
        <f>[5]sheet1!B5337</f>
        <v>5.3256372537211734</v>
      </c>
    </row>
    <row r="5341" spans="37:38" ht="12.75" customHeight="1">
      <c r="AK5341" s="82">
        <v>53.35</v>
      </c>
      <c r="AL5341" s="246">
        <f>[5]sheet1!B5338</f>
        <v>5.3266268579481988</v>
      </c>
    </row>
    <row r="5342" spans="37:38" ht="12.75" customHeight="1">
      <c r="AK5342" s="82">
        <v>53.36</v>
      </c>
      <c r="AL5342" s="246">
        <f>[5]sheet1!B5339</f>
        <v>5.3276163987891492</v>
      </c>
    </row>
    <row r="5343" spans="37:38" ht="12.75" customHeight="1">
      <c r="AK5343" s="82">
        <v>53.37</v>
      </c>
      <c r="AL5343" s="246">
        <f>[5]sheet1!B5340</f>
        <v>5.3286058760140627</v>
      </c>
    </row>
    <row r="5344" spans="37:38" ht="12.75" customHeight="1">
      <c r="AK5344" s="82">
        <v>53.38</v>
      </c>
      <c r="AL5344" s="246">
        <f>[5]sheet1!B5341</f>
        <v>5.3295952893929774</v>
      </c>
    </row>
    <row r="5345" spans="37:38" ht="12.75" customHeight="1">
      <c r="AK5345" s="82">
        <v>53.39</v>
      </c>
      <c r="AL5345" s="246">
        <f>[5]sheet1!B5342</f>
        <v>5.3305846386960649</v>
      </c>
    </row>
    <row r="5346" spans="37:38" ht="12.75" customHeight="1">
      <c r="AK5346" s="82">
        <v>53.4</v>
      </c>
      <c r="AL5346" s="246">
        <f>[5]sheet1!B5343</f>
        <v>5.3315739236934592</v>
      </c>
    </row>
    <row r="5347" spans="37:38" ht="12.75" customHeight="1">
      <c r="AK5347" s="82">
        <v>53.41</v>
      </c>
      <c r="AL5347" s="246">
        <f>[5]sheet1!B5344</f>
        <v>5.3325631441554258</v>
      </c>
    </row>
    <row r="5348" spans="37:38" ht="12.75" customHeight="1">
      <c r="AK5348" s="82">
        <v>53.42</v>
      </c>
      <c r="AL5348" s="246">
        <f>[5]sheet1!B5345</f>
        <v>5.3335522998522302</v>
      </c>
    </row>
    <row r="5349" spans="37:38" ht="12.75" customHeight="1">
      <c r="AK5349" s="82">
        <v>53.43</v>
      </c>
      <c r="AL5349" s="246">
        <f>[5]sheet1!B5346</f>
        <v>5.3345413905542083</v>
      </c>
    </row>
    <row r="5350" spans="37:38" ht="12.75" customHeight="1">
      <c r="AK5350" s="82">
        <v>53.44</v>
      </c>
      <c r="AL5350" s="246">
        <f>[5]sheet1!B5347</f>
        <v>5.3355304160317436</v>
      </c>
    </row>
    <row r="5351" spans="37:38" ht="12.75" customHeight="1">
      <c r="AK5351" s="82">
        <v>53.45</v>
      </c>
      <c r="AL5351" s="246">
        <f>[5]sheet1!B5348</f>
        <v>5.336519376055274</v>
      </c>
    </row>
    <row r="5352" spans="37:38" ht="12.75" customHeight="1">
      <c r="AK5352" s="82">
        <v>53.46</v>
      </c>
      <c r="AL5352" s="246">
        <f>[5]sheet1!B5349</f>
        <v>5.3375082703953094</v>
      </c>
    </row>
    <row r="5353" spans="37:38" ht="12.75" customHeight="1">
      <c r="AK5353" s="82">
        <v>53.47</v>
      </c>
      <c r="AL5353" s="246">
        <f>[5]sheet1!B5350</f>
        <v>5.338497098822379</v>
      </c>
    </row>
    <row r="5354" spans="37:38" ht="12.75" customHeight="1">
      <c r="AK5354" s="82">
        <v>53.48</v>
      </c>
      <c r="AL5354" s="246">
        <f>[5]sheet1!B5351</f>
        <v>5.3394858611070948</v>
      </c>
    </row>
    <row r="5355" spans="37:38" ht="12.75" customHeight="1">
      <c r="AK5355" s="82">
        <v>53.49</v>
      </c>
      <c r="AL5355" s="246">
        <f>[5]sheet1!B5352</f>
        <v>5.3404745570201149</v>
      </c>
    </row>
    <row r="5356" spans="37:38" ht="12.75" customHeight="1">
      <c r="AK5356" s="82">
        <v>53.5</v>
      </c>
      <c r="AL5356" s="246">
        <f>[5]sheet1!B5353</f>
        <v>5.3414631863321338</v>
      </c>
    </row>
    <row r="5357" spans="37:38" ht="12.75" customHeight="1">
      <c r="AK5357" s="82">
        <v>53.51</v>
      </c>
      <c r="AL5357" s="246">
        <f>[5]sheet1!B5354</f>
        <v>5.3424517488139154</v>
      </c>
    </row>
    <row r="5358" spans="37:38" ht="12.75" customHeight="1">
      <c r="AK5358" s="82">
        <v>53.52</v>
      </c>
      <c r="AL5358" s="246">
        <f>[5]sheet1!B5355</f>
        <v>5.3434402442362847</v>
      </c>
    </row>
    <row r="5359" spans="37:38" ht="12.75" customHeight="1">
      <c r="AK5359" s="82">
        <v>53.53</v>
      </c>
      <c r="AL5359" s="246">
        <f>[5]sheet1!B5356</f>
        <v>5.3444286723700856</v>
      </c>
    </row>
    <row r="5360" spans="37:38" ht="12.75" customHeight="1">
      <c r="AK5360" s="82">
        <v>53.54</v>
      </c>
      <c r="AL5360" s="246">
        <f>[5]sheet1!B5357</f>
        <v>5.3454170329862762</v>
      </c>
    </row>
    <row r="5361" spans="37:38" ht="12.75" customHeight="1">
      <c r="AK5361" s="82">
        <v>53.55</v>
      </c>
      <c r="AL5361" s="246">
        <f>[5]sheet1!B5358</f>
        <v>5.3464053258558204</v>
      </c>
    </row>
    <row r="5362" spans="37:38" ht="12.75" customHeight="1">
      <c r="AK5362" s="82">
        <v>53.56</v>
      </c>
      <c r="AL5362" s="246">
        <f>[5]sheet1!B5359</f>
        <v>5.347393550749751</v>
      </c>
    </row>
    <row r="5363" spans="37:38" ht="12.75" customHeight="1">
      <c r="AK5363" s="82">
        <v>53.57</v>
      </c>
      <c r="AL5363" s="246">
        <f>[5]sheet1!B5360</f>
        <v>5.3483817074391613</v>
      </c>
    </row>
    <row r="5364" spans="37:38" ht="12.75" customHeight="1">
      <c r="AK5364" s="82">
        <v>53.58</v>
      </c>
      <c r="AL5364" s="246">
        <f>[5]sheet1!B5361</f>
        <v>5.3493697956951909</v>
      </c>
    </row>
    <row r="5365" spans="37:38" ht="12.75" customHeight="1">
      <c r="AK5365" s="82">
        <v>53.59</v>
      </c>
      <c r="AL5365" s="246">
        <f>[5]sheet1!B5362</f>
        <v>5.3503578152890467</v>
      </c>
    </row>
    <row r="5366" spans="37:38" ht="12.75" customHeight="1">
      <c r="AK5366" s="82">
        <v>53.6</v>
      </c>
      <c r="AL5366" s="246">
        <f>[5]sheet1!B5363</f>
        <v>5.3513457659919732</v>
      </c>
    </row>
    <row r="5367" spans="37:38" ht="12.75" customHeight="1">
      <c r="AK5367" s="82">
        <v>53.61</v>
      </c>
      <c r="AL5367" s="246">
        <f>[5]sheet1!B5364</f>
        <v>5.3523336475752892</v>
      </c>
    </row>
    <row r="5368" spans="37:38" ht="12.75" customHeight="1">
      <c r="AK5368" s="82">
        <v>53.62</v>
      </c>
      <c r="AL5368" s="246">
        <f>[5]sheet1!B5365</f>
        <v>5.353321459810366</v>
      </c>
    </row>
    <row r="5369" spans="37:38" ht="12.75" customHeight="1">
      <c r="AK5369" s="82">
        <v>53.63</v>
      </c>
      <c r="AL5369" s="246">
        <f>[5]sheet1!B5366</f>
        <v>5.3543092024686283</v>
      </c>
    </row>
    <row r="5370" spans="37:38" ht="12.75" customHeight="1">
      <c r="AK5370" s="82">
        <v>53.64</v>
      </c>
      <c r="AL5370" s="246">
        <f>[5]sheet1!B5367</f>
        <v>5.355296875321538</v>
      </c>
    </row>
    <row r="5371" spans="37:38" ht="12.75" customHeight="1">
      <c r="AK5371" s="82">
        <v>53.65</v>
      </c>
      <c r="AL5371" s="246">
        <f>[5]sheet1!B5368</f>
        <v>5.3562844781406618</v>
      </c>
    </row>
    <row r="5372" spans="37:38" ht="12.75" customHeight="1">
      <c r="AK5372" s="82">
        <v>53.66</v>
      </c>
      <c r="AL5372" s="246">
        <f>[5]sheet1!B5369</f>
        <v>5.3572720106975646</v>
      </c>
    </row>
    <row r="5373" spans="37:38" ht="12.75" customHeight="1">
      <c r="AK5373" s="82">
        <v>53.67</v>
      </c>
      <c r="AL5373" s="246">
        <f>[5]sheet1!B5370</f>
        <v>5.3582594727639128</v>
      </c>
    </row>
    <row r="5374" spans="37:38" ht="12.75" customHeight="1">
      <c r="AK5374" s="82">
        <v>53.68</v>
      </c>
      <c r="AL5374" s="246">
        <f>[5]sheet1!B5371</f>
        <v>5.3592468641114115</v>
      </c>
    </row>
    <row r="5375" spans="37:38" ht="12.75" customHeight="1">
      <c r="AK5375" s="82">
        <v>53.69</v>
      </c>
      <c r="AL5375" s="246">
        <f>[5]sheet1!B5372</f>
        <v>5.3602341845118096</v>
      </c>
    </row>
    <row r="5376" spans="37:38" ht="12.75" customHeight="1">
      <c r="AK5376" s="82">
        <v>53.7</v>
      </c>
      <c r="AL5376" s="246">
        <f>[5]sheet1!B5373</f>
        <v>5.3612214337369508</v>
      </c>
    </row>
    <row r="5377" spans="37:38" ht="12.75" customHeight="1">
      <c r="AK5377" s="82">
        <v>53.71</v>
      </c>
      <c r="AL5377" s="246">
        <f>[5]sheet1!B5374</f>
        <v>5.3622086115587058</v>
      </c>
    </row>
    <row r="5378" spans="37:38" ht="12.75" customHeight="1">
      <c r="AK5378" s="82">
        <v>53.72</v>
      </c>
      <c r="AL5378" s="246">
        <f>[5]sheet1!B5375</f>
        <v>5.3631957177490213</v>
      </c>
    </row>
    <row r="5379" spans="37:38" ht="12.75" customHeight="1">
      <c r="AK5379" s="82">
        <v>53.73</v>
      </c>
      <c r="AL5379" s="246">
        <f>[5]sheet1!B5376</f>
        <v>5.3641827520798824</v>
      </c>
    </row>
    <row r="5380" spans="37:38" ht="12.75" customHeight="1">
      <c r="AK5380" s="82">
        <v>53.74</v>
      </c>
      <c r="AL5380" s="246">
        <f>[5]sheet1!B5377</f>
        <v>5.3651697143233399</v>
      </c>
    </row>
    <row r="5381" spans="37:38" ht="12.75" customHeight="1">
      <c r="AK5381" s="82">
        <v>53.75</v>
      </c>
      <c r="AL5381" s="246">
        <f>[5]sheet1!B5378</f>
        <v>5.3661566042515085</v>
      </c>
    </row>
    <row r="5382" spans="37:38" ht="12.75" customHeight="1">
      <c r="AK5382" s="82">
        <v>53.76</v>
      </c>
      <c r="AL5382" s="246">
        <f>[5]sheet1!B5379</f>
        <v>5.3671434216365608</v>
      </c>
    </row>
    <row r="5383" spans="37:38" ht="12.75" customHeight="1">
      <c r="AK5383" s="82">
        <v>53.77</v>
      </c>
      <c r="AL5383" s="246">
        <f>[5]sheet1!B5380</f>
        <v>5.3681301662507233</v>
      </c>
    </row>
    <row r="5384" spans="37:38" ht="12.75" customHeight="1">
      <c r="AK5384" s="82">
        <v>53.78</v>
      </c>
      <c r="AL5384" s="246">
        <f>[5]sheet1!B5381</f>
        <v>5.3691168378663034</v>
      </c>
    </row>
    <row r="5385" spans="37:38" ht="12.75" customHeight="1">
      <c r="AK5385" s="82">
        <v>53.79</v>
      </c>
      <c r="AL5385" s="246">
        <f>[5]sheet1!B5382</f>
        <v>5.3701034362556204</v>
      </c>
    </row>
    <row r="5386" spans="37:38" ht="12.75" customHeight="1">
      <c r="AK5386" s="82">
        <v>53.8</v>
      </c>
      <c r="AL5386" s="246">
        <f>[5]sheet1!B5383</f>
        <v>5.3710899611911005</v>
      </c>
    </row>
    <row r="5387" spans="37:38" ht="12.75" customHeight="1">
      <c r="AK5387" s="82">
        <v>53.81</v>
      </c>
      <c r="AL5387" s="246">
        <f>[5]sheet1!B5384</f>
        <v>5.3720764124452067</v>
      </c>
    </row>
    <row r="5388" spans="37:38" ht="12.75" customHeight="1">
      <c r="AK5388" s="82">
        <v>53.82</v>
      </c>
      <c r="AL5388" s="246">
        <f>[5]sheet1!B5385</f>
        <v>5.3730627897904579</v>
      </c>
    </row>
    <row r="5389" spans="37:38" ht="12.75" customHeight="1">
      <c r="AK5389" s="82">
        <v>53.83</v>
      </c>
      <c r="AL5389" s="246">
        <f>[5]sheet1!B5386</f>
        <v>5.374049092999452</v>
      </c>
    </row>
    <row r="5390" spans="37:38" ht="12.75" customHeight="1">
      <c r="AK5390" s="82">
        <v>53.84</v>
      </c>
      <c r="AL5390" s="246">
        <f>[5]sheet1!B5387</f>
        <v>5.3750353218448179</v>
      </c>
    </row>
    <row r="5391" spans="37:38" ht="12.75" customHeight="1">
      <c r="AK5391" s="82">
        <v>53.85</v>
      </c>
      <c r="AL5391" s="246">
        <f>[5]sheet1!B5388</f>
        <v>5.3760214760992664</v>
      </c>
    </row>
    <row r="5392" spans="37:38" ht="12.75" customHeight="1">
      <c r="AK5392" s="82">
        <v>53.86</v>
      </c>
      <c r="AL5392" s="246">
        <f>[5]sheet1!B5389</f>
        <v>5.377007555535589</v>
      </c>
    </row>
    <row r="5393" spans="37:38" ht="12.75" customHeight="1">
      <c r="AK5393" s="82">
        <v>53.87</v>
      </c>
      <c r="AL5393" s="246">
        <f>[5]sheet1!B5390</f>
        <v>5.3779935599265833</v>
      </c>
    </row>
    <row r="5394" spans="37:38" ht="12.75" customHeight="1">
      <c r="AK5394" s="82">
        <v>53.88</v>
      </c>
      <c r="AL5394" s="246">
        <f>[5]sheet1!B5391</f>
        <v>5.3789794890451459</v>
      </c>
    </row>
    <row r="5395" spans="37:38" ht="12.75" customHeight="1">
      <c r="AK5395" s="82">
        <v>53.89</v>
      </c>
      <c r="AL5395" s="246">
        <f>[5]sheet1!B5392</f>
        <v>5.379965342664236</v>
      </c>
    </row>
    <row r="5396" spans="37:38" ht="12.75" customHeight="1">
      <c r="AK5396" s="82">
        <v>53.9</v>
      </c>
      <c r="AL5396" s="246">
        <f>[5]sheet1!B5393</f>
        <v>5.3809511205568432</v>
      </c>
    </row>
    <row r="5397" spans="37:38" ht="12.75" customHeight="1">
      <c r="AK5397" s="82">
        <v>53.91</v>
      </c>
      <c r="AL5397" s="246">
        <f>[5]sheet1!B5394</f>
        <v>5.3819368224960531</v>
      </c>
    </row>
    <row r="5398" spans="37:38" ht="12.75" customHeight="1">
      <c r="AK5398" s="82">
        <v>53.92</v>
      </c>
      <c r="AL5398" s="246">
        <f>[5]sheet1!B5395</f>
        <v>5.3829224482550115</v>
      </c>
    </row>
    <row r="5399" spans="37:38" ht="12.75" customHeight="1">
      <c r="AK5399" s="82">
        <v>53.93</v>
      </c>
      <c r="AL5399" s="246">
        <f>[5]sheet1!B5396</f>
        <v>5.3839079976068795</v>
      </c>
    </row>
    <row r="5400" spans="37:38" ht="12.75" customHeight="1">
      <c r="AK5400" s="82">
        <v>53.94</v>
      </c>
      <c r="AL5400" s="246">
        <f>[5]sheet1!B5397</f>
        <v>5.3848934703249363</v>
      </c>
    </row>
    <row r="5401" spans="37:38" ht="12.75" customHeight="1">
      <c r="AK5401" s="82">
        <v>53.95</v>
      </c>
      <c r="AL5401" s="246">
        <f>[5]sheet1!B5398</f>
        <v>5.3858788661824972</v>
      </c>
    </row>
    <row r="5402" spans="37:38" ht="12.75" customHeight="1">
      <c r="AK5402" s="82">
        <v>53.96</v>
      </c>
      <c r="AL5402" s="246">
        <f>[5]sheet1!B5399</f>
        <v>5.3868641849529491</v>
      </c>
    </row>
    <row r="5403" spans="37:38" ht="12.75" customHeight="1">
      <c r="AK5403" s="82">
        <v>53.97</v>
      </c>
      <c r="AL5403" s="246">
        <f>[5]sheet1!B5400</f>
        <v>5.3878494264097272</v>
      </c>
    </row>
    <row r="5404" spans="37:38" ht="12.75" customHeight="1">
      <c r="AK5404" s="82">
        <v>53.98</v>
      </c>
      <c r="AL5404" s="246">
        <f>[5]sheet1!B5401</f>
        <v>5.3888345903263222</v>
      </c>
    </row>
    <row r="5405" spans="37:38" ht="12.75" customHeight="1">
      <c r="AK5405" s="82">
        <v>53.99</v>
      </c>
      <c r="AL5405" s="246">
        <f>[5]sheet1!B5402</f>
        <v>5.389819676476332</v>
      </c>
    </row>
    <row r="5406" spans="37:38" ht="12.75" customHeight="1">
      <c r="AK5406" s="82">
        <v>54</v>
      </c>
      <c r="AL5406" s="246">
        <f>[5]sheet1!B5403</f>
        <v>5.3908046846333884</v>
      </c>
    </row>
    <row r="5407" spans="37:38" ht="12.75" customHeight="1">
      <c r="AK5407" s="82">
        <v>54.01</v>
      </c>
      <c r="AL5407" s="246">
        <f>[5]sheet1!B5404</f>
        <v>5.3917896145711568</v>
      </c>
    </row>
    <row r="5408" spans="37:38" ht="12.75" customHeight="1">
      <c r="AK5408" s="82">
        <v>54.02</v>
      </c>
      <c r="AL5408" s="246">
        <f>[5]sheet1!B5405</f>
        <v>5.3927744660634165</v>
      </c>
    </row>
    <row r="5409" spans="37:38" ht="12.75" customHeight="1">
      <c r="AK5409" s="82">
        <v>54.03</v>
      </c>
      <c r="AL5409" s="246">
        <f>[5]sheet1!B5406</f>
        <v>5.3937592388839883</v>
      </c>
    </row>
    <row r="5410" spans="37:38" ht="12.75" customHeight="1">
      <c r="AK5410" s="82">
        <v>54.04</v>
      </c>
      <c r="AL5410" s="246">
        <f>[5]sheet1!B5407</f>
        <v>5.3947439328067457</v>
      </c>
    </row>
    <row r="5411" spans="37:38" ht="12.75" customHeight="1">
      <c r="AK5411" s="82">
        <v>54.05</v>
      </c>
      <c r="AL5411" s="246">
        <f>[5]sheet1!B5408</f>
        <v>5.3957285476056462</v>
      </c>
    </row>
    <row r="5412" spans="37:38" ht="12.75" customHeight="1">
      <c r="AK5412" s="82">
        <v>54.06</v>
      </c>
      <c r="AL5412" s="246">
        <f>[5]sheet1!B5409</f>
        <v>5.3967130830547125</v>
      </c>
    </row>
    <row r="5413" spans="37:38" ht="12.75" customHeight="1">
      <c r="AK5413" s="82">
        <v>54.07</v>
      </c>
      <c r="AL5413" s="246">
        <f>[5]sheet1!B5410</f>
        <v>5.3976975389279973</v>
      </c>
    </row>
    <row r="5414" spans="37:38" ht="12.75" customHeight="1">
      <c r="AK5414" s="82">
        <v>54.08</v>
      </c>
      <c r="AL5414" s="246">
        <f>[5]sheet1!B5411</f>
        <v>5.3986819149996714</v>
      </c>
    </row>
    <row r="5415" spans="37:38" ht="12.75" customHeight="1">
      <c r="AK5415" s="82">
        <v>54.09</v>
      </c>
      <c r="AL5415" s="246">
        <f>[5]sheet1!B5412</f>
        <v>5.3996662110439244</v>
      </c>
    </row>
    <row r="5416" spans="37:38" ht="12.75" customHeight="1">
      <c r="AK5416" s="82">
        <v>54.1</v>
      </c>
      <c r="AL5416" s="246">
        <f>[5]sheet1!B5413</f>
        <v>5.4006504268350382</v>
      </c>
    </row>
    <row r="5417" spans="37:38" ht="12.75" customHeight="1">
      <c r="AK5417" s="82">
        <v>54.11</v>
      </c>
      <c r="AL5417" s="246">
        <f>[5]sheet1!B5414</f>
        <v>5.4016345621473398</v>
      </c>
    </row>
    <row r="5418" spans="37:38" ht="12.75" customHeight="1">
      <c r="AK5418" s="82">
        <v>54.12</v>
      </c>
      <c r="AL5418" s="246">
        <f>[5]sheet1!B5415</f>
        <v>5.4026186167552286</v>
      </c>
    </row>
    <row r="5419" spans="37:38" ht="12.75" customHeight="1">
      <c r="AK5419" s="82">
        <v>54.13</v>
      </c>
      <c r="AL5419" s="246">
        <f>[5]sheet1!B5416</f>
        <v>5.4036025904331844</v>
      </c>
    </row>
    <row r="5420" spans="37:38" ht="12.75" customHeight="1">
      <c r="AK5420" s="82">
        <v>54.14</v>
      </c>
      <c r="AL5420" s="246">
        <f>[5]sheet1!B5417</f>
        <v>5.4045864829557297</v>
      </c>
    </row>
    <row r="5421" spans="37:38" ht="12.75" customHeight="1">
      <c r="AK5421" s="82">
        <v>54.15</v>
      </c>
      <c r="AL5421" s="246">
        <f>[5]sheet1!B5418</f>
        <v>5.4055702940974699</v>
      </c>
    </row>
    <row r="5422" spans="37:38" ht="12.75" customHeight="1">
      <c r="AK5422" s="82">
        <v>54.16</v>
      </c>
      <c r="AL5422" s="246">
        <f>[5]sheet1!B5419</f>
        <v>5.4065540236330492</v>
      </c>
    </row>
    <row r="5423" spans="37:38" ht="12.75" customHeight="1">
      <c r="AK5423" s="82">
        <v>54.17</v>
      </c>
      <c r="AL5423" s="246">
        <f>[5]sheet1!B5420</f>
        <v>5.4075376713372361</v>
      </c>
    </row>
    <row r="5424" spans="37:38" ht="12.75" customHeight="1">
      <c r="AK5424" s="82">
        <v>54.18</v>
      </c>
      <c r="AL5424" s="246">
        <f>[5]sheet1!B5421</f>
        <v>5.4085212369848019</v>
      </c>
    </row>
    <row r="5425" spans="37:38" ht="12.75" customHeight="1">
      <c r="AK5425" s="82">
        <v>54.19</v>
      </c>
      <c r="AL5425" s="246">
        <f>[5]sheet1!B5422</f>
        <v>5.4095047203506077</v>
      </c>
    </row>
    <row r="5426" spans="37:38" ht="12.75" customHeight="1">
      <c r="AK5426" s="82">
        <v>54.2</v>
      </c>
      <c r="AL5426" s="246">
        <f>[5]sheet1!B5423</f>
        <v>5.4104881212095721</v>
      </c>
    </row>
    <row r="5427" spans="37:38" ht="12.75" customHeight="1">
      <c r="AK5427" s="82">
        <v>54.21</v>
      </c>
      <c r="AL5427" s="246">
        <f>[5]sheet1!B5424</f>
        <v>5.4114714393367391</v>
      </c>
    </row>
    <row r="5428" spans="37:38" ht="12.75" customHeight="1">
      <c r="AK5428" s="82">
        <v>54.22</v>
      </c>
      <c r="AL5428" s="246">
        <f>[5]sheet1!B5425</f>
        <v>5.4124546745071278</v>
      </c>
    </row>
    <row r="5429" spans="37:38" ht="12.75" customHeight="1">
      <c r="AK5429" s="82">
        <v>54.23</v>
      </c>
      <c r="AL5429" s="246">
        <f>[5]sheet1!B5426</f>
        <v>5.4134378264958904</v>
      </c>
    </row>
    <row r="5430" spans="37:38" ht="12.75" customHeight="1">
      <c r="AK5430" s="82">
        <v>54.24</v>
      </c>
      <c r="AL5430" s="246">
        <f>[5]sheet1!B5427</f>
        <v>5.4144208950782202</v>
      </c>
    </row>
    <row r="5431" spans="37:38" ht="12.75" customHeight="1">
      <c r="AK5431" s="82">
        <v>54.25</v>
      </c>
      <c r="AL5431" s="246">
        <f>[5]sheet1!B5428</f>
        <v>5.4154038800293653</v>
      </c>
    </row>
    <row r="5432" spans="37:38" ht="12.75" customHeight="1">
      <c r="AK5432" s="82">
        <v>54.26</v>
      </c>
      <c r="AL5432" s="246">
        <f>[5]sheet1!B5429</f>
        <v>5.4163867811246851</v>
      </c>
    </row>
    <row r="5433" spans="37:38" ht="12.75" customHeight="1">
      <c r="AK5433" s="82">
        <v>54.27</v>
      </c>
      <c r="AL5433" s="246">
        <f>[5]sheet1!B5430</f>
        <v>5.417369598139568</v>
      </c>
    </row>
    <row r="5434" spans="37:38" ht="12.75" customHeight="1">
      <c r="AK5434" s="82">
        <v>54.28</v>
      </c>
      <c r="AL5434" s="246">
        <f>[5]sheet1!B5431</f>
        <v>5.418352330849487</v>
      </c>
    </row>
    <row r="5435" spans="37:38" ht="12.75" customHeight="1">
      <c r="AK5435" s="82">
        <v>54.29</v>
      </c>
      <c r="AL5435" s="246">
        <f>[5]sheet1!B5432</f>
        <v>5.4193349790299923</v>
      </c>
    </row>
    <row r="5436" spans="37:38" ht="12.75" customHeight="1">
      <c r="AK5436" s="82">
        <v>54.3</v>
      </c>
      <c r="AL5436" s="246">
        <f>[5]sheet1!B5433</f>
        <v>5.4203175424566679</v>
      </c>
    </row>
    <row r="5437" spans="37:38" ht="12.75" customHeight="1">
      <c r="AK5437" s="82">
        <v>54.31</v>
      </c>
      <c r="AL5437" s="246">
        <f>[5]sheet1!B5434</f>
        <v>5.4213000209051856</v>
      </c>
    </row>
    <row r="5438" spans="37:38" ht="12.75" customHeight="1">
      <c r="AK5438" s="82">
        <v>54.32</v>
      </c>
      <c r="AL5438" s="246">
        <f>[5]sheet1!B5435</f>
        <v>5.4222824141513151</v>
      </c>
    </row>
    <row r="5439" spans="37:38" ht="12.75" customHeight="1">
      <c r="AK5439" s="82">
        <v>54.33</v>
      </c>
      <c r="AL5439" s="246">
        <f>[5]sheet1!B5436</f>
        <v>5.4232647219708534</v>
      </c>
    </row>
    <row r="5440" spans="37:38" ht="12.75" customHeight="1">
      <c r="AK5440" s="82">
        <v>54.34</v>
      </c>
      <c r="AL5440" s="246">
        <f>[5]sheet1!B5437</f>
        <v>5.4242469441397017</v>
      </c>
    </row>
    <row r="5441" spans="37:38" ht="12.75" customHeight="1">
      <c r="AK5441" s="82">
        <v>54.35</v>
      </c>
      <c r="AL5441" s="246">
        <f>[5]sheet1!B5438</f>
        <v>5.4252290804337715</v>
      </c>
    </row>
    <row r="5442" spans="37:38" ht="12.75" customHeight="1">
      <c r="AK5442" s="82">
        <v>54.36</v>
      </c>
      <c r="AL5442" s="246">
        <f>[5]sheet1!B5439</f>
        <v>5.4262111306291239</v>
      </c>
    </row>
    <row r="5443" spans="37:38" ht="12.75" customHeight="1">
      <c r="AK5443" s="82">
        <v>54.37</v>
      </c>
      <c r="AL5443" s="246">
        <f>[5]sheet1!B5440</f>
        <v>5.427193094501825</v>
      </c>
    </row>
    <row r="5444" spans="37:38" ht="12.75" customHeight="1">
      <c r="AK5444" s="82">
        <v>54.38</v>
      </c>
      <c r="AL5444" s="246">
        <f>[5]sheet1!B5441</f>
        <v>5.4281749718280592</v>
      </c>
    </row>
    <row r="5445" spans="37:38" ht="12.75" customHeight="1">
      <c r="AK5445" s="82">
        <v>54.39</v>
      </c>
      <c r="AL5445" s="246">
        <f>[5]sheet1!B5442</f>
        <v>5.4291567623840313</v>
      </c>
    </row>
    <row r="5446" spans="37:38" ht="12.75" customHeight="1">
      <c r="AK5446" s="82">
        <v>54.4</v>
      </c>
      <c r="AL5446" s="246">
        <f>[5]sheet1!B5443</f>
        <v>5.430138465946059</v>
      </c>
    </row>
    <row r="5447" spans="37:38" ht="12.75" customHeight="1">
      <c r="AK5447" s="82">
        <v>54.41</v>
      </c>
      <c r="AL5447" s="246">
        <f>[5]sheet1!B5444</f>
        <v>5.4311200822905059</v>
      </c>
    </row>
    <row r="5448" spans="37:38" ht="12.75" customHeight="1">
      <c r="AK5448" s="82">
        <v>54.42</v>
      </c>
      <c r="AL5448" s="246">
        <f>[5]sheet1!B5445</f>
        <v>5.4321016111938292</v>
      </c>
    </row>
    <row r="5449" spans="37:38" ht="12.75" customHeight="1">
      <c r="AK5449" s="82">
        <v>54.43</v>
      </c>
      <c r="AL5449" s="246">
        <f>[5]sheet1!B5446</f>
        <v>5.4330830524325284</v>
      </c>
    </row>
    <row r="5450" spans="37:38" ht="12.75" customHeight="1">
      <c r="AK5450" s="82">
        <v>54.44</v>
      </c>
      <c r="AL5450" s="246">
        <f>[5]sheet1!B5447</f>
        <v>5.4340644057831904</v>
      </c>
    </row>
    <row r="5451" spans="37:38" ht="12.75" customHeight="1">
      <c r="AK5451" s="82">
        <v>54.45</v>
      </c>
      <c r="AL5451" s="246">
        <f>[5]sheet1!B5448</f>
        <v>5.435045671022471</v>
      </c>
    </row>
    <row r="5452" spans="37:38" ht="12.75" customHeight="1">
      <c r="AK5452" s="82">
        <v>54.46</v>
      </c>
      <c r="AL5452" s="246">
        <f>[5]sheet1!B5449</f>
        <v>5.4360268479271001</v>
      </c>
    </row>
    <row r="5453" spans="37:38" ht="12.75" customHeight="1">
      <c r="AK5453" s="82">
        <v>54.47</v>
      </c>
      <c r="AL5453" s="246">
        <f>[5]sheet1!B5450</f>
        <v>5.4370079362738748</v>
      </c>
    </row>
    <row r="5454" spans="37:38" ht="12.75" customHeight="1">
      <c r="AK5454" s="82">
        <v>54.48</v>
      </c>
      <c r="AL5454" s="246">
        <f>[5]sheet1!B5451</f>
        <v>5.4379889358396616</v>
      </c>
    </row>
    <row r="5455" spans="37:38" ht="12.75" customHeight="1">
      <c r="AK5455" s="82">
        <v>54.49</v>
      </c>
      <c r="AL5455" s="246">
        <f>[5]sheet1!B5452</f>
        <v>5.4389698464014185</v>
      </c>
    </row>
    <row r="5456" spans="37:38" ht="12.75" customHeight="1">
      <c r="AK5456" s="82">
        <v>54.5</v>
      </c>
      <c r="AL5456" s="246">
        <f>[5]sheet1!B5453</f>
        <v>5.439950667736138</v>
      </c>
    </row>
    <row r="5457" spans="37:38" ht="12.75" customHeight="1">
      <c r="AK5457" s="82">
        <v>54.51</v>
      </c>
      <c r="AL5457" s="246">
        <f>[5]sheet1!B5454</f>
        <v>5.440931399620931</v>
      </c>
    </row>
    <row r="5458" spans="37:38" ht="12.75" customHeight="1">
      <c r="AK5458" s="82">
        <v>54.52</v>
      </c>
      <c r="AL5458" s="246">
        <f>[5]sheet1!B5455</f>
        <v>5.4419120418329321</v>
      </c>
    </row>
    <row r="5459" spans="37:38" ht="12.75" customHeight="1">
      <c r="AK5459" s="82">
        <v>54.53</v>
      </c>
      <c r="AL5459" s="246">
        <f>[5]sheet1!B5456</f>
        <v>5.4428925941493862</v>
      </c>
    </row>
    <row r="5460" spans="37:38" ht="12.75" customHeight="1">
      <c r="AK5460" s="82">
        <v>54.54</v>
      </c>
      <c r="AL5460" s="246">
        <f>[5]sheet1!B5457</f>
        <v>5.4438730563476136</v>
      </c>
    </row>
    <row r="5461" spans="37:38" ht="12.75" customHeight="1">
      <c r="AK5461" s="82">
        <v>54.55</v>
      </c>
      <c r="AL5461" s="246">
        <f>[5]sheet1!B5458</f>
        <v>5.4448534282049534</v>
      </c>
    </row>
    <row r="5462" spans="37:38" ht="12.75" customHeight="1">
      <c r="AK5462" s="82">
        <v>54.56</v>
      </c>
      <c r="AL5462" s="246">
        <f>[5]sheet1!B5459</f>
        <v>5.4458337094988947</v>
      </c>
    </row>
    <row r="5463" spans="37:38" ht="12.75" customHeight="1">
      <c r="AK5463" s="82">
        <v>54.57</v>
      </c>
      <c r="AL5463" s="246">
        <f>[5]sheet1!B5460</f>
        <v>5.4468139000069593</v>
      </c>
    </row>
    <row r="5464" spans="37:38" ht="12.75" customHeight="1">
      <c r="AK5464" s="82">
        <v>54.58</v>
      </c>
      <c r="AL5464" s="246">
        <f>[5]sheet1!B5461</f>
        <v>5.4477939995067199</v>
      </c>
    </row>
    <row r="5465" spans="37:38" ht="12.75" customHeight="1">
      <c r="AK5465" s="82">
        <v>54.59</v>
      </c>
      <c r="AL5465" s="246">
        <f>[5]sheet1!B5462</f>
        <v>5.4487740077758717</v>
      </c>
    </row>
    <row r="5466" spans="37:38" ht="12.75" customHeight="1">
      <c r="AK5466" s="82">
        <v>54.6</v>
      </c>
      <c r="AL5466" s="246">
        <f>[5]sheet1!B5463</f>
        <v>5.4497539245921471</v>
      </c>
    </row>
    <row r="5467" spans="37:38" ht="12.75" customHeight="1">
      <c r="AK5467" s="82">
        <v>54.61</v>
      </c>
      <c r="AL5467" s="246">
        <f>[5]sheet1!B5464</f>
        <v>5.4507337497333745</v>
      </c>
    </row>
    <row r="5468" spans="37:38" ht="12.75" customHeight="1">
      <c r="AK5468" s="82">
        <v>54.62</v>
      </c>
      <c r="AL5468" s="246">
        <f>[5]sheet1!B5465</f>
        <v>5.4517134829774552</v>
      </c>
    </row>
    <row r="5469" spans="37:38" ht="12.75" customHeight="1">
      <c r="AK5469" s="82">
        <v>54.63</v>
      </c>
      <c r="AL5469" s="246">
        <f>[5]sheet1!B5466</f>
        <v>5.4526931241023462</v>
      </c>
    </row>
    <row r="5470" spans="37:38" ht="12.75" customHeight="1">
      <c r="AK5470" s="82">
        <v>54.64</v>
      </c>
      <c r="AL5470" s="246">
        <f>[5]sheet1!B5467</f>
        <v>5.4536726728860936</v>
      </c>
    </row>
    <row r="5471" spans="37:38" ht="12.75" customHeight="1">
      <c r="AK5471" s="82">
        <v>54.65</v>
      </c>
      <c r="AL5471" s="246">
        <f>[5]sheet1!B5468</f>
        <v>5.4546521291068313</v>
      </c>
    </row>
    <row r="5472" spans="37:38" ht="12.75" customHeight="1">
      <c r="AK5472" s="82">
        <v>54.66</v>
      </c>
      <c r="AL5472" s="246">
        <f>[5]sheet1!B5469</f>
        <v>5.4556314925427305</v>
      </c>
    </row>
    <row r="5473" spans="37:38" ht="12.75" customHeight="1">
      <c r="AK5473" s="82">
        <v>54.67</v>
      </c>
      <c r="AL5473" s="246">
        <f>[5]sheet1!B5470</f>
        <v>5.456610762972077</v>
      </c>
    </row>
    <row r="5474" spans="37:38" ht="12.75" customHeight="1">
      <c r="AK5474" s="82">
        <v>54.68</v>
      </c>
      <c r="AL5474" s="246">
        <f>[5]sheet1!B5471</f>
        <v>5.4575899401732011</v>
      </c>
    </row>
    <row r="5475" spans="37:38" ht="12.75" customHeight="1">
      <c r="AK5475" s="82">
        <v>54.69</v>
      </c>
      <c r="AL5475" s="246">
        <f>[5]sheet1!B5472</f>
        <v>5.4585690239245332</v>
      </c>
    </row>
    <row r="5476" spans="37:38" ht="12.75" customHeight="1">
      <c r="AK5476" s="82">
        <v>54.7</v>
      </c>
      <c r="AL5476" s="246">
        <f>[5]sheet1!B5473</f>
        <v>5.4595480140045867</v>
      </c>
    </row>
    <row r="5477" spans="37:38" ht="12.75" customHeight="1">
      <c r="AK5477" s="82">
        <v>54.71</v>
      </c>
      <c r="AL5477" s="246">
        <f>[5]sheet1!B5474</f>
        <v>5.4605269101919074</v>
      </c>
    </row>
    <row r="5478" spans="37:38" ht="12.75" customHeight="1">
      <c r="AK5478" s="82">
        <v>54.72</v>
      </c>
      <c r="AL5478" s="246">
        <f>[5]sheet1!B5475</f>
        <v>5.4615057122651613</v>
      </c>
    </row>
    <row r="5479" spans="37:38" ht="12.75" customHeight="1">
      <c r="AK5479" s="82">
        <v>54.73</v>
      </c>
      <c r="AL5479" s="246">
        <f>[5]sheet1!B5476</f>
        <v>5.4624844200030571</v>
      </c>
    </row>
    <row r="5480" spans="37:38" ht="12.75" customHeight="1">
      <c r="AK5480" s="82">
        <v>54.74</v>
      </c>
      <c r="AL5480" s="246">
        <f>[5]sheet1!B5477</f>
        <v>5.4634630331843939</v>
      </c>
    </row>
    <row r="5481" spans="37:38" ht="12.75" customHeight="1">
      <c r="AK5481" s="82">
        <v>54.75</v>
      </c>
      <c r="AL5481" s="246">
        <f>[5]sheet1!B5478</f>
        <v>5.4644415515880702</v>
      </c>
    </row>
    <row r="5482" spans="37:38" ht="12.75" customHeight="1">
      <c r="AK5482" s="82">
        <v>54.76</v>
      </c>
      <c r="AL5482" s="246">
        <f>[5]sheet1!B5479</f>
        <v>5.4654199749930443</v>
      </c>
    </row>
    <row r="5483" spans="37:38" ht="12.75" customHeight="1">
      <c r="AK5483" s="82">
        <v>54.77</v>
      </c>
      <c r="AL5483" s="246">
        <f>[5]sheet1!B5480</f>
        <v>5.4663983031783339</v>
      </c>
    </row>
    <row r="5484" spans="37:38" ht="12.75" customHeight="1">
      <c r="AK5484" s="82">
        <v>54.78</v>
      </c>
      <c r="AL5484" s="246">
        <f>[5]sheet1!B5481</f>
        <v>5.467376535923032</v>
      </c>
    </row>
    <row r="5485" spans="37:38" ht="12.75" customHeight="1">
      <c r="AK5485" s="82">
        <v>54.79</v>
      </c>
      <c r="AL5485" s="246">
        <f>[5]sheet1!B5482</f>
        <v>5.4683546730063579</v>
      </c>
    </row>
    <row r="5486" spans="37:38" ht="12.75" customHeight="1">
      <c r="AK5486" s="82">
        <v>54.8</v>
      </c>
      <c r="AL5486" s="246">
        <f>[5]sheet1!B5483</f>
        <v>5.4693327142075763</v>
      </c>
    </row>
    <row r="5487" spans="37:38" ht="12.75" customHeight="1">
      <c r="AK5487" s="82">
        <v>54.81</v>
      </c>
      <c r="AL5487" s="246">
        <f>[5]sheet1!B5484</f>
        <v>5.4703106593059934</v>
      </c>
    </row>
    <row r="5488" spans="37:38" ht="12.75" customHeight="1">
      <c r="AK5488" s="82">
        <v>54.82</v>
      </c>
      <c r="AL5488" s="246">
        <f>[5]sheet1!B5485</f>
        <v>5.4712885080810549</v>
      </c>
    </row>
    <row r="5489" spans="37:38" ht="12.75" customHeight="1">
      <c r="AK5489" s="82">
        <v>54.83</v>
      </c>
      <c r="AL5489" s="246">
        <f>[5]sheet1!B5486</f>
        <v>5.4722662603122751</v>
      </c>
    </row>
    <row r="5490" spans="37:38" ht="12.75" customHeight="1">
      <c r="AK5490" s="82">
        <v>54.84</v>
      </c>
      <c r="AL5490" s="246">
        <f>[5]sheet1!B5487</f>
        <v>5.4732439157791966</v>
      </c>
    </row>
    <row r="5491" spans="37:38" ht="12.75" customHeight="1">
      <c r="AK5491" s="82">
        <v>54.85</v>
      </c>
      <c r="AL5491" s="246">
        <f>[5]sheet1!B5488</f>
        <v>5.474221474261503</v>
      </c>
    </row>
    <row r="5492" spans="37:38" ht="12.75" customHeight="1">
      <c r="AK5492" s="82">
        <v>54.86</v>
      </c>
      <c r="AL5492" s="246">
        <f>[5]sheet1!B5489</f>
        <v>5.4751989355389359</v>
      </c>
    </row>
    <row r="5493" spans="37:38" ht="12.75" customHeight="1">
      <c r="AK5493" s="82">
        <v>54.87</v>
      </c>
      <c r="AL5493" s="246">
        <f>[5]sheet1!B5490</f>
        <v>5.4761762993912777</v>
      </c>
    </row>
    <row r="5494" spans="37:38" ht="12.75" customHeight="1">
      <c r="AK5494" s="82">
        <v>54.88</v>
      </c>
      <c r="AL5494" s="246">
        <f>[5]sheet1!B5491</f>
        <v>5.4771535655984316</v>
      </c>
    </row>
    <row r="5495" spans="37:38" ht="12.75" customHeight="1">
      <c r="AK5495" s="82">
        <v>54.89</v>
      </c>
      <c r="AL5495" s="246">
        <f>[5]sheet1!B5492</f>
        <v>5.4781307339403726</v>
      </c>
    </row>
    <row r="5496" spans="37:38" ht="12.75" customHeight="1">
      <c r="AK5496" s="82">
        <v>54.9</v>
      </c>
      <c r="AL5496" s="246">
        <f>[5]sheet1!B5493</f>
        <v>5.4791078041971577</v>
      </c>
    </row>
    <row r="5497" spans="37:38" ht="12.75" customHeight="1">
      <c r="AK5497" s="82">
        <v>54.91</v>
      </c>
      <c r="AL5497" s="246">
        <f>[5]sheet1!B5494</f>
        <v>5.4800847761489093</v>
      </c>
    </row>
    <row r="5498" spans="37:38" ht="12.75" customHeight="1">
      <c r="AK5498" s="82">
        <v>54.92</v>
      </c>
      <c r="AL5498" s="246">
        <f>[5]sheet1!B5495</f>
        <v>5.4810616495758504</v>
      </c>
    </row>
    <row r="5499" spans="37:38" ht="12.75" customHeight="1">
      <c r="AK5499" s="82">
        <v>54.93</v>
      </c>
      <c r="AL5499" s="246">
        <f>[5]sheet1!B5496</f>
        <v>5.4820384242582731</v>
      </c>
    </row>
    <row r="5500" spans="37:38" ht="12.75" customHeight="1">
      <c r="AK5500" s="82">
        <v>54.94</v>
      </c>
      <c r="AL5500" s="246">
        <f>[5]sheet1!B5497</f>
        <v>5.4830150999765284</v>
      </c>
    </row>
    <row r="5501" spans="37:38" ht="12.75" customHeight="1">
      <c r="AK5501" s="82">
        <v>54.95</v>
      </c>
      <c r="AL5501" s="246">
        <f>[5]sheet1!B5498</f>
        <v>5.4839916765110743</v>
      </c>
    </row>
    <row r="5502" spans="37:38" ht="12.75" customHeight="1">
      <c r="AK5502" s="82">
        <v>54.96</v>
      </c>
      <c r="AL5502" s="246">
        <f>[5]sheet1!B5499</f>
        <v>5.484968153642467</v>
      </c>
    </row>
    <row r="5503" spans="37:38" ht="12.75" customHeight="1">
      <c r="AK5503" s="82">
        <v>54.97</v>
      </c>
      <c r="AL5503" s="246">
        <f>[5]sheet1!B5500</f>
        <v>5.4859445311512811</v>
      </c>
    </row>
    <row r="5504" spans="37:38" ht="12.75" customHeight="1">
      <c r="AK5504" s="82">
        <v>54.98</v>
      </c>
      <c r="AL5504" s="246">
        <f>[5]sheet1!B5501</f>
        <v>5.4869208088182466</v>
      </c>
    </row>
    <row r="5505" spans="37:38" ht="12.75" customHeight="1">
      <c r="AK5505" s="82">
        <v>54.99</v>
      </c>
      <c r="AL5505" s="246">
        <f>[5]sheet1!B5502</f>
        <v>5.4878969864241265</v>
      </c>
    </row>
    <row r="5506" spans="37:38" ht="12.75" customHeight="1">
      <c r="AK5506" s="82">
        <v>55</v>
      </c>
      <c r="AL5506" s="246">
        <f>[5]sheet1!B5503</f>
        <v>5.4888730637497742</v>
      </c>
    </row>
    <row r="5507" spans="37:38" ht="12.75" customHeight="1">
      <c r="AK5507" s="82">
        <v>55.01</v>
      </c>
      <c r="AL5507" s="246">
        <f>[5]sheet1!B5504</f>
        <v>5.4898490405761144</v>
      </c>
    </row>
    <row r="5508" spans="37:38" ht="12.75" customHeight="1">
      <c r="AK5508" s="82">
        <v>55.02</v>
      </c>
      <c r="AL5508" s="246">
        <f>[5]sheet1!B5505</f>
        <v>5.4908249166841934</v>
      </c>
    </row>
    <row r="5509" spans="37:38" ht="12.75" customHeight="1">
      <c r="AK5509" s="82">
        <v>55.03</v>
      </c>
      <c r="AL5509" s="246">
        <f>[5]sheet1!B5506</f>
        <v>5.4918006918550963</v>
      </c>
    </row>
    <row r="5510" spans="37:38" ht="12.75" customHeight="1">
      <c r="AK5510" s="82">
        <v>55.04</v>
      </c>
      <c r="AL5510" s="246">
        <f>[5]sheet1!B5507</f>
        <v>5.492776365870033</v>
      </c>
    </row>
    <row r="5511" spans="37:38" ht="12.75" customHeight="1">
      <c r="AK5511" s="82">
        <v>55.05</v>
      </c>
      <c r="AL5511" s="246">
        <f>[5]sheet1!B5508</f>
        <v>5.4937519385102185</v>
      </c>
    </row>
    <row r="5512" spans="37:38" ht="12.75" customHeight="1">
      <c r="AK5512" s="82">
        <v>55.06</v>
      </c>
      <c r="AL5512" s="246">
        <f>[5]sheet1!B5509</f>
        <v>5.4947274095570338</v>
      </c>
    </row>
    <row r="5513" spans="37:38" ht="12.75" customHeight="1">
      <c r="AK5513" s="82">
        <v>55.07</v>
      </c>
      <c r="AL5513" s="246">
        <f>[5]sheet1!B5510</f>
        <v>5.4957027787919239</v>
      </c>
    </row>
    <row r="5514" spans="37:38" ht="12.75" customHeight="1">
      <c r="AK5514" s="82">
        <v>55.08</v>
      </c>
      <c r="AL5514" s="246">
        <f>[5]sheet1!B5511</f>
        <v>5.4966780459963722</v>
      </c>
    </row>
    <row r="5515" spans="37:38" ht="12.75" customHeight="1">
      <c r="AK5515" s="82">
        <v>55.09</v>
      </c>
      <c r="AL5515" s="246">
        <f>[5]sheet1!B5512</f>
        <v>5.4976532109520049</v>
      </c>
    </row>
    <row r="5516" spans="37:38" ht="12.75" customHeight="1">
      <c r="AK5516" s="82">
        <v>55.1</v>
      </c>
      <c r="AL5516" s="246">
        <f>[5]sheet1!B5513</f>
        <v>5.4986282734404632</v>
      </c>
    </row>
    <row r="5517" spans="37:38" ht="12.75" customHeight="1">
      <c r="AK5517" s="82">
        <v>55.11</v>
      </c>
      <c r="AL5517" s="246">
        <f>[5]sheet1!B5514</f>
        <v>5.4996032332435449</v>
      </c>
    </row>
    <row r="5518" spans="37:38" ht="12.75" customHeight="1">
      <c r="AK5518" s="82">
        <v>55.12</v>
      </c>
      <c r="AL5518" s="246">
        <f>[5]sheet1!B5515</f>
        <v>5.5005780901430823</v>
      </c>
    </row>
    <row r="5519" spans="37:38" ht="12.75" customHeight="1">
      <c r="AK5519" s="82">
        <v>55.13</v>
      </c>
      <c r="AL5519" s="246">
        <f>[5]sheet1!B5516</f>
        <v>5.5015528439210275</v>
      </c>
    </row>
    <row r="5520" spans="37:38" ht="12.75" customHeight="1">
      <c r="AK5520" s="82">
        <v>55.14</v>
      </c>
      <c r="AL5520" s="246">
        <f>[5]sheet1!B5517</f>
        <v>5.5025274943593629</v>
      </c>
    </row>
    <row r="5521" spans="37:38" ht="12.75" customHeight="1">
      <c r="AK5521" s="82">
        <v>55.15</v>
      </c>
      <c r="AL5521" s="246">
        <f>[5]sheet1!B5518</f>
        <v>5.5035020412402123</v>
      </c>
    </row>
    <row r="5522" spans="37:38" ht="12.75" customHeight="1">
      <c r="AK5522" s="82">
        <v>55.16</v>
      </c>
      <c r="AL5522" s="246">
        <f>[5]sheet1!B5519</f>
        <v>5.5044764843457425</v>
      </c>
    </row>
    <row r="5523" spans="37:38" ht="12.75" customHeight="1">
      <c r="AK5523" s="82">
        <v>55.17</v>
      </c>
      <c r="AL5523" s="246">
        <f>[5]sheet1!B5520</f>
        <v>5.5054508234582213</v>
      </c>
    </row>
    <row r="5524" spans="37:38" ht="12.75" customHeight="1">
      <c r="AK5524" s="82">
        <v>55.18</v>
      </c>
      <c r="AL5524" s="246">
        <f>[5]sheet1!B5521</f>
        <v>5.5064250583600183</v>
      </c>
    </row>
    <row r="5525" spans="37:38" ht="12.75" customHeight="1">
      <c r="AK5525" s="82">
        <v>55.19</v>
      </c>
      <c r="AL5525" s="246">
        <f>[5]sheet1!B5522</f>
        <v>5.5073991888335465</v>
      </c>
    </row>
    <row r="5526" spans="37:38" ht="12.75" customHeight="1">
      <c r="AK5526" s="82">
        <v>55.2</v>
      </c>
      <c r="AL5526" s="246">
        <f>[5]sheet1!B5523</f>
        <v>5.5083732146613587</v>
      </c>
    </row>
    <row r="5527" spans="37:38" ht="12.75" customHeight="1">
      <c r="AK5527" s="82">
        <v>55.21</v>
      </c>
      <c r="AL5527" s="246">
        <f>[5]sheet1!B5524</f>
        <v>5.5093471356260126</v>
      </c>
    </row>
    <row r="5528" spans="37:38" ht="12.75" customHeight="1">
      <c r="AK5528" s="82">
        <v>55.22</v>
      </c>
      <c r="AL5528" s="246">
        <f>[5]sheet1!B5525</f>
        <v>5.5103209515102627</v>
      </c>
    </row>
    <row r="5529" spans="37:38" ht="12.75" customHeight="1">
      <c r="AK5529" s="82">
        <v>55.23</v>
      </c>
      <c r="AL5529" s="246">
        <f>[5]sheet1!B5526</f>
        <v>5.5112946620968382</v>
      </c>
    </row>
    <row r="5530" spans="37:38" ht="12.75" customHeight="1">
      <c r="AK5530" s="82">
        <v>55.24</v>
      </c>
      <c r="AL5530" s="246">
        <f>[5]sheet1!B5527</f>
        <v>5.5122682671686283</v>
      </c>
    </row>
    <row r="5531" spans="37:38" ht="12.75" customHeight="1">
      <c r="AK5531" s="82">
        <v>55.25</v>
      </c>
      <c r="AL5531" s="246">
        <f>[5]sheet1!B5528</f>
        <v>5.5132417665085693</v>
      </c>
    </row>
    <row r="5532" spans="37:38" ht="12.75" customHeight="1">
      <c r="AK5532" s="82">
        <v>55.26</v>
      </c>
      <c r="AL5532" s="246">
        <f>[5]sheet1!B5529</f>
        <v>5.5142151598997131</v>
      </c>
    </row>
    <row r="5533" spans="37:38" ht="12.75" customHeight="1">
      <c r="AK5533" s="82">
        <v>55.27</v>
      </c>
      <c r="AL5533" s="246">
        <f>[5]sheet1!B5530</f>
        <v>5.5151884471251575</v>
      </c>
    </row>
    <row r="5534" spans="37:38" ht="12.75" customHeight="1">
      <c r="AK5534" s="82">
        <v>55.28</v>
      </c>
      <c r="AL5534" s="246">
        <f>[5]sheet1!B5531</f>
        <v>5.5161616279681329</v>
      </c>
    </row>
    <row r="5535" spans="37:38" ht="12.75" customHeight="1">
      <c r="AK5535" s="82">
        <v>55.29</v>
      </c>
      <c r="AL5535" s="246">
        <f>[5]sheet1!B5532</f>
        <v>5.5171347022119184</v>
      </c>
    </row>
    <row r="5536" spans="37:38" ht="12.75" customHeight="1">
      <c r="AK5536" s="82">
        <v>55.3</v>
      </c>
      <c r="AL5536" s="246">
        <f>[5]sheet1!B5533</f>
        <v>5.5181076696399254</v>
      </c>
    </row>
    <row r="5537" spans="37:38" ht="12.75" customHeight="1">
      <c r="AK5537" s="82">
        <v>55.31</v>
      </c>
      <c r="AL5537" s="246">
        <f>[5]sheet1!B5534</f>
        <v>5.5190805300355841</v>
      </c>
    </row>
    <row r="5538" spans="37:38" ht="12.75" customHeight="1">
      <c r="AK5538" s="82">
        <v>55.32</v>
      </c>
      <c r="AL5538" s="246">
        <f>[5]sheet1!B5535</f>
        <v>5.5200532831824694</v>
      </c>
    </row>
    <row r="5539" spans="37:38" ht="12.75" customHeight="1">
      <c r="AK5539" s="82">
        <v>55.33</v>
      </c>
      <c r="AL5539" s="246">
        <f>[5]sheet1!B5536</f>
        <v>5.5210259288642352</v>
      </c>
    </row>
    <row r="5540" spans="37:38" ht="12.75" customHeight="1">
      <c r="AK5540" s="82">
        <v>55.34</v>
      </c>
      <c r="AL5540" s="246">
        <f>[5]sheet1!B5537</f>
        <v>5.5219984668645807</v>
      </c>
    </row>
    <row r="5541" spans="37:38" ht="12.75" customHeight="1">
      <c r="AK5541" s="82">
        <v>55.35</v>
      </c>
      <c r="AL5541" s="246">
        <f>[5]sheet1!B5538</f>
        <v>5.5229708969673723</v>
      </c>
    </row>
    <row r="5542" spans="37:38" ht="12.75" customHeight="1">
      <c r="AK5542" s="82">
        <v>55.36</v>
      </c>
      <c r="AL5542" s="246">
        <f>[5]sheet1!B5539</f>
        <v>5.5239432189564788</v>
      </c>
    </row>
    <row r="5543" spans="37:38" ht="12.75" customHeight="1">
      <c r="AK5543" s="82">
        <v>55.37</v>
      </c>
      <c r="AL5543" s="246">
        <f>[5]sheet1!B5540</f>
        <v>5.5249154326159067</v>
      </c>
    </row>
    <row r="5544" spans="37:38" ht="12.75" customHeight="1">
      <c r="AK5544" s="82">
        <v>55.38</v>
      </c>
      <c r="AL5544" s="246">
        <f>[5]sheet1!B5541</f>
        <v>5.5258875377297452</v>
      </c>
    </row>
    <row r="5545" spans="37:38" ht="12.75" customHeight="1">
      <c r="AK5545" s="82">
        <v>55.39</v>
      </c>
      <c r="AL5545" s="246">
        <f>[5]sheet1!B5542</f>
        <v>5.5268595340821483</v>
      </c>
    </row>
    <row r="5546" spans="37:38" ht="12.75" customHeight="1">
      <c r="AK5546" s="82">
        <v>55.4</v>
      </c>
      <c r="AL5546" s="246">
        <f>[5]sheet1!B5543</f>
        <v>5.5278314214574005</v>
      </c>
    </row>
    <row r="5547" spans="37:38" ht="12.75" customHeight="1">
      <c r="AK5547" s="82">
        <v>55.41</v>
      </c>
      <c r="AL5547" s="246">
        <f>[5]sheet1!B5544</f>
        <v>5.5288031996398495</v>
      </c>
    </row>
    <row r="5548" spans="37:38" ht="12.75" customHeight="1">
      <c r="AK5548" s="82">
        <v>55.42</v>
      </c>
      <c r="AL5548" s="246">
        <f>[5]sheet1!B5545</f>
        <v>5.5297748684139059</v>
      </c>
    </row>
    <row r="5549" spans="37:38" ht="12.75" customHeight="1">
      <c r="AK5549" s="82">
        <v>55.43</v>
      </c>
      <c r="AL5549" s="246">
        <f>[5]sheet1!B5546</f>
        <v>5.5307464275641198</v>
      </c>
    </row>
    <row r="5550" spans="37:38" ht="12.75" customHeight="1">
      <c r="AK5550" s="82">
        <v>55.44</v>
      </c>
      <c r="AL5550" s="246">
        <f>[5]sheet1!B5547</f>
        <v>5.5317178768751187</v>
      </c>
    </row>
    <row r="5551" spans="37:38" ht="12.75" customHeight="1">
      <c r="AK5551" s="82">
        <v>55.45</v>
      </c>
      <c r="AL5551" s="246">
        <f>[5]sheet1!B5548</f>
        <v>5.5326892161315939</v>
      </c>
    </row>
    <row r="5552" spans="37:38" ht="12.75" customHeight="1">
      <c r="AK5552" s="82">
        <v>55.46</v>
      </c>
      <c r="AL5552" s="246">
        <f>[5]sheet1!B5549</f>
        <v>5.5336604451183415</v>
      </c>
    </row>
    <row r="5553" spans="37:38" ht="12.75" customHeight="1">
      <c r="AK5553" s="82">
        <v>55.47</v>
      </c>
      <c r="AL5553" s="246">
        <f>[5]sheet1!B5550</f>
        <v>5.5346315636202483</v>
      </c>
    </row>
    <row r="5554" spans="37:38" ht="12.75" customHeight="1">
      <c r="AK5554" s="82">
        <v>55.48</v>
      </c>
      <c r="AL5554" s="246">
        <f>[5]sheet1!B5551</f>
        <v>5.5356025714222969</v>
      </c>
    </row>
    <row r="5555" spans="37:38" ht="12.75" customHeight="1">
      <c r="AK5555" s="82">
        <v>55.49</v>
      </c>
      <c r="AL5555" s="246">
        <f>[5]sheet1!B5552</f>
        <v>5.5365734683095393</v>
      </c>
    </row>
    <row r="5556" spans="37:38" ht="12.75" customHeight="1">
      <c r="AK5556" s="82">
        <v>55.5</v>
      </c>
      <c r="AL5556" s="246">
        <f>[5]sheet1!B5553</f>
        <v>5.5375442540671518</v>
      </c>
    </row>
    <row r="5557" spans="37:38" ht="12.75" customHeight="1">
      <c r="AK5557" s="82">
        <v>55.51</v>
      </c>
      <c r="AL5557" s="246">
        <f>[5]sheet1!B5554</f>
        <v>5.5385149284803621</v>
      </c>
    </row>
    <row r="5558" spans="37:38" ht="12.75" customHeight="1">
      <c r="AK5558" s="82">
        <v>55.52</v>
      </c>
      <c r="AL5558" s="246">
        <f>[5]sheet1!B5555</f>
        <v>5.5394854913345348</v>
      </c>
    </row>
    <row r="5559" spans="37:38" ht="12.75" customHeight="1">
      <c r="AK5559" s="82">
        <v>55.53</v>
      </c>
      <c r="AL5559" s="246">
        <f>[5]sheet1!B5556</f>
        <v>5.5404559424150968</v>
      </c>
    </row>
    <row r="5560" spans="37:38" ht="12.75" customHeight="1">
      <c r="AK5560" s="82">
        <v>55.54</v>
      </c>
      <c r="AL5560" s="246">
        <f>[5]sheet1!B5557</f>
        <v>5.5414262815075404</v>
      </c>
    </row>
    <row r="5561" spans="37:38" ht="12.75" customHeight="1">
      <c r="AK5561" s="82">
        <v>55.55</v>
      </c>
      <c r="AL5561" s="246">
        <f>[5]sheet1!B5558</f>
        <v>5.5423965083975109</v>
      </c>
    </row>
    <row r="5562" spans="37:38" ht="12.75" customHeight="1">
      <c r="AK5562" s="82">
        <v>55.56</v>
      </c>
      <c r="AL5562" s="246">
        <f>[5]sheet1!B5559</f>
        <v>5.5433666228707033</v>
      </c>
    </row>
    <row r="5563" spans="37:38" ht="12.75" customHeight="1">
      <c r="AK5563" s="82">
        <v>55.57</v>
      </c>
      <c r="AL5563" s="246">
        <f>[5]sheet1!B5560</f>
        <v>5.5443366247128996</v>
      </c>
    </row>
    <row r="5564" spans="37:38" ht="12.75" customHeight="1">
      <c r="AK5564" s="82">
        <v>55.58</v>
      </c>
      <c r="AL5564" s="246">
        <f>[5]sheet1!B5561</f>
        <v>5.5453065137099902</v>
      </c>
    </row>
    <row r="5565" spans="37:38" ht="12.75" customHeight="1">
      <c r="AK5565" s="82">
        <v>55.59</v>
      </c>
      <c r="AL5565" s="246">
        <f>[5]sheet1!B5562</f>
        <v>5.5462762896479916</v>
      </c>
    </row>
    <row r="5566" spans="37:38" ht="12.75" customHeight="1">
      <c r="AK5566" s="82">
        <v>55.6</v>
      </c>
      <c r="AL5566" s="246">
        <f>[5]sheet1!B5563</f>
        <v>5.5472459523129309</v>
      </c>
    </row>
    <row r="5567" spans="37:38" ht="12.75" customHeight="1">
      <c r="AK5567" s="82">
        <v>55.61</v>
      </c>
      <c r="AL5567" s="246">
        <f>[5]sheet1!B5564</f>
        <v>5.548215501491006</v>
      </c>
    </row>
    <row r="5568" spans="37:38" ht="12.75" customHeight="1">
      <c r="AK5568" s="82">
        <v>55.62</v>
      </c>
      <c r="AL5568" s="246">
        <f>[5]sheet1!B5565</f>
        <v>5.5491849369684427</v>
      </c>
    </row>
    <row r="5569" spans="37:38" ht="12.75" customHeight="1">
      <c r="AK5569" s="82">
        <v>55.63</v>
      </c>
      <c r="AL5569" s="246">
        <f>[5]sheet1!B5566</f>
        <v>5.5501542585316255</v>
      </c>
    </row>
    <row r="5570" spans="37:38" ht="12.75" customHeight="1">
      <c r="AK5570" s="82">
        <v>55.64</v>
      </c>
      <c r="AL5570" s="246">
        <f>[5]sheet1!B5567</f>
        <v>5.5511234659669775</v>
      </c>
    </row>
    <row r="5571" spans="37:38" ht="12.75" customHeight="1">
      <c r="AK5571" s="82">
        <v>55.65</v>
      </c>
      <c r="AL5571" s="246">
        <f>[5]sheet1!B5568</f>
        <v>5.5520925590610286</v>
      </c>
    </row>
    <row r="5572" spans="37:38" ht="12.75" customHeight="1">
      <c r="AK5572" s="82">
        <v>55.66</v>
      </c>
      <c r="AL5572" s="246">
        <f>[5]sheet1!B5569</f>
        <v>5.553061537600426</v>
      </c>
    </row>
    <row r="5573" spans="37:38" ht="12.75" customHeight="1">
      <c r="AK5573" s="82">
        <v>55.67</v>
      </c>
      <c r="AL5573" s="246">
        <f>[5]sheet1!B5570</f>
        <v>5.5540304013718984</v>
      </c>
    </row>
    <row r="5574" spans="37:38" ht="12.75" customHeight="1">
      <c r="AK5574" s="82">
        <v>55.68</v>
      </c>
      <c r="AL5574" s="246">
        <f>[5]sheet1!B5571</f>
        <v>5.5549991501622564</v>
      </c>
    </row>
    <row r="5575" spans="37:38" ht="12.75" customHeight="1">
      <c r="AK5575" s="82">
        <v>55.69</v>
      </c>
      <c r="AL5575" s="246">
        <f>[5]sheet1!B5572</f>
        <v>5.5559677837584154</v>
      </c>
    </row>
    <row r="5576" spans="37:38" ht="12.75" customHeight="1">
      <c r="AK5576" s="82">
        <v>55.7</v>
      </c>
      <c r="AL5576" s="246">
        <f>[5]sheet1!B5573</f>
        <v>5.5569363019473705</v>
      </c>
    </row>
    <row r="5577" spans="37:38" ht="12.75" customHeight="1">
      <c r="AK5577" s="82">
        <v>55.71</v>
      </c>
      <c r="AL5577" s="246">
        <f>[5]sheet1!B5574</f>
        <v>5.5579047045162184</v>
      </c>
    </row>
    <row r="5578" spans="37:38" ht="12.75" customHeight="1">
      <c r="AK5578" s="82">
        <v>55.72</v>
      </c>
      <c r="AL5578" s="246">
        <f>[5]sheet1!B5575</f>
        <v>5.5588729912521888</v>
      </c>
    </row>
    <row r="5579" spans="37:38" ht="12.75" customHeight="1">
      <c r="AK5579" s="82">
        <v>55.73</v>
      </c>
      <c r="AL5579" s="246">
        <f>[5]sheet1!B5576</f>
        <v>5.559841161942531</v>
      </c>
    </row>
    <row r="5580" spans="37:38" ht="12.75" customHeight="1">
      <c r="AK5580" s="82">
        <v>55.74</v>
      </c>
      <c r="AL5580" s="246">
        <f>[5]sheet1!B5577</f>
        <v>5.560809216374663</v>
      </c>
    </row>
    <row r="5581" spans="37:38" ht="12.75" customHeight="1">
      <c r="AK5581" s="82">
        <v>55.75</v>
      </c>
      <c r="AL5581" s="246">
        <f>[5]sheet1!B5578</f>
        <v>5.5617771543360295</v>
      </c>
    </row>
    <row r="5582" spans="37:38" ht="12.75" customHeight="1">
      <c r="AK5582" s="82">
        <v>55.76</v>
      </c>
      <c r="AL5582" s="246">
        <f>[5]sheet1!B5579</f>
        <v>5.5627449756142422</v>
      </c>
    </row>
    <row r="5583" spans="37:38" ht="12.75" customHeight="1">
      <c r="AK5583" s="82">
        <v>55.77</v>
      </c>
      <c r="AL5583" s="246">
        <f>[5]sheet1!B5580</f>
        <v>5.5637126799969394</v>
      </c>
    </row>
    <row r="5584" spans="37:38" ht="12.75" customHeight="1">
      <c r="AK5584" s="82">
        <v>55.78</v>
      </c>
      <c r="AL5584" s="246">
        <f>[5]sheet1!B5581</f>
        <v>5.5646802672719176</v>
      </c>
    </row>
    <row r="5585" spans="37:38" ht="12.75" customHeight="1">
      <c r="AK5585" s="82">
        <v>55.79</v>
      </c>
      <c r="AL5585" s="246">
        <f>[5]sheet1!B5582</f>
        <v>5.5656477372270245</v>
      </c>
    </row>
    <row r="5586" spans="37:38" ht="12.75" customHeight="1">
      <c r="AK5586" s="82">
        <v>55.8</v>
      </c>
      <c r="AL5586" s="246">
        <f>[5]sheet1!B5583</f>
        <v>5.5666150896502042</v>
      </c>
    </row>
    <row r="5587" spans="37:38" ht="12.75" customHeight="1">
      <c r="AK5587" s="82">
        <v>55.81</v>
      </c>
      <c r="AL5587" s="246">
        <f>[5]sheet1!B5584</f>
        <v>5.5675823243295355</v>
      </c>
    </row>
    <row r="5588" spans="37:38" ht="12.75" customHeight="1">
      <c r="AK5588" s="82">
        <v>55.82</v>
      </c>
      <c r="AL5588" s="246">
        <f>[5]sheet1!B5585</f>
        <v>5.5685494410531611</v>
      </c>
    </row>
    <row r="5589" spans="37:38" ht="12.75" customHeight="1">
      <c r="AK5589" s="82">
        <v>55.83</v>
      </c>
      <c r="AL5589" s="246">
        <f>[5]sheet1!B5586</f>
        <v>5.5695164396093393</v>
      </c>
    </row>
    <row r="5590" spans="37:38" ht="12.75" customHeight="1">
      <c r="AK5590" s="82">
        <v>55.84</v>
      </c>
      <c r="AL5590" s="246">
        <f>[5]sheet1!B5587</f>
        <v>5.5704833197863852</v>
      </c>
    </row>
    <row r="5591" spans="37:38" ht="12.75" customHeight="1">
      <c r="AK5591" s="82">
        <v>55.85</v>
      </c>
      <c r="AL5591" s="246">
        <f>[5]sheet1!B5588</f>
        <v>5.571450081372749</v>
      </c>
    </row>
    <row r="5592" spans="37:38" ht="12.75" customHeight="1">
      <c r="AK5592" s="82">
        <v>55.86</v>
      </c>
      <c r="AL5592" s="246">
        <f>[5]sheet1!B5589</f>
        <v>5.5724167241569873</v>
      </c>
    </row>
    <row r="5593" spans="37:38" ht="12.75" customHeight="1">
      <c r="AK5593" s="82">
        <v>55.87</v>
      </c>
      <c r="AL5593" s="246">
        <f>[5]sheet1!B5590</f>
        <v>5.573383247927719</v>
      </c>
    </row>
    <row r="5594" spans="37:38" ht="12.75" customHeight="1">
      <c r="AK5594" s="82">
        <v>55.88</v>
      </c>
      <c r="AL5594" s="246">
        <f>[5]sheet1!B5591</f>
        <v>5.574349652473698</v>
      </c>
    </row>
    <row r="5595" spans="37:38" ht="12.75" customHeight="1">
      <c r="AK5595" s="82">
        <v>55.89</v>
      </c>
      <c r="AL5595" s="246">
        <f>[5]sheet1!B5592</f>
        <v>5.5753159375837189</v>
      </c>
    </row>
    <row r="5596" spans="37:38" ht="12.75" customHeight="1">
      <c r="AK5596" s="82">
        <v>55.9</v>
      </c>
      <c r="AL5596" s="246">
        <f>[5]sheet1!B5593</f>
        <v>5.5762821030467418</v>
      </c>
    </row>
    <row r="5597" spans="37:38" ht="12.75" customHeight="1">
      <c r="AK5597" s="82">
        <v>55.91</v>
      </c>
      <c r="AL5597" s="246">
        <f>[5]sheet1!B5594</f>
        <v>5.5772481486517869</v>
      </c>
    </row>
    <row r="5598" spans="37:38" ht="12.75" customHeight="1">
      <c r="AK5598" s="82">
        <v>55.92</v>
      </c>
      <c r="AL5598" s="246">
        <f>[5]sheet1!B5595</f>
        <v>5.578214074187974</v>
      </c>
    </row>
    <row r="5599" spans="37:38" ht="12.75" customHeight="1">
      <c r="AK5599" s="82">
        <v>55.93</v>
      </c>
      <c r="AL5599" s="246">
        <f>[5]sheet1!B5596</f>
        <v>5.5791798794445295</v>
      </c>
    </row>
    <row r="5600" spans="37:38" ht="12.75" customHeight="1">
      <c r="AK5600" s="82">
        <v>55.94</v>
      </c>
      <c r="AL5600" s="246">
        <f>[5]sheet1!B5597</f>
        <v>5.5801455642107651</v>
      </c>
    </row>
    <row r="5601" spans="37:38" ht="12.75" customHeight="1">
      <c r="AK5601" s="82">
        <v>55.95</v>
      </c>
      <c r="AL5601" s="246">
        <f>[5]sheet1!B5598</f>
        <v>5.5811111282761168</v>
      </c>
    </row>
    <row r="5602" spans="37:38" ht="12.75" customHeight="1">
      <c r="AK5602" s="82">
        <v>55.96</v>
      </c>
      <c r="AL5602" s="246">
        <f>[5]sheet1!B5599</f>
        <v>5.5820765714300933</v>
      </c>
    </row>
    <row r="5603" spans="37:38" ht="12.75" customHeight="1">
      <c r="AK5603" s="82">
        <v>55.97</v>
      </c>
      <c r="AL5603" s="246">
        <f>[5]sheet1!B5600</f>
        <v>5.5830418934623189</v>
      </c>
    </row>
    <row r="5604" spans="37:38" ht="12.75" customHeight="1">
      <c r="AK5604" s="82">
        <v>55.98</v>
      </c>
      <c r="AL5604" s="246">
        <f>[5]sheet1!B5601</f>
        <v>5.5840070941625086</v>
      </c>
    </row>
    <row r="5605" spans="37:38" ht="12.75" customHeight="1">
      <c r="AK5605" s="82">
        <v>55.99</v>
      </c>
      <c r="AL5605" s="246">
        <f>[5]sheet1!B5602</f>
        <v>5.5849721733204909</v>
      </c>
    </row>
    <row r="5606" spans="37:38" ht="12.75" customHeight="1">
      <c r="AK5606" s="82">
        <v>56</v>
      </c>
      <c r="AL5606" s="246">
        <f>[5]sheet1!B5603</f>
        <v>5.5859371307261618</v>
      </c>
    </row>
    <row r="5607" spans="37:38" ht="12.75" customHeight="1">
      <c r="AK5607" s="82">
        <v>56.01</v>
      </c>
      <c r="AL5607" s="246">
        <f>[5]sheet1!B5604</f>
        <v>5.5869019661695507</v>
      </c>
    </row>
    <row r="5608" spans="37:38" ht="12.75" customHeight="1">
      <c r="AK5608" s="82">
        <v>56.02</v>
      </c>
      <c r="AL5608" s="246">
        <f>[5]sheet1!B5605</f>
        <v>5.5878666794407685</v>
      </c>
    </row>
    <row r="5609" spans="37:38" ht="12.75" customHeight="1">
      <c r="AK5609" s="82">
        <v>56.03</v>
      </c>
      <c r="AL5609" s="246">
        <f>[5]sheet1!B5606</f>
        <v>5.5888312703300436</v>
      </c>
    </row>
    <row r="5610" spans="37:38" ht="12.75" customHeight="1">
      <c r="AK5610" s="82">
        <v>56.04</v>
      </c>
      <c r="AL5610" s="246">
        <f>[5]sheet1!B5607</f>
        <v>5.5897957386276875</v>
      </c>
    </row>
    <row r="5611" spans="37:38" ht="12.75" customHeight="1">
      <c r="AK5611" s="82">
        <v>56.05</v>
      </c>
      <c r="AL5611" s="246">
        <f>[5]sheet1!B5608</f>
        <v>5.5907600841241187</v>
      </c>
    </row>
    <row r="5612" spans="37:38" ht="12.75" customHeight="1">
      <c r="AK5612" s="82">
        <v>56.06</v>
      </c>
      <c r="AL5612" s="246">
        <f>[5]sheet1!B5609</f>
        <v>5.5917243066098639</v>
      </c>
    </row>
    <row r="5613" spans="37:38" ht="12.75" customHeight="1">
      <c r="AK5613" s="82">
        <v>56.07</v>
      </c>
      <c r="AL5613" s="246">
        <f>[5]sheet1!B5610</f>
        <v>5.5926884058755384</v>
      </c>
    </row>
    <row r="5614" spans="37:38" ht="12.75" customHeight="1">
      <c r="AK5614" s="82">
        <v>56.08</v>
      </c>
      <c r="AL5614" s="246">
        <f>[5]sheet1!B5611</f>
        <v>5.5936523817118502</v>
      </c>
    </row>
    <row r="5615" spans="37:38" ht="12.75" customHeight="1">
      <c r="AK5615" s="82">
        <v>56.09</v>
      </c>
      <c r="AL5615" s="246">
        <f>[5]sheet1!B5612</f>
        <v>5.5946162339096404</v>
      </c>
    </row>
    <row r="5616" spans="37:38" ht="12.75" customHeight="1">
      <c r="AK5616" s="82">
        <v>56.1</v>
      </c>
      <c r="AL5616" s="246">
        <f>[5]sheet1!B5613</f>
        <v>5.5955799622598192</v>
      </c>
    </row>
    <row r="5617" spans="37:38" ht="12.75" customHeight="1">
      <c r="AK5617" s="82">
        <v>56.11</v>
      </c>
      <c r="AL5617" s="246">
        <f>[5]sheet1!B5614</f>
        <v>5.5965435665534304</v>
      </c>
    </row>
    <row r="5618" spans="37:38" ht="12.75" customHeight="1">
      <c r="AK5618" s="82">
        <v>56.12</v>
      </c>
      <c r="AL5618" s="246">
        <f>[5]sheet1!B5615</f>
        <v>5.5975070465815904</v>
      </c>
    </row>
    <row r="5619" spans="37:38" ht="12.75" customHeight="1">
      <c r="AK5619" s="82">
        <v>56.13</v>
      </c>
      <c r="AL5619" s="246">
        <f>[5]sheet1!B5616</f>
        <v>5.5984704021355114</v>
      </c>
    </row>
    <row r="5620" spans="37:38" ht="12.75" customHeight="1">
      <c r="AK5620" s="82">
        <v>56.14</v>
      </c>
      <c r="AL5620" s="246">
        <f>[5]sheet1!B5617</f>
        <v>5.5994336330065675</v>
      </c>
    </row>
    <row r="5621" spans="37:38" ht="12.75" customHeight="1">
      <c r="AK5621" s="82">
        <v>56.15</v>
      </c>
      <c r="AL5621" s="246">
        <f>[5]sheet1!B5618</f>
        <v>5.6003967389861486</v>
      </c>
    </row>
    <row r="5622" spans="37:38" ht="12.75" customHeight="1">
      <c r="AK5622" s="82">
        <v>56.16</v>
      </c>
      <c r="AL5622" s="246">
        <f>[5]sheet1!B5619</f>
        <v>5.6013597198658438</v>
      </c>
    </row>
    <row r="5623" spans="37:38" ht="12.75" customHeight="1">
      <c r="AK5623" s="82">
        <v>56.17</v>
      </c>
      <c r="AL5623" s="246">
        <f>[5]sheet1!B5620</f>
        <v>5.6023225754372348</v>
      </c>
    </row>
    <row r="5624" spans="37:38" ht="12.75" customHeight="1">
      <c r="AK5624" s="82">
        <v>56.18</v>
      </c>
      <c r="AL5624" s="246">
        <f>[5]sheet1!B5621</f>
        <v>5.6032853054920917</v>
      </c>
    </row>
    <row r="5625" spans="37:38" ht="12.75" customHeight="1">
      <c r="AK5625" s="82">
        <v>56.19</v>
      </c>
      <c r="AL5625" s="246">
        <f>[5]sheet1!B5622</f>
        <v>5.6042479098222913</v>
      </c>
    </row>
    <row r="5626" spans="37:38" ht="12.75" customHeight="1">
      <c r="AK5626" s="82">
        <v>56.2</v>
      </c>
      <c r="AL5626" s="246">
        <f>[5]sheet1!B5623</f>
        <v>5.6052103882197422</v>
      </c>
    </row>
    <row r="5627" spans="37:38" ht="12.75" customHeight="1">
      <c r="AK5627" s="82">
        <v>56.21</v>
      </c>
      <c r="AL5627" s="246">
        <f>[5]sheet1!B5624</f>
        <v>5.6061727404764916</v>
      </c>
    </row>
    <row r="5628" spans="37:38" ht="12.75" customHeight="1">
      <c r="AK5628" s="82">
        <v>56.22</v>
      </c>
      <c r="AL5628" s="246">
        <f>[5]sheet1!B5625</f>
        <v>5.6071349663847183</v>
      </c>
    </row>
    <row r="5629" spans="37:38" ht="12.75" customHeight="1">
      <c r="AK5629" s="82">
        <v>56.23</v>
      </c>
      <c r="AL5629" s="246">
        <f>[5]sheet1!B5626</f>
        <v>5.6080970657367057</v>
      </c>
    </row>
    <row r="5630" spans="37:38" ht="12.75" customHeight="1">
      <c r="AK5630" s="82">
        <v>56.24</v>
      </c>
      <c r="AL5630" s="246">
        <f>[5]sheet1!B5627</f>
        <v>5.6090590383247534</v>
      </c>
    </row>
    <row r="5631" spans="37:38" ht="12.75" customHeight="1">
      <c r="AK5631" s="82">
        <v>56.25</v>
      </c>
      <c r="AL5631" s="246">
        <f>[5]sheet1!B5628</f>
        <v>5.6100208839414094</v>
      </c>
    </row>
    <row r="5632" spans="37:38" ht="12.75" customHeight="1">
      <c r="AK5632" s="82">
        <v>56.26</v>
      </c>
      <c r="AL5632" s="246">
        <f>[5]sheet1!B5629</f>
        <v>5.6109826023791705</v>
      </c>
    </row>
    <row r="5633" spans="37:38" ht="12.75" customHeight="1">
      <c r="AK5633" s="82">
        <v>56.27</v>
      </c>
      <c r="AL5633" s="246">
        <f>[5]sheet1!B5630</f>
        <v>5.6119441934307677</v>
      </c>
    </row>
    <row r="5634" spans="37:38" ht="12.75" customHeight="1">
      <c r="AK5634" s="82">
        <v>56.28</v>
      </c>
      <c r="AL5634" s="246">
        <f>[5]sheet1!B5631</f>
        <v>5.6129056568889677</v>
      </c>
    </row>
    <row r="5635" spans="37:38" ht="12.75" customHeight="1">
      <c r="AK5635" s="82">
        <v>56.29</v>
      </c>
      <c r="AL5635" s="246">
        <f>[5]sheet1!B5632</f>
        <v>5.6138669925466651</v>
      </c>
    </row>
    <row r="5636" spans="37:38" ht="12.75" customHeight="1">
      <c r="AK5636" s="82">
        <v>56.3</v>
      </c>
      <c r="AL5636" s="246">
        <f>[5]sheet1!B5633</f>
        <v>5.6148282001968326</v>
      </c>
    </row>
    <row r="5637" spans="37:38" ht="12.75" customHeight="1">
      <c r="AK5637" s="82">
        <v>56.31</v>
      </c>
      <c r="AL5637" s="246">
        <f>[5]sheet1!B5634</f>
        <v>5.6157892796325886</v>
      </c>
    </row>
    <row r="5638" spans="37:38" ht="12.75" customHeight="1">
      <c r="AK5638" s="82">
        <v>56.32</v>
      </c>
      <c r="AL5638" s="246">
        <f>[5]sheet1!B5635</f>
        <v>5.6167502306471313</v>
      </c>
    </row>
    <row r="5639" spans="37:38" ht="12.75" customHeight="1">
      <c r="AK5639" s="82">
        <v>56.33</v>
      </c>
      <c r="AL5639" s="246">
        <f>[5]sheet1!B5636</f>
        <v>5.6177110530337799</v>
      </c>
    </row>
    <row r="5640" spans="37:38" ht="12.75" customHeight="1">
      <c r="AK5640" s="82">
        <v>56.34</v>
      </c>
      <c r="AL5640" s="246">
        <f>[5]sheet1!B5637</f>
        <v>5.6186717465859246</v>
      </c>
    </row>
    <row r="5641" spans="37:38" ht="12.75" customHeight="1">
      <c r="AK5641" s="82">
        <v>56.35</v>
      </c>
      <c r="AL5641" s="246">
        <f>[5]sheet1!B5638</f>
        <v>5.6196323110971242</v>
      </c>
    </row>
    <row r="5642" spans="37:38" ht="12.75" customHeight="1">
      <c r="AK5642" s="82">
        <v>56.36</v>
      </c>
      <c r="AL5642" s="246">
        <f>[5]sheet1!B5639</f>
        <v>5.6205927463609697</v>
      </c>
    </row>
    <row r="5643" spans="37:38" ht="12.75" customHeight="1">
      <c r="AK5643" s="82">
        <v>56.37</v>
      </c>
      <c r="AL5643" s="246">
        <f>[5]sheet1!B5640</f>
        <v>5.6215530521712491</v>
      </c>
    </row>
    <row r="5644" spans="37:38" ht="12.75" customHeight="1">
      <c r="AK5644" s="82">
        <v>56.38</v>
      </c>
      <c r="AL5644" s="246">
        <f>[5]sheet1!B5641</f>
        <v>5.6225132283217416</v>
      </c>
    </row>
    <row r="5645" spans="37:38" ht="12.75" customHeight="1">
      <c r="AK5645" s="82">
        <v>56.39</v>
      </c>
      <c r="AL5645" s="246">
        <f>[5]sheet1!B5642</f>
        <v>5.623473274606404</v>
      </c>
    </row>
    <row r="5646" spans="37:38" ht="12.75" customHeight="1">
      <c r="AK5646" s="82">
        <v>56.4</v>
      </c>
      <c r="AL5646" s="246">
        <f>[5]sheet1!B5643</f>
        <v>5.6244331908193441</v>
      </c>
    </row>
    <row r="5647" spans="37:38" ht="12.75" customHeight="1">
      <c r="AK5647" s="82">
        <v>56.41</v>
      </c>
      <c r="AL5647" s="246">
        <f>[5]sheet1!B5644</f>
        <v>5.6253929767546698</v>
      </c>
    </row>
    <row r="5648" spans="37:38" ht="12.75" customHeight="1">
      <c r="AK5648" s="82">
        <v>56.42</v>
      </c>
      <c r="AL5648" s="246">
        <f>[5]sheet1!B5645</f>
        <v>5.6263526322067001</v>
      </c>
    </row>
    <row r="5649" spans="37:38" ht="12.75" customHeight="1">
      <c r="AK5649" s="82">
        <v>56.43</v>
      </c>
      <c r="AL5649" s="246">
        <f>[5]sheet1!B5646</f>
        <v>5.6273121569697651</v>
      </c>
    </row>
    <row r="5650" spans="37:38" ht="12.75" customHeight="1">
      <c r="AK5650" s="82">
        <v>56.44</v>
      </c>
      <c r="AL5650" s="246">
        <f>[5]sheet1!B5647</f>
        <v>5.6282715508383792</v>
      </c>
    </row>
    <row r="5651" spans="37:38" ht="12.75" customHeight="1">
      <c r="AK5651" s="82">
        <v>56.45</v>
      </c>
      <c r="AL5651" s="246">
        <f>[5]sheet1!B5648</f>
        <v>5.6292308136071085</v>
      </c>
    </row>
    <row r="5652" spans="37:38" ht="12.75" customHeight="1">
      <c r="AK5652" s="82">
        <v>56.46</v>
      </c>
      <c r="AL5652" s="246">
        <f>[5]sheet1!B5649</f>
        <v>5.6301899450706898</v>
      </c>
    </row>
    <row r="5653" spans="37:38" ht="12.75" customHeight="1">
      <c r="AK5653" s="82">
        <v>56.47</v>
      </c>
      <c r="AL5653" s="246">
        <f>[5]sheet1!B5650</f>
        <v>5.6311489450239005</v>
      </c>
    </row>
    <row r="5654" spans="37:38" ht="12.75" customHeight="1">
      <c r="AK5654" s="82">
        <v>56.48</v>
      </c>
      <c r="AL5654" s="246">
        <f>[5]sheet1!B5651</f>
        <v>5.6321078132616798</v>
      </c>
    </row>
    <row r="5655" spans="37:38" ht="12.75" customHeight="1">
      <c r="AK5655" s="82">
        <v>56.49</v>
      </c>
      <c r="AL5655" s="246">
        <f>[5]sheet1!B5652</f>
        <v>5.6330665495790502</v>
      </c>
    </row>
    <row r="5656" spans="37:38" ht="12.75" customHeight="1">
      <c r="AK5656" s="82">
        <v>56.5</v>
      </c>
      <c r="AL5656" s="246">
        <f>[5]sheet1!B5653</f>
        <v>5.6340251537711712</v>
      </c>
    </row>
    <row r="5657" spans="37:38" ht="12.75" customHeight="1">
      <c r="AK5657" s="82">
        <v>56.51</v>
      </c>
      <c r="AL5657" s="246">
        <f>[5]sheet1!B5654</f>
        <v>5.6349836256332289</v>
      </c>
    </row>
    <row r="5658" spans="37:38" ht="12.75" customHeight="1">
      <c r="AK5658" s="82">
        <v>56.52</v>
      </c>
      <c r="AL5658" s="246">
        <f>[5]sheet1!B5655</f>
        <v>5.6359419649606117</v>
      </c>
    </row>
    <row r="5659" spans="37:38" ht="12.75" customHeight="1">
      <c r="AK5659" s="82">
        <v>56.53</v>
      </c>
      <c r="AL5659" s="246">
        <f>[5]sheet1!B5656</f>
        <v>5.6369001715488096</v>
      </c>
    </row>
    <row r="5660" spans="37:38" ht="12.75" customHeight="1">
      <c r="AK5660" s="82">
        <v>56.54</v>
      </c>
      <c r="AL5660" s="246">
        <f>[5]sheet1!B5657</f>
        <v>5.6378582451933532</v>
      </c>
    </row>
    <row r="5661" spans="37:38" ht="12.75" customHeight="1">
      <c r="AK5661" s="82">
        <v>56.55</v>
      </c>
      <c r="AL5661" s="246">
        <f>[5]sheet1!B5658</f>
        <v>5.6388161856899419</v>
      </c>
    </row>
    <row r="5662" spans="37:38" ht="12.75" customHeight="1">
      <c r="AK5662" s="82">
        <v>56.56</v>
      </c>
      <c r="AL5662" s="246">
        <f>[5]sheet1!B5659</f>
        <v>5.6397739928343622</v>
      </c>
    </row>
    <row r="5663" spans="37:38" ht="12.75" customHeight="1">
      <c r="AK5663" s="82">
        <v>56.57</v>
      </c>
      <c r="AL5663" s="246">
        <f>[5]sheet1!B5660</f>
        <v>5.6407316664225409</v>
      </c>
    </row>
    <row r="5664" spans="37:38" ht="12.75" customHeight="1">
      <c r="AK5664" s="82">
        <v>56.58</v>
      </c>
      <c r="AL5664" s="246">
        <f>[5]sheet1!B5661</f>
        <v>5.6416892062504402</v>
      </c>
    </row>
    <row r="5665" spans="37:38" ht="12.75" customHeight="1">
      <c r="AK5665" s="82">
        <v>56.59</v>
      </c>
      <c r="AL5665" s="246">
        <f>[5]sheet1!B5662</f>
        <v>5.6426466121142553</v>
      </c>
    </row>
    <row r="5666" spans="37:38" ht="12.75" customHeight="1">
      <c r="AK5666" s="82">
        <v>56.6</v>
      </c>
      <c r="AL5666" s="246">
        <f>[5]sheet1!B5663</f>
        <v>5.6436038838101794</v>
      </c>
    </row>
    <row r="5667" spans="37:38" ht="12.75" customHeight="1">
      <c r="AK5667" s="82">
        <v>56.61</v>
      </c>
      <c r="AL5667" s="246">
        <f>[5]sheet1!B5664</f>
        <v>5.6445610211345461</v>
      </c>
    </row>
    <row r="5668" spans="37:38" ht="12.75" customHeight="1">
      <c r="AK5668" s="82">
        <v>56.62</v>
      </c>
      <c r="AL5668" s="246">
        <f>[5]sheet1!B5665</f>
        <v>5.6455180238838167</v>
      </c>
    </row>
    <row r="5669" spans="37:38" ht="12.75" customHeight="1">
      <c r="AK5669" s="82">
        <v>56.63</v>
      </c>
      <c r="AL5669" s="246">
        <f>[5]sheet1!B5666</f>
        <v>5.6464748918545862</v>
      </c>
    </row>
    <row r="5670" spans="37:38" ht="12.75" customHeight="1">
      <c r="AK5670" s="82">
        <v>56.64</v>
      </c>
      <c r="AL5670" s="246">
        <f>[5]sheet1!B5667</f>
        <v>5.6474316248435326</v>
      </c>
    </row>
    <row r="5671" spans="37:38" ht="12.75" customHeight="1">
      <c r="AK5671" s="82">
        <v>56.65</v>
      </c>
      <c r="AL5671" s="246">
        <f>[5]sheet1!B5668</f>
        <v>5.6483882226474176</v>
      </c>
    </row>
    <row r="5672" spans="37:38" ht="12.75" customHeight="1">
      <c r="AK5672" s="82">
        <v>56.66</v>
      </c>
      <c r="AL5672" s="246">
        <f>[5]sheet1!B5669</f>
        <v>5.6493446850631521</v>
      </c>
    </row>
    <row r="5673" spans="37:38" ht="12.75" customHeight="1">
      <c r="AK5673" s="82">
        <v>56.67</v>
      </c>
      <c r="AL5673" s="246">
        <f>[5]sheet1!B5670</f>
        <v>5.6503010118877643</v>
      </c>
    </row>
    <row r="5674" spans="37:38" ht="12.75" customHeight="1">
      <c r="AK5674" s="82">
        <v>56.68</v>
      </c>
      <c r="AL5674" s="246">
        <f>[5]sheet1!B5671</f>
        <v>5.6512572029183694</v>
      </c>
    </row>
    <row r="5675" spans="37:38" ht="12.75" customHeight="1">
      <c r="AK5675" s="82">
        <v>56.69</v>
      </c>
      <c r="AL5675" s="246">
        <f>[5]sheet1!B5672</f>
        <v>5.6522132579522228</v>
      </c>
    </row>
    <row r="5676" spans="37:38" ht="12.75" customHeight="1">
      <c r="AK5676" s="82">
        <v>56.7</v>
      </c>
      <c r="AL5676" s="246">
        <f>[5]sheet1!B5673</f>
        <v>5.6531691767866548</v>
      </c>
    </row>
    <row r="5677" spans="37:38" ht="12.75" customHeight="1">
      <c r="AK5677" s="82">
        <v>56.71</v>
      </c>
      <c r="AL5677" s="246">
        <f>[5]sheet1!B5674</f>
        <v>5.6541249592191498</v>
      </c>
    </row>
    <row r="5678" spans="37:38" ht="12.75" customHeight="1">
      <c r="AK5678" s="82">
        <v>56.72</v>
      </c>
      <c r="AL5678" s="246">
        <f>[5]sheet1!B5675</f>
        <v>5.6550806050472548</v>
      </c>
    </row>
    <row r="5679" spans="37:38" ht="12.75" customHeight="1">
      <c r="AK5679" s="82">
        <v>56.73</v>
      </c>
      <c r="AL5679" s="246">
        <f>[5]sheet1!B5676</f>
        <v>5.656036114068689</v>
      </c>
    </row>
    <row r="5680" spans="37:38" ht="12.75" customHeight="1">
      <c r="AK5680" s="82">
        <v>56.74</v>
      </c>
      <c r="AL5680" s="246">
        <f>[5]sheet1!B5677</f>
        <v>5.6569914860812585</v>
      </c>
    </row>
    <row r="5681" spans="37:38" ht="12.75" customHeight="1">
      <c r="AK5681" s="82">
        <v>56.75</v>
      </c>
      <c r="AL5681" s="246">
        <f>[5]sheet1!B5678</f>
        <v>5.6579467208828742</v>
      </c>
    </row>
    <row r="5682" spans="37:38" ht="12.75" customHeight="1">
      <c r="AK5682" s="82">
        <v>56.76</v>
      </c>
      <c r="AL5682" s="246">
        <f>[5]sheet1!B5679</f>
        <v>5.6589018182715485</v>
      </c>
    </row>
    <row r="5683" spans="37:38" ht="12.75" customHeight="1">
      <c r="AK5683" s="82">
        <v>56.77</v>
      </c>
      <c r="AL5683" s="246">
        <f>[5]sheet1!B5680</f>
        <v>5.6598567780454374</v>
      </c>
    </row>
    <row r="5684" spans="37:38" ht="12.75" customHeight="1">
      <c r="AK5684" s="82">
        <v>56.78</v>
      </c>
      <c r="AL5684" s="246">
        <f>[5]sheet1!B5681</f>
        <v>5.6608116000028179</v>
      </c>
    </row>
    <row r="5685" spans="37:38" ht="12.75" customHeight="1">
      <c r="AK5685" s="82">
        <v>56.79</v>
      </c>
      <c r="AL5685" s="246">
        <f>[5]sheet1!B5682</f>
        <v>5.6617662839420237</v>
      </c>
    </row>
    <row r="5686" spans="37:38" ht="12.75" customHeight="1">
      <c r="AK5686" s="82">
        <v>56.8</v>
      </c>
      <c r="AL5686" s="246">
        <f>[5]sheet1!B5683</f>
        <v>5.6627208296615752</v>
      </c>
    </row>
    <row r="5687" spans="37:38" ht="12.75" customHeight="1">
      <c r="AK5687" s="82">
        <v>56.81</v>
      </c>
      <c r="AL5687" s="246">
        <f>[5]sheet1!B5684</f>
        <v>5.6636752369600796</v>
      </c>
    </row>
    <row r="5688" spans="37:38" ht="12.75" customHeight="1">
      <c r="AK5688" s="82">
        <v>56.82</v>
      </c>
      <c r="AL5688" s="246">
        <f>[5]sheet1!B5685</f>
        <v>5.6646295056362437</v>
      </c>
    </row>
    <row r="5689" spans="37:38" ht="12.75" customHeight="1">
      <c r="AK5689" s="82">
        <v>56.83</v>
      </c>
      <c r="AL5689" s="246">
        <f>[5]sheet1!B5686</f>
        <v>5.6655836354888773</v>
      </c>
    </row>
    <row r="5690" spans="37:38" ht="12.75" customHeight="1">
      <c r="AK5690" s="82">
        <v>56.84</v>
      </c>
      <c r="AL5690" s="246">
        <f>[5]sheet1!B5687</f>
        <v>5.6665376263169538</v>
      </c>
    </row>
    <row r="5691" spans="37:38" ht="12.75" customHeight="1">
      <c r="AK5691" s="82">
        <v>56.85</v>
      </c>
      <c r="AL5691" s="246">
        <f>[5]sheet1!B5688</f>
        <v>5.6674914779195191</v>
      </c>
    </row>
    <row r="5692" spans="37:38" ht="12.75" customHeight="1">
      <c r="AK5692" s="82">
        <v>56.86</v>
      </c>
      <c r="AL5692" s="246">
        <f>[5]sheet1!B5689</f>
        <v>5.668445190095758</v>
      </c>
    </row>
    <row r="5693" spans="37:38" ht="12.75" customHeight="1">
      <c r="AK5693" s="82">
        <v>56.87</v>
      </c>
      <c r="AL5693" s="246">
        <f>[5]sheet1!B5690</f>
        <v>5.6693987626449651</v>
      </c>
    </row>
    <row r="5694" spans="37:38" ht="12.75" customHeight="1">
      <c r="AK5694" s="82">
        <v>56.88</v>
      </c>
      <c r="AL5694" s="246">
        <f>[5]sheet1!B5691</f>
        <v>5.6703521953665419</v>
      </c>
    </row>
    <row r="5695" spans="37:38" ht="12.75" customHeight="1">
      <c r="AK5695" s="82">
        <v>56.89</v>
      </c>
      <c r="AL5695" s="246">
        <f>[5]sheet1!B5692</f>
        <v>5.6713054880600318</v>
      </c>
    </row>
    <row r="5696" spans="37:38" ht="12.75" customHeight="1">
      <c r="AK5696" s="82">
        <v>56.9</v>
      </c>
      <c r="AL5696" s="246">
        <f>[5]sheet1!B5693</f>
        <v>5.672258640525051</v>
      </c>
    </row>
    <row r="5697" spans="37:38" ht="12.75" customHeight="1">
      <c r="AK5697" s="82">
        <v>56.91</v>
      </c>
      <c r="AL5697" s="246">
        <f>[5]sheet1!B5694</f>
        <v>5.6732116525613687</v>
      </c>
    </row>
    <row r="5698" spans="37:38" ht="12.75" customHeight="1">
      <c r="AK5698" s="82">
        <v>56.92</v>
      </c>
      <c r="AL5698" s="246">
        <f>[5]sheet1!B5695</f>
        <v>5.6741645239688516</v>
      </c>
    </row>
    <row r="5699" spans="37:38" ht="12.75" customHeight="1">
      <c r="AK5699" s="82">
        <v>56.93</v>
      </c>
      <c r="AL5699" s="246">
        <f>[5]sheet1!B5696</f>
        <v>5.6751172545475281</v>
      </c>
    </row>
    <row r="5700" spans="37:38" ht="12.75" customHeight="1">
      <c r="AK5700" s="82">
        <v>56.94</v>
      </c>
      <c r="AL5700" s="246">
        <f>[5]sheet1!B5697</f>
        <v>5.6760698440974497</v>
      </c>
    </row>
    <row r="5701" spans="37:38" ht="12.75" customHeight="1">
      <c r="AK5701" s="82">
        <v>56.95</v>
      </c>
      <c r="AL5701" s="246">
        <f>[5]sheet1!B5698</f>
        <v>5.6770222924188687</v>
      </c>
    </row>
    <row r="5702" spans="37:38" ht="12.75" customHeight="1">
      <c r="AK5702" s="82">
        <v>56.96</v>
      </c>
      <c r="AL5702" s="246">
        <f>[5]sheet1!B5699</f>
        <v>5.6779745993121313</v>
      </c>
    </row>
    <row r="5703" spans="37:38" ht="12.75" customHeight="1">
      <c r="AK5703" s="82">
        <v>56.97</v>
      </c>
      <c r="AL5703" s="246">
        <f>[5]sheet1!B5700</f>
        <v>5.6789267645776977</v>
      </c>
    </row>
    <row r="5704" spans="37:38" ht="12.75" customHeight="1">
      <c r="AK5704" s="82">
        <v>56.98</v>
      </c>
      <c r="AL5704" s="246">
        <f>[5]sheet1!B5701</f>
        <v>5.6798787880161417</v>
      </c>
    </row>
    <row r="5705" spans="37:38" ht="12.75" customHeight="1">
      <c r="AK5705" s="82">
        <v>56.99</v>
      </c>
      <c r="AL5705" s="246">
        <f>[5]sheet1!B5702</f>
        <v>5.6808306694281345</v>
      </c>
    </row>
    <row r="5706" spans="37:38" ht="12.75" customHeight="1">
      <c r="AK5706" s="82">
        <v>57</v>
      </c>
      <c r="AL5706" s="246">
        <f>[5]sheet1!B5703</f>
        <v>5.6817824086145503</v>
      </c>
    </row>
    <row r="5707" spans="37:38" ht="12.75" customHeight="1">
      <c r="AK5707" s="82">
        <v>57.01</v>
      </c>
      <c r="AL5707" s="246">
        <f>[5]sheet1!B5704</f>
        <v>5.6827340053762452</v>
      </c>
    </row>
    <row r="5708" spans="37:38" ht="12.75" customHeight="1">
      <c r="AK5708" s="82">
        <v>57.02</v>
      </c>
      <c r="AL5708" s="246">
        <f>[5]sheet1!B5705</f>
        <v>5.6836854595143098</v>
      </c>
    </row>
    <row r="5709" spans="37:38" ht="12.75" customHeight="1">
      <c r="AK5709" s="82">
        <v>57.03</v>
      </c>
      <c r="AL5709" s="246">
        <f>[5]sheet1!B5706</f>
        <v>5.6846367708299343</v>
      </c>
    </row>
    <row r="5710" spans="37:38" ht="12.75" customHeight="1">
      <c r="AK5710" s="82">
        <v>57.04</v>
      </c>
      <c r="AL5710" s="246">
        <f>[5]sheet1!B5707</f>
        <v>5.6855879391243658</v>
      </c>
    </row>
    <row r="5711" spans="37:38" ht="12.75" customHeight="1">
      <c r="AK5711" s="82">
        <v>57.05</v>
      </c>
      <c r="AL5711" s="246">
        <f>[5]sheet1!B5708</f>
        <v>5.6865389641990358</v>
      </c>
    </row>
    <row r="5712" spans="37:38" ht="12.75" customHeight="1">
      <c r="AK5712" s="82">
        <v>57.06</v>
      </c>
      <c r="AL5712" s="246">
        <f>[5]sheet1!B5709</f>
        <v>5.6874898458554348</v>
      </c>
    </row>
    <row r="5713" spans="37:38" ht="12.75" customHeight="1">
      <c r="AK5713" s="82">
        <v>57.07</v>
      </c>
      <c r="AL5713" s="246">
        <f>[5]sheet1!B5710</f>
        <v>5.6884405838952645</v>
      </c>
    </row>
    <row r="5714" spans="37:38" ht="12.75" customHeight="1">
      <c r="AK5714" s="82">
        <v>57.08</v>
      </c>
      <c r="AL5714" s="246">
        <f>[5]sheet1!B5711</f>
        <v>5.6893911781202497</v>
      </c>
    </row>
    <row r="5715" spans="37:38" ht="12.75" customHeight="1">
      <c r="AK5715" s="82">
        <v>57.09</v>
      </c>
      <c r="AL5715" s="246">
        <f>[5]sheet1!B5712</f>
        <v>5.6903416283322699</v>
      </c>
    </row>
    <row r="5716" spans="37:38" ht="12.75" customHeight="1">
      <c r="AK5716" s="82">
        <v>57.1</v>
      </c>
      <c r="AL5716" s="246">
        <f>[5]sheet1!B5713</f>
        <v>5.6912919343333552</v>
      </c>
    </row>
    <row r="5717" spans="37:38" ht="12.75" customHeight="1">
      <c r="AK5717" s="82">
        <v>57.11</v>
      </c>
      <c r="AL5717" s="246">
        <f>[5]sheet1!B5714</f>
        <v>5.6922420959255966</v>
      </c>
    </row>
    <row r="5718" spans="37:38" ht="12.75" customHeight="1">
      <c r="AK5718" s="82">
        <v>57.12</v>
      </c>
      <c r="AL5718" s="246">
        <f>[5]sheet1!B5715</f>
        <v>5.6931921129112695</v>
      </c>
    </row>
    <row r="5719" spans="37:38" ht="12.75" customHeight="1">
      <c r="AK5719" s="82">
        <v>57.13</v>
      </c>
      <c r="AL5719" s="246">
        <f>[5]sheet1!B5716</f>
        <v>5.6941419850927328</v>
      </c>
    </row>
    <row r="5720" spans="37:38" ht="12.75" customHeight="1">
      <c r="AK5720" s="82">
        <v>57.14</v>
      </c>
      <c r="AL5720" s="246">
        <f>[5]sheet1!B5717</f>
        <v>5.6950917122724505</v>
      </c>
    </row>
    <row r="5721" spans="37:38" ht="12.75" customHeight="1">
      <c r="AK5721" s="82">
        <v>57.15</v>
      </c>
      <c r="AL5721" s="246">
        <f>[5]sheet1!B5718</f>
        <v>5.6960412942530567</v>
      </c>
    </row>
    <row r="5722" spans="37:38" ht="12.75" customHeight="1">
      <c r="AK5722" s="82">
        <v>57.16</v>
      </c>
      <c r="AL5722" s="246">
        <f>[5]sheet1!B5719</f>
        <v>5.6969907308372729</v>
      </c>
    </row>
    <row r="5723" spans="37:38" ht="12.75" customHeight="1">
      <c r="AK5723" s="82">
        <v>57.17</v>
      </c>
      <c r="AL5723" s="246">
        <f>[5]sheet1!B5720</f>
        <v>5.697940021827927</v>
      </c>
    </row>
    <row r="5724" spans="37:38" ht="12.75" customHeight="1">
      <c r="AK5724" s="82">
        <v>57.18</v>
      </c>
      <c r="AL5724" s="246">
        <f>[5]sheet1!B5721</f>
        <v>5.6988891670279926</v>
      </c>
    </row>
    <row r="5725" spans="37:38" ht="12.75" customHeight="1">
      <c r="AK5725" s="82">
        <v>57.19</v>
      </c>
      <c r="AL5725" s="246">
        <f>[5]sheet1!B5722</f>
        <v>5.6998381662405926</v>
      </c>
    </row>
    <row r="5726" spans="37:38" ht="12.75" customHeight="1">
      <c r="AK5726" s="82">
        <v>57.2</v>
      </c>
      <c r="AL5726" s="246">
        <f>[5]sheet1!B5723</f>
        <v>5.700787019268903</v>
      </c>
    </row>
    <row r="5727" spans="37:38" ht="12.75" customHeight="1">
      <c r="AK5727" s="82">
        <v>57.21</v>
      </c>
      <c r="AL5727" s="246">
        <f>[5]sheet1!B5724</f>
        <v>5.7017357259162811</v>
      </c>
    </row>
    <row r="5728" spans="37:38" ht="12.75" customHeight="1">
      <c r="AK5728" s="82">
        <v>57.22</v>
      </c>
      <c r="AL5728" s="246">
        <f>[5]sheet1!B5725</f>
        <v>5.7026842859861802</v>
      </c>
    </row>
    <row r="5729" spans="37:38" ht="12.75" customHeight="1">
      <c r="AK5729" s="82">
        <v>57.23</v>
      </c>
      <c r="AL5729" s="246">
        <f>[5]sheet1!B5726</f>
        <v>5.7036326992821706</v>
      </c>
    </row>
    <row r="5730" spans="37:38" ht="12.75" customHeight="1">
      <c r="AK5730" s="82">
        <v>57.24</v>
      </c>
      <c r="AL5730" s="246">
        <f>[5]sheet1!B5727</f>
        <v>5.704580965607942</v>
      </c>
    </row>
    <row r="5731" spans="37:38" ht="12.75" customHeight="1">
      <c r="AK5731" s="82">
        <v>57.25</v>
      </c>
      <c r="AL5731" s="246">
        <f>[5]sheet1!B5728</f>
        <v>5.7055290847673561</v>
      </c>
    </row>
    <row r="5732" spans="37:38" ht="12.75" customHeight="1">
      <c r="AK5732" s="82">
        <v>57.26</v>
      </c>
      <c r="AL5732" s="246">
        <f>[5]sheet1!B5729</f>
        <v>5.7064770565643297</v>
      </c>
    </row>
    <row r="5733" spans="37:38" ht="12.75" customHeight="1">
      <c r="AK5733" s="82">
        <v>57.27</v>
      </c>
      <c r="AL5733" s="246">
        <f>[5]sheet1!B5730</f>
        <v>5.7074248808029449</v>
      </c>
    </row>
    <row r="5734" spans="37:38" ht="12.75" customHeight="1">
      <c r="AK5734" s="82">
        <v>57.28</v>
      </c>
      <c r="AL5734" s="246">
        <f>[5]sheet1!B5731</f>
        <v>5.7083725572873867</v>
      </c>
    </row>
    <row r="5735" spans="37:38" ht="12.75" customHeight="1">
      <c r="AK5735" s="82">
        <v>57.29</v>
      </c>
      <c r="AL5735" s="246">
        <f>[5]sheet1!B5732</f>
        <v>5.7093200858219966</v>
      </c>
    </row>
    <row r="5736" spans="37:38" ht="12.75" customHeight="1">
      <c r="AK5736" s="82">
        <v>57.3</v>
      </c>
      <c r="AL5736" s="246">
        <f>[5]sheet1!B5733</f>
        <v>5.7102674662111532</v>
      </c>
    </row>
    <row r="5737" spans="37:38" ht="12.75" customHeight="1">
      <c r="AK5737" s="82">
        <v>57.31</v>
      </c>
      <c r="AL5737" s="246">
        <f>[5]sheet1!B5734</f>
        <v>5.7112146982594911</v>
      </c>
    </row>
    <row r="5738" spans="37:38" ht="12.75" customHeight="1">
      <c r="AK5738" s="82">
        <v>57.32</v>
      </c>
      <c r="AL5738" s="246">
        <f>[5]sheet1!B5735</f>
        <v>5.7121617817716697</v>
      </c>
    </row>
    <row r="5739" spans="37:38" ht="12.75" customHeight="1">
      <c r="AK5739" s="82">
        <v>57.33</v>
      </c>
      <c r="AL5739" s="246">
        <f>[5]sheet1!B5736</f>
        <v>5.7131087165525098</v>
      </c>
    </row>
    <row r="5740" spans="37:38" ht="12.75" customHeight="1">
      <c r="AK5740" s="82">
        <v>57.34</v>
      </c>
      <c r="AL5740" s="246">
        <f>[5]sheet1!B5737</f>
        <v>5.7140555024069215</v>
      </c>
    </row>
    <row r="5741" spans="37:38" ht="12.75" customHeight="1">
      <c r="AK5741" s="82">
        <v>57.35</v>
      </c>
      <c r="AL5741" s="246">
        <f>[5]sheet1!B5738</f>
        <v>5.7150021391399832</v>
      </c>
    </row>
    <row r="5742" spans="37:38" ht="12.75" customHeight="1">
      <c r="AK5742" s="82">
        <v>57.36</v>
      </c>
      <c r="AL5742" s="246">
        <f>[5]sheet1!B5739</f>
        <v>5.7159486265568891</v>
      </c>
    </row>
    <row r="5743" spans="37:38" ht="12.75" customHeight="1">
      <c r="AK5743" s="82">
        <v>57.37</v>
      </c>
      <c r="AL5743" s="246">
        <f>[5]sheet1!B5740</f>
        <v>5.7168949644629379</v>
      </c>
    </row>
    <row r="5744" spans="37:38" ht="12.75" customHeight="1">
      <c r="AK5744" s="82">
        <v>57.38</v>
      </c>
      <c r="AL5744" s="246">
        <f>[5]sheet1!B5741</f>
        <v>5.7178411526635671</v>
      </c>
    </row>
    <row r="5745" spans="37:38" ht="12.75" customHeight="1">
      <c r="AK5745" s="82">
        <v>57.39</v>
      </c>
      <c r="AL5745" s="246">
        <f>[5]sheet1!B5742</f>
        <v>5.7187871909643171</v>
      </c>
    </row>
    <row r="5746" spans="37:38" ht="12.75" customHeight="1">
      <c r="AK5746" s="82">
        <v>57.4</v>
      </c>
      <c r="AL5746" s="246">
        <f>[5]sheet1!B5743</f>
        <v>5.7197330791709149</v>
      </c>
    </row>
    <row r="5747" spans="37:38" ht="12.75" customHeight="1">
      <c r="AK5747" s="82">
        <v>57.41</v>
      </c>
      <c r="AL5747" s="246">
        <f>[5]sheet1!B5744</f>
        <v>5.7206788170891461</v>
      </c>
    </row>
    <row r="5748" spans="37:38" ht="12.75" customHeight="1">
      <c r="AK5748" s="82">
        <v>57.42</v>
      </c>
      <c r="AL5748" s="246">
        <f>[5]sheet1!B5745</f>
        <v>5.7216244045249542</v>
      </c>
    </row>
    <row r="5749" spans="37:38" ht="12.75" customHeight="1">
      <c r="AK5749" s="82">
        <v>57.43</v>
      </c>
      <c r="AL5749" s="246">
        <f>[5]sheet1!B5746</f>
        <v>5.7225698412843844</v>
      </c>
    </row>
    <row r="5750" spans="37:38" ht="12.75" customHeight="1">
      <c r="AK5750" s="82">
        <v>57.44</v>
      </c>
      <c r="AL5750" s="246">
        <f>[5]sheet1!B5747</f>
        <v>5.7235151271736537</v>
      </c>
    </row>
    <row r="5751" spans="37:38" ht="12.75" customHeight="1">
      <c r="AK5751" s="82">
        <v>57.45</v>
      </c>
      <c r="AL5751" s="246">
        <f>[5]sheet1!B5748</f>
        <v>5.7244602619990861</v>
      </c>
    </row>
    <row r="5752" spans="37:38" ht="12.75" customHeight="1">
      <c r="AK5752" s="82">
        <v>57.46</v>
      </c>
      <c r="AL5752" s="246">
        <f>[5]sheet1!B5749</f>
        <v>5.7254052455670603</v>
      </c>
    </row>
    <row r="5753" spans="37:38" ht="12.75" customHeight="1">
      <c r="AK5753" s="82">
        <v>57.47</v>
      </c>
      <c r="AL5753" s="246">
        <f>[5]sheet1!B5750</f>
        <v>5.7263500776842093</v>
      </c>
    </row>
    <row r="5754" spans="37:38" ht="12.75" customHeight="1">
      <c r="AK5754" s="82">
        <v>57.48</v>
      </c>
      <c r="AL5754" s="246">
        <f>[5]sheet1!B5751</f>
        <v>5.7272947581572105</v>
      </c>
    </row>
    <row r="5755" spans="37:38" ht="12.75" customHeight="1">
      <c r="AK5755" s="82">
        <v>57.49</v>
      </c>
      <c r="AL5755" s="246">
        <f>[5]sheet1!B5752</f>
        <v>5.728239286792876</v>
      </c>
    </row>
    <row r="5756" spans="37:38" ht="12.75" customHeight="1">
      <c r="AK5756" s="82">
        <v>57.5</v>
      </c>
      <c r="AL5756" s="246">
        <f>[5]sheet1!B5753</f>
        <v>5.7291836633981745</v>
      </c>
    </row>
    <row r="5757" spans="37:38" ht="12.75" customHeight="1">
      <c r="AK5757" s="82">
        <v>57.51</v>
      </c>
      <c r="AL5757" s="246">
        <f>[5]sheet1!B5754</f>
        <v>5.7301278877801423</v>
      </c>
    </row>
    <row r="5758" spans="37:38" ht="12.75" customHeight="1">
      <c r="AK5758" s="82">
        <v>57.52</v>
      </c>
      <c r="AL5758" s="246">
        <f>[5]sheet1!B5755</f>
        <v>5.7310719597460409</v>
      </c>
    </row>
    <row r="5759" spans="37:38" ht="12.75" customHeight="1">
      <c r="AK5759" s="82">
        <v>57.53</v>
      </c>
      <c r="AL5759" s="246">
        <f>[5]sheet1!B5756</f>
        <v>5.732015879103173</v>
      </c>
    </row>
    <row r="5760" spans="37:38" ht="12.75" customHeight="1">
      <c r="AK5760" s="82">
        <v>57.54</v>
      </c>
      <c r="AL5760" s="246">
        <f>[5]sheet1!B5757</f>
        <v>5.7329596456589851</v>
      </c>
    </row>
    <row r="5761" spans="37:38" ht="12.75" customHeight="1">
      <c r="AK5761" s="82">
        <v>57.55</v>
      </c>
      <c r="AL5761" s="246">
        <f>[5]sheet1!B5758</f>
        <v>5.7339032592211048</v>
      </c>
    </row>
    <row r="5762" spans="37:38" ht="12.75" customHeight="1">
      <c r="AK5762" s="82">
        <v>57.56</v>
      </c>
      <c r="AL5762" s="246">
        <f>[5]sheet1!B5759</f>
        <v>5.7348467195972077</v>
      </c>
    </row>
    <row r="5763" spans="37:38" ht="12.75" customHeight="1">
      <c r="AK5763" s="82">
        <v>57.57</v>
      </c>
      <c r="AL5763" s="246">
        <f>[5]sheet1!B5760</f>
        <v>5.7357900265951685</v>
      </c>
    </row>
    <row r="5764" spans="37:38" ht="12.75" customHeight="1">
      <c r="AK5764" s="82">
        <v>57.58</v>
      </c>
      <c r="AL5764" s="246">
        <f>[5]sheet1!B5761</f>
        <v>5.7367331800229451</v>
      </c>
    </row>
    <row r="5765" spans="37:38" ht="12.75" customHeight="1">
      <c r="AK5765" s="82">
        <v>57.59</v>
      </c>
      <c r="AL5765" s="246">
        <f>[5]sheet1!B5762</f>
        <v>5.7376761796886342</v>
      </c>
    </row>
    <row r="5766" spans="37:38" ht="12.75" customHeight="1">
      <c r="AK5766" s="82">
        <v>57.6</v>
      </c>
      <c r="AL5766" s="246">
        <f>[5]sheet1!B5763</f>
        <v>5.738619025400487</v>
      </c>
    </row>
    <row r="5767" spans="37:38" ht="12.75" customHeight="1">
      <c r="AK5767" s="82">
        <v>57.61</v>
      </c>
      <c r="AL5767" s="246">
        <f>[5]sheet1!B5764</f>
        <v>5.7395617169668789</v>
      </c>
    </row>
    <row r="5768" spans="37:38" ht="12.75" customHeight="1">
      <c r="AK5768" s="82">
        <v>57.62</v>
      </c>
      <c r="AL5768" s="246">
        <f>[5]sheet1!B5765</f>
        <v>5.7405042541962477</v>
      </c>
    </row>
    <row r="5769" spans="37:38" ht="12.75" customHeight="1">
      <c r="AK5769" s="82">
        <v>57.63</v>
      </c>
      <c r="AL5769" s="246">
        <f>[5]sheet1!B5766</f>
        <v>5.7414466368972707</v>
      </c>
    </row>
    <row r="5770" spans="37:38" ht="12.75" customHeight="1">
      <c r="AK5770" s="82">
        <v>57.64</v>
      </c>
      <c r="AL5770" s="246">
        <f>[5]sheet1!B5767</f>
        <v>5.7423888648786487</v>
      </c>
    </row>
    <row r="5771" spans="37:38" ht="12.75" customHeight="1">
      <c r="AK5771" s="82">
        <v>57.65</v>
      </c>
      <c r="AL5771" s="246">
        <f>[5]sheet1!B5768</f>
        <v>5.7433309379493096</v>
      </c>
    </row>
    <row r="5772" spans="37:38" ht="12.75" customHeight="1">
      <c r="AK5772" s="82">
        <v>57.66</v>
      </c>
      <c r="AL5772" s="246">
        <f>[5]sheet1!B5769</f>
        <v>5.7442728559182346</v>
      </c>
    </row>
    <row r="5773" spans="37:38" ht="12.75" customHeight="1">
      <c r="AK5773" s="82">
        <v>57.67</v>
      </c>
      <c r="AL5773" s="246">
        <f>[5]sheet1!B5770</f>
        <v>5.7452146185945825</v>
      </c>
    </row>
    <row r="5774" spans="37:38" ht="12.75" customHeight="1">
      <c r="AK5774" s="82">
        <v>57.68</v>
      </c>
      <c r="AL5774" s="246">
        <f>[5]sheet1!B5771</f>
        <v>5.7461562257875798</v>
      </c>
    </row>
    <row r="5775" spans="37:38" ht="12.75" customHeight="1">
      <c r="AK5775" s="82">
        <v>57.69</v>
      </c>
      <c r="AL5775" s="246">
        <f>[5]sheet1!B5772</f>
        <v>5.7470976773066802</v>
      </c>
    </row>
    <row r="5776" spans="37:38" ht="12.75" customHeight="1">
      <c r="AK5776" s="82">
        <v>57.7</v>
      </c>
      <c r="AL5776" s="246">
        <f>[5]sheet1!B5773</f>
        <v>5.748038972961405</v>
      </c>
    </row>
    <row r="5777" spans="37:38" ht="12.75" customHeight="1">
      <c r="AK5777" s="82">
        <v>57.71</v>
      </c>
      <c r="AL5777" s="246">
        <f>[5]sheet1!B5774</f>
        <v>5.7489801125613873</v>
      </c>
    </row>
    <row r="5778" spans="37:38" ht="12.75" customHeight="1">
      <c r="AK5778" s="82">
        <v>57.72</v>
      </c>
      <c r="AL5778" s="246">
        <f>[5]sheet1!B5775</f>
        <v>5.7499210959164664</v>
      </c>
    </row>
    <row r="5779" spans="37:38" ht="12.75" customHeight="1">
      <c r="AK5779" s="82">
        <v>57.73</v>
      </c>
      <c r="AL5779" s="246">
        <f>[5]sheet1!B5776</f>
        <v>5.7508619228365472</v>
      </c>
    </row>
    <row r="5780" spans="37:38" ht="12.75" customHeight="1">
      <c r="AK5780" s="82">
        <v>57.74</v>
      </c>
      <c r="AL5780" s="246">
        <f>[5]sheet1!B5777</f>
        <v>5.7518025931316874</v>
      </c>
    </row>
    <row r="5781" spans="37:38" ht="12.75" customHeight="1">
      <c r="AK5781" s="82">
        <v>57.75</v>
      </c>
      <c r="AL5781" s="246">
        <f>[5]sheet1!B5778</f>
        <v>5.7527431066120673</v>
      </c>
    </row>
    <row r="5782" spans="37:38" ht="12.75" customHeight="1">
      <c r="AK5782" s="82">
        <v>57.76</v>
      </c>
      <c r="AL5782" s="246">
        <f>[5]sheet1!B5779</f>
        <v>5.7536834630880218</v>
      </c>
    </row>
    <row r="5783" spans="37:38" ht="12.75" customHeight="1">
      <c r="AK5783" s="82">
        <v>57.77</v>
      </c>
      <c r="AL5783" s="246">
        <f>[5]sheet1!B5780</f>
        <v>5.7546236623700064</v>
      </c>
    </row>
    <row r="5784" spans="37:38" ht="12.75" customHeight="1">
      <c r="AK5784" s="82">
        <v>57.78</v>
      </c>
      <c r="AL5784" s="246">
        <f>[5]sheet1!B5781</f>
        <v>5.7555637042686172</v>
      </c>
    </row>
    <row r="5785" spans="37:38" ht="12.75" customHeight="1">
      <c r="AK5785" s="82">
        <v>57.79</v>
      </c>
      <c r="AL5785" s="246">
        <f>[5]sheet1!B5782</f>
        <v>5.7565035885945424</v>
      </c>
    </row>
    <row r="5786" spans="37:38" ht="12.75" customHeight="1">
      <c r="AK5786" s="82">
        <v>57.8</v>
      </c>
      <c r="AL5786" s="246">
        <f>[5]sheet1!B5783</f>
        <v>5.7574433151586675</v>
      </c>
    </row>
    <row r="5787" spans="37:38" ht="12.75" customHeight="1">
      <c r="AK5787" s="82">
        <v>57.81</v>
      </c>
      <c r="AL5787" s="246">
        <f>[5]sheet1!B5784</f>
        <v>5.7583828837719491</v>
      </c>
    </row>
    <row r="5788" spans="37:38" ht="12.75" customHeight="1">
      <c r="AK5788" s="82">
        <v>57.82</v>
      </c>
      <c r="AL5788" s="246">
        <f>[5]sheet1!B5785</f>
        <v>5.759322294245532</v>
      </c>
    </row>
    <row r="5789" spans="37:38" ht="12.75" customHeight="1">
      <c r="AK5789" s="82">
        <v>57.83</v>
      </c>
      <c r="AL5789" s="246">
        <f>[5]sheet1!B5786</f>
        <v>5.7602615463906464</v>
      </c>
    </row>
    <row r="5790" spans="37:38" ht="12.75" customHeight="1">
      <c r="AK5790" s="82">
        <v>57.84</v>
      </c>
      <c r="AL5790" s="246">
        <f>[5]sheet1!B5787</f>
        <v>5.7612006400186768</v>
      </c>
    </row>
    <row r="5791" spans="37:38" ht="12.75" customHeight="1">
      <c r="AK5791" s="82">
        <v>57.85</v>
      </c>
      <c r="AL5791" s="246">
        <f>[5]sheet1!B5788</f>
        <v>5.7621395749411608</v>
      </c>
    </row>
    <row r="5792" spans="37:38" ht="12.75" customHeight="1">
      <c r="AK5792" s="82">
        <v>57.86</v>
      </c>
      <c r="AL5792" s="246">
        <f>[5]sheet1!B5789</f>
        <v>5.7630783509697299</v>
      </c>
    </row>
    <row r="5793" spans="37:38" ht="12.75" customHeight="1">
      <c r="AK5793" s="82">
        <v>57.87</v>
      </c>
      <c r="AL5793" s="246">
        <f>[5]sheet1!B5790</f>
        <v>5.7640169679161772</v>
      </c>
    </row>
    <row r="5794" spans="37:38" ht="12.75" customHeight="1">
      <c r="AK5794" s="82">
        <v>57.88</v>
      </c>
      <c r="AL5794" s="246">
        <f>[5]sheet1!B5791</f>
        <v>5.7649554255924329</v>
      </c>
    </row>
    <row r="5795" spans="37:38" ht="12.75" customHeight="1">
      <c r="AK5795" s="82">
        <v>57.89</v>
      </c>
      <c r="AL5795" s="246">
        <f>[5]sheet1!B5792</f>
        <v>5.7658937238105477</v>
      </c>
    </row>
    <row r="5796" spans="37:38" ht="12.75" customHeight="1">
      <c r="AK5796" s="82">
        <v>57.9</v>
      </c>
      <c r="AL5796" s="246">
        <f>[5]sheet1!B5793</f>
        <v>5.7668318623827055</v>
      </c>
    </row>
    <row r="5797" spans="37:38" ht="12.75" customHeight="1">
      <c r="AK5797" s="82">
        <v>57.91</v>
      </c>
      <c r="AL5797" s="246">
        <f>[5]sheet1!B5794</f>
        <v>5.7677698411212326</v>
      </c>
    </row>
    <row r="5798" spans="37:38" ht="12.75" customHeight="1">
      <c r="AK5798" s="82">
        <v>57.92</v>
      </c>
      <c r="AL5798" s="246">
        <f>[5]sheet1!B5795</f>
        <v>5.7687076598385847</v>
      </c>
    </row>
    <row r="5799" spans="37:38" ht="12.75" customHeight="1">
      <c r="AK5799" s="82">
        <v>57.93</v>
      </c>
      <c r="AL5799" s="246">
        <f>[5]sheet1!B5796</f>
        <v>5.7696453183473384</v>
      </c>
    </row>
    <row r="5800" spans="37:38" ht="12.75" customHeight="1">
      <c r="AK5800" s="82">
        <v>57.94</v>
      </c>
      <c r="AL5800" s="246">
        <f>[5]sheet1!B5797</f>
        <v>5.770582816460271</v>
      </c>
    </row>
    <row r="5801" spans="37:38" ht="12.75" customHeight="1">
      <c r="AK5801" s="82">
        <v>57.95</v>
      </c>
      <c r="AL5801" s="246">
        <f>[5]sheet1!B5798</f>
        <v>5.7715201539902132</v>
      </c>
    </row>
    <row r="5802" spans="37:38" ht="12.75" customHeight="1">
      <c r="AK5802" s="82">
        <v>57.96</v>
      </c>
      <c r="AL5802" s="246">
        <f>[5]sheet1!B5799</f>
        <v>5.7724573307501519</v>
      </c>
    </row>
    <row r="5803" spans="37:38" ht="12.75" customHeight="1">
      <c r="AK5803" s="82">
        <v>57.97</v>
      </c>
      <c r="AL5803" s="246">
        <f>[5]sheet1!B5800</f>
        <v>5.7733943465532835</v>
      </c>
    </row>
    <row r="5804" spans="37:38" ht="12.75" customHeight="1">
      <c r="AK5804" s="82">
        <v>57.98</v>
      </c>
      <c r="AL5804" s="246">
        <f>[5]sheet1!B5801</f>
        <v>5.7743312012128101</v>
      </c>
    </row>
    <row r="5805" spans="37:38" ht="12.75" customHeight="1">
      <c r="AK5805" s="82">
        <v>57.99</v>
      </c>
      <c r="AL5805" s="246">
        <f>[5]sheet1!B5802</f>
        <v>5.7752678945421803</v>
      </c>
    </row>
    <row r="5806" spans="37:38" ht="12.75" customHeight="1">
      <c r="AK5806" s="82">
        <v>58</v>
      </c>
      <c r="AL5806" s="246">
        <f>[5]sheet1!B5803</f>
        <v>5.7762044263549228</v>
      </c>
    </row>
    <row r="5807" spans="37:38" ht="12.75" customHeight="1">
      <c r="AK5807" s="82">
        <v>58.01</v>
      </c>
      <c r="AL5807" s="246">
        <f>[5]sheet1!B5804</f>
        <v>5.7771407964647192</v>
      </c>
    </row>
    <row r="5808" spans="37:38" ht="12.75" customHeight="1">
      <c r="AK5808" s="82">
        <v>58.02</v>
      </c>
      <c r="AL5808" s="246">
        <f>[5]sheet1!B5805</f>
        <v>5.7780770046854162</v>
      </c>
    </row>
    <row r="5809" spans="37:38" ht="12.75" customHeight="1">
      <c r="AK5809" s="82">
        <v>58.03</v>
      </c>
      <c r="AL5809" s="246">
        <f>[5]sheet1!B5806</f>
        <v>5.7790130508309545</v>
      </c>
    </row>
    <row r="5810" spans="37:38" ht="12.75" customHeight="1">
      <c r="AK5810" s="82">
        <v>58.04</v>
      </c>
      <c r="AL5810" s="246">
        <f>[5]sheet1!B5807</f>
        <v>5.7799489347153958</v>
      </c>
    </row>
    <row r="5811" spans="37:38" ht="12.75" customHeight="1">
      <c r="AK5811" s="82">
        <v>58.05</v>
      </c>
      <c r="AL5811" s="246">
        <f>[5]sheet1!B5808</f>
        <v>5.7808846561529936</v>
      </c>
    </row>
    <row r="5812" spans="37:38" ht="12.75" customHeight="1">
      <c r="AK5812" s="82">
        <v>58.06</v>
      </c>
      <c r="AL5812" s="246">
        <f>[5]sheet1!B5809</f>
        <v>5.7818202149581364</v>
      </c>
    </row>
    <row r="5813" spans="37:38" ht="12.75" customHeight="1">
      <c r="AK5813" s="82">
        <v>58.07</v>
      </c>
      <c r="AL5813" s="246">
        <f>[5]sheet1!B5810</f>
        <v>5.7827556109452889</v>
      </c>
    </row>
    <row r="5814" spans="37:38" ht="12.75" customHeight="1">
      <c r="AK5814" s="82">
        <v>58.08</v>
      </c>
      <c r="AL5814" s="246">
        <f>[5]sheet1!B5811</f>
        <v>5.7836908439291417</v>
      </c>
    </row>
    <row r="5815" spans="37:38" ht="12.75" customHeight="1">
      <c r="AK5815" s="82">
        <v>58.09</v>
      </c>
      <c r="AL5815" s="246">
        <f>[5]sheet1!B5812</f>
        <v>5.7846259137244207</v>
      </c>
    </row>
    <row r="5816" spans="37:38" ht="12.75" customHeight="1">
      <c r="AK5816" s="82">
        <v>58.1</v>
      </c>
      <c r="AL5816" s="246">
        <f>[5]sheet1!B5813</f>
        <v>5.785560820146074</v>
      </c>
    </row>
    <row r="5817" spans="37:38" ht="12.75" customHeight="1">
      <c r="AK5817" s="82">
        <v>58.11</v>
      </c>
      <c r="AL5817" s="246">
        <f>[5]sheet1!B5814</f>
        <v>5.7864955630091632</v>
      </c>
    </row>
    <row r="5818" spans="37:38" ht="12.75" customHeight="1">
      <c r="AK5818" s="82">
        <v>58.12</v>
      </c>
      <c r="AL5818" s="246">
        <f>[5]sheet1!B5815</f>
        <v>5.7874301421288887</v>
      </c>
    </row>
    <row r="5819" spans="37:38" ht="12.75" customHeight="1">
      <c r="AK5819" s="82">
        <v>58.13</v>
      </c>
      <c r="AL5819" s="246">
        <f>[5]sheet1!B5816</f>
        <v>5.7883645573205715</v>
      </c>
    </row>
    <row r="5820" spans="37:38" ht="12.75" customHeight="1">
      <c r="AK5820" s="82">
        <v>58.14</v>
      </c>
      <c r="AL5820" s="246">
        <f>[5]sheet1!B5817</f>
        <v>5.7892988083996819</v>
      </c>
    </row>
    <row r="5821" spans="37:38" ht="12.75" customHeight="1">
      <c r="AK5821" s="82">
        <v>58.15</v>
      </c>
      <c r="AL5821" s="246">
        <f>[5]sheet1!B5818</f>
        <v>5.79023289518185</v>
      </c>
    </row>
    <row r="5822" spans="37:38" ht="12.75" customHeight="1">
      <c r="AK5822" s="82">
        <v>58.16</v>
      </c>
      <c r="AL5822" s="246">
        <f>[5]sheet1!B5819</f>
        <v>5.7911668174828286</v>
      </c>
    </row>
    <row r="5823" spans="37:38" ht="12.75" customHeight="1">
      <c r="AK5823" s="82">
        <v>58.17</v>
      </c>
      <c r="AL5823" s="246">
        <f>[5]sheet1!B5820</f>
        <v>5.7921005751184786</v>
      </c>
    </row>
    <row r="5824" spans="37:38" ht="12.75" customHeight="1">
      <c r="AK5824" s="82">
        <v>58.18</v>
      </c>
      <c r="AL5824" s="246">
        <f>[5]sheet1!B5821</f>
        <v>5.7930341679048407</v>
      </c>
    </row>
    <row r="5825" spans="37:38" ht="12.75" customHeight="1">
      <c r="AK5825" s="82">
        <v>58.19</v>
      </c>
      <c r="AL5825" s="246">
        <f>[5]sheet1!B5822</f>
        <v>5.7939675956581329</v>
      </c>
    </row>
    <row r="5826" spans="37:38" ht="12.75" customHeight="1">
      <c r="AK5826" s="82">
        <v>58.2</v>
      </c>
      <c r="AL5826" s="246">
        <f>[5]sheet1!B5823</f>
        <v>5.7949008581946231</v>
      </c>
    </row>
    <row r="5827" spans="37:38" ht="12.75" customHeight="1">
      <c r="AK5827" s="82">
        <v>58.21</v>
      </c>
      <c r="AL5827" s="246">
        <f>[5]sheet1!B5824</f>
        <v>5.7958339553307816</v>
      </c>
    </row>
    <row r="5828" spans="37:38" ht="12.75" customHeight="1">
      <c r="AK5828" s="82">
        <v>58.22</v>
      </c>
      <c r="AL5828" s="246">
        <f>[5]sheet1!B5825</f>
        <v>5.7967668868831641</v>
      </c>
    </row>
    <row r="5829" spans="37:38" ht="12.75" customHeight="1">
      <c r="AK5829" s="82">
        <v>58.23</v>
      </c>
      <c r="AL5829" s="246">
        <f>[5]sheet1!B5826</f>
        <v>5.7976996526685589</v>
      </c>
    </row>
    <row r="5830" spans="37:38" ht="12.75" customHeight="1">
      <c r="AK5830" s="82">
        <v>58.24</v>
      </c>
      <c r="AL5830" s="246">
        <f>[5]sheet1!B5827</f>
        <v>5.7986322525038219</v>
      </c>
    </row>
    <row r="5831" spans="37:38" ht="12.75" customHeight="1">
      <c r="AK5831" s="82">
        <v>58.25</v>
      </c>
      <c r="AL5831" s="246">
        <f>[5]sheet1!B5828</f>
        <v>5.7995646862059349</v>
      </c>
    </row>
    <row r="5832" spans="37:38" ht="12.75" customHeight="1">
      <c r="AK5832" s="82">
        <v>58.26</v>
      </c>
      <c r="AL5832" s="246">
        <f>[5]sheet1!B5829</f>
        <v>5.8004969535920807</v>
      </c>
    </row>
    <row r="5833" spans="37:38" ht="12.75" customHeight="1">
      <c r="AK5833" s="82">
        <v>58.27</v>
      </c>
      <c r="AL5833" s="246">
        <f>[5]sheet1!B5830</f>
        <v>5.8014290544795646</v>
      </c>
    </row>
    <row r="5834" spans="37:38" ht="12.75" customHeight="1">
      <c r="AK5834" s="82">
        <v>58.28</v>
      </c>
      <c r="AL5834" s="246">
        <f>[5]sheet1!B5831</f>
        <v>5.8023609886858178</v>
      </c>
    </row>
    <row r="5835" spans="37:38" ht="12.75" customHeight="1">
      <c r="AK5835" s="82">
        <v>58.29</v>
      </c>
      <c r="AL5835" s="246">
        <f>[5]sheet1!B5832</f>
        <v>5.8032927560284158</v>
      </c>
    </row>
    <row r="5836" spans="37:38" ht="12.75" customHeight="1">
      <c r="AK5836" s="82">
        <v>58.3</v>
      </c>
      <c r="AL5836" s="246">
        <f>[5]sheet1!B5833</f>
        <v>5.8042243563250757</v>
      </c>
    </row>
    <row r="5837" spans="37:38" ht="12.75" customHeight="1">
      <c r="AK5837" s="82">
        <v>58.31</v>
      </c>
      <c r="AL5837" s="246">
        <f>[5]sheet1!B5834</f>
        <v>5.8051557893936714</v>
      </c>
    </row>
    <row r="5838" spans="37:38" ht="12.75" customHeight="1">
      <c r="AK5838" s="82">
        <v>58.32</v>
      </c>
      <c r="AL5838" s="246">
        <f>[5]sheet1!B5835</f>
        <v>5.8060870550522097</v>
      </c>
    </row>
    <row r="5839" spans="37:38" ht="12.75" customHeight="1">
      <c r="AK5839" s="82">
        <v>58.33</v>
      </c>
      <c r="AL5839" s="246">
        <f>[5]sheet1!B5836</f>
        <v>5.8070181531188485</v>
      </c>
    </row>
    <row r="5840" spans="37:38" ht="12.75" customHeight="1">
      <c r="AK5840" s="82">
        <v>58.34</v>
      </c>
      <c r="AL5840" s="246">
        <f>[5]sheet1!B5837</f>
        <v>5.8079490834118754</v>
      </c>
    </row>
    <row r="5841" spans="37:38" ht="12.75" customHeight="1">
      <c r="AK5841" s="82">
        <v>58.35</v>
      </c>
      <c r="AL5841" s="246">
        <f>[5]sheet1!B5838</f>
        <v>5.808879845749706</v>
      </c>
    </row>
    <row r="5842" spans="37:38" ht="12.75" customHeight="1">
      <c r="AK5842" s="82">
        <v>58.36</v>
      </c>
      <c r="AL5842" s="246">
        <f>[5]sheet1!B5839</f>
        <v>5.8098104399509172</v>
      </c>
    </row>
    <row r="5843" spans="37:38" ht="12.75" customHeight="1">
      <c r="AK5843" s="82">
        <v>58.37</v>
      </c>
      <c r="AL5843" s="246">
        <f>[5]sheet1!B5840</f>
        <v>5.8107408658342656</v>
      </c>
    </row>
    <row r="5844" spans="37:38" ht="12.75" customHeight="1">
      <c r="AK5844" s="82">
        <v>58.38</v>
      </c>
      <c r="AL5844" s="246">
        <f>[5]sheet1!B5841</f>
        <v>5.8116711232185878</v>
      </c>
    </row>
    <row r="5845" spans="37:38" ht="12.75" customHeight="1">
      <c r="AK5845" s="82">
        <v>58.39</v>
      </c>
      <c r="AL5845" s="246">
        <f>[5]sheet1!B5842</f>
        <v>5.8126012119229085</v>
      </c>
    </row>
    <row r="5846" spans="37:38" ht="12.75" customHeight="1">
      <c r="AK5846" s="82">
        <v>58.4</v>
      </c>
      <c r="AL5846" s="246">
        <f>[5]sheet1!B5843</f>
        <v>5.8135311317663483</v>
      </c>
    </row>
    <row r="5847" spans="37:38" ht="12.75" customHeight="1">
      <c r="AK5847" s="82">
        <v>58.41</v>
      </c>
      <c r="AL5847" s="246">
        <f>[5]sheet1!B5844</f>
        <v>5.8144608825682589</v>
      </c>
    </row>
    <row r="5848" spans="37:38" ht="12.75" customHeight="1">
      <c r="AK5848" s="82">
        <v>58.42</v>
      </c>
      <c r="AL5848" s="246">
        <f>[5]sheet1!B5845</f>
        <v>5.8153904641480114</v>
      </c>
    </row>
    <row r="5849" spans="37:38" ht="12.75" customHeight="1">
      <c r="AK5849" s="82">
        <v>58.43</v>
      </c>
      <c r="AL5849" s="246">
        <f>[5]sheet1!B5846</f>
        <v>5.8163198763252364</v>
      </c>
    </row>
    <row r="5850" spans="37:38" ht="12.75" customHeight="1">
      <c r="AK5850" s="82">
        <v>58.44</v>
      </c>
      <c r="AL5850" s="246">
        <f>[5]sheet1!B5847</f>
        <v>5.8172491189196673</v>
      </c>
    </row>
    <row r="5851" spans="37:38" ht="12.75" customHeight="1">
      <c r="AK5851" s="82">
        <v>58.45</v>
      </c>
      <c r="AL5851" s="246">
        <f>[5]sheet1!B5848</f>
        <v>5.8181781917511497</v>
      </c>
    </row>
    <row r="5852" spans="37:38" ht="12.75" customHeight="1">
      <c r="AK5852" s="82">
        <v>58.46</v>
      </c>
      <c r="AL5852" s="246">
        <f>[5]sheet1!B5849</f>
        <v>5.8191070946396977</v>
      </c>
    </row>
    <row r="5853" spans="37:38" ht="12.75" customHeight="1">
      <c r="AK5853" s="82">
        <v>58.47</v>
      </c>
      <c r="AL5853" s="246">
        <f>[5]sheet1!B5850</f>
        <v>5.820035827405496</v>
      </c>
    </row>
    <row r="5854" spans="37:38" ht="12.75" customHeight="1">
      <c r="AK5854" s="82">
        <v>58.48</v>
      </c>
      <c r="AL5854" s="246">
        <f>[5]sheet1!B5851</f>
        <v>5.8209643898688466</v>
      </c>
    </row>
    <row r="5855" spans="37:38" ht="12.75" customHeight="1">
      <c r="AK5855" s="82">
        <v>58.49</v>
      </c>
      <c r="AL5855" s="246">
        <f>[5]sheet1!B5852</f>
        <v>5.8218927818502149</v>
      </c>
    </row>
    <row r="5856" spans="37:38" ht="12.75" customHeight="1">
      <c r="AK5856" s="82">
        <v>58.5</v>
      </c>
      <c r="AL5856" s="246">
        <f>[5]sheet1!B5853</f>
        <v>5.822821003170171</v>
      </c>
    </row>
    <row r="5857" spans="37:38" ht="12.75" customHeight="1">
      <c r="AK5857" s="82">
        <v>58.51</v>
      </c>
      <c r="AL5857" s="246">
        <f>[5]sheet1!B5854</f>
        <v>5.8237490536495038</v>
      </c>
    </row>
    <row r="5858" spans="37:38" ht="12.75" customHeight="1">
      <c r="AK5858" s="82">
        <v>58.52</v>
      </c>
      <c r="AL5858" s="246">
        <f>[5]sheet1!B5855</f>
        <v>5.8246769331090498</v>
      </c>
    </row>
    <row r="5859" spans="37:38" ht="12.75" customHeight="1">
      <c r="AK5859" s="82">
        <v>58.53</v>
      </c>
      <c r="AL5859" s="246">
        <f>[5]sheet1!B5856</f>
        <v>5.8256046413698659</v>
      </c>
    </row>
    <row r="5860" spans="37:38" ht="12.75" customHeight="1">
      <c r="AK5860" s="82">
        <v>58.54</v>
      </c>
      <c r="AL5860" s="246">
        <f>[5]sheet1!B5857</f>
        <v>5.8265321782531743</v>
      </c>
    </row>
    <row r="5861" spans="37:38" ht="12.75" customHeight="1">
      <c r="AK5861" s="82">
        <v>58.55</v>
      </c>
      <c r="AL5861" s="246">
        <f>[5]sheet1!B5858</f>
        <v>5.8274595435802503</v>
      </c>
    </row>
    <row r="5862" spans="37:38" ht="12.75" customHeight="1">
      <c r="AK5862" s="82">
        <v>58.56</v>
      </c>
      <c r="AL5862" s="246">
        <f>[5]sheet1!B5859</f>
        <v>5.8283867371726128</v>
      </c>
    </row>
    <row r="5863" spans="37:38" ht="12.75" customHeight="1">
      <c r="AK5863" s="82">
        <v>58.57</v>
      </c>
      <c r="AL5863" s="246">
        <f>[5]sheet1!B5860</f>
        <v>5.8293137588518267</v>
      </c>
    </row>
    <row r="5864" spans="37:38" ht="12.75" customHeight="1">
      <c r="AK5864" s="82">
        <v>58.58</v>
      </c>
      <c r="AL5864" s="246">
        <f>[5]sheet1!B5861</f>
        <v>5.830240608439734</v>
      </c>
    </row>
    <row r="5865" spans="37:38" ht="12.75" customHeight="1">
      <c r="AK5865" s="82">
        <v>58.59</v>
      </c>
      <c r="AL5865" s="246">
        <f>[5]sheet1!B5862</f>
        <v>5.831167285758216</v>
      </c>
    </row>
    <row r="5866" spans="37:38" ht="12.75" customHeight="1">
      <c r="AK5866" s="82">
        <v>58.6</v>
      </c>
      <c r="AL5866" s="246">
        <f>[5]sheet1!B5863</f>
        <v>5.8320937906293508</v>
      </c>
    </row>
    <row r="5867" spans="37:38" ht="12.75" customHeight="1">
      <c r="AK5867" s="82">
        <v>58.61</v>
      </c>
      <c r="AL5867" s="246">
        <f>[5]sheet1!B5864</f>
        <v>5.8330201228753253</v>
      </c>
    </row>
    <row r="5868" spans="37:38" ht="12.75" customHeight="1">
      <c r="AK5868" s="82">
        <v>58.62</v>
      </c>
      <c r="AL5868" s="246">
        <f>[5]sheet1!B5865</f>
        <v>5.8339462823185393</v>
      </c>
    </row>
    <row r="5869" spans="37:38" ht="12.75" customHeight="1">
      <c r="AK5869" s="82">
        <v>58.63</v>
      </c>
      <c r="AL5869" s="246">
        <f>[5]sheet1!B5866</f>
        <v>5.8348722687814547</v>
      </c>
    </row>
    <row r="5870" spans="37:38" ht="12.75" customHeight="1">
      <c r="AK5870" s="82">
        <v>58.64</v>
      </c>
      <c r="AL5870" s="246">
        <f>[5]sheet1!B5867</f>
        <v>5.8357980820867823</v>
      </c>
    </row>
    <row r="5871" spans="37:38" ht="12.75" customHeight="1">
      <c r="AK5871" s="82">
        <v>58.65</v>
      </c>
      <c r="AL5871" s="246">
        <f>[5]sheet1!B5868</f>
        <v>5.836723722057263</v>
      </c>
    </row>
    <row r="5872" spans="37:38" ht="12.75" customHeight="1">
      <c r="AK5872" s="82">
        <v>58.66</v>
      </c>
      <c r="AL5872" s="246">
        <f>[5]sheet1!B5869</f>
        <v>5.8376491885159183</v>
      </c>
    </row>
    <row r="5873" spans="37:38" ht="12.75" customHeight="1">
      <c r="AK5873" s="82">
        <v>58.67</v>
      </c>
      <c r="AL5873" s="246">
        <f>[5]sheet1!B5870</f>
        <v>5.8385744812857965</v>
      </c>
    </row>
    <row r="5874" spans="37:38" ht="12.75" customHeight="1">
      <c r="AK5874" s="82">
        <v>58.68</v>
      </c>
      <c r="AL5874" s="246">
        <f>[5]sheet1!B5871</f>
        <v>5.8394996001901784</v>
      </c>
    </row>
    <row r="5875" spans="37:38" ht="12.75" customHeight="1">
      <c r="AK5875" s="82">
        <v>58.69</v>
      </c>
      <c r="AL5875" s="246">
        <f>[5]sheet1!B5872</f>
        <v>5.8404245450524517</v>
      </c>
    </row>
    <row r="5876" spans="37:38" ht="12.75" customHeight="1">
      <c r="AK5876" s="82">
        <v>58.7</v>
      </c>
      <c r="AL5876" s="246">
        <f>[5]sheet1!B5873</f>
        <v>5.8413493156961707</v>
      </c>
    </row>
    <row r="5877" spans="37:38" ht="12.75" customHeight="1">
      <c r="AK5877" s="82">
        <v>58.71</v>
      </c>
      <c r="AL5877" s="246">
        <f>[5]sheet1!B5874</f>
        <v>5.8422739119450338</v>
      </c>
    </row>
    <row r="5878" spans="37:38" ht="12.75" customHeight="1">
      <c r="AK5878" s="82">
        <v>58.72</v>
      </c>
      <c r="AL5878" s="246">
        <f>[5]sheet1!B5875</f>
        <v>5.8431983336228974</v>
      </c>
    </row>
    <row r="5879" spans="37:38" ht="12.75" customHeight="1">
      <c r="AK5879" s="82">
        <v>58.73</v>
      </c>
      <c r="AL5879" s="246">
        <f>[5]sheet1!B5876</f>
        <v>5.8441225805537496</v>
      </c>
    </row>
    <row r="5880" spans="37:38" ht="12.75" customHeight="1">
      <c r="AK5880" s="82">
        <v>58.74</v>
      </c>
      <c r="AL5880" s="246">
        <f>[5]sheet1!B5877</f>
        <v>5.8450466525617308</v>
      </c>
    </row>
    <row r="5881" spans="37:38" ht="12.75" customHeight="1">
      <c r="AK5881" s="82">
        <v>58.75</v>
      </c>
      <c r="AL5881" s="246">
        <f>[5]sheet1!B5878</f>
        <v>5.8459705494711454</v>
      </c>
    </row>
    <row r="5882" spans="37:38" ht="12.75" customHeight="1">
      <c r="AK5882" s="82">
        <v>58.76</v>
      </c>
      <c r="AL5882" s="246">
        <f>[5]sheet1!B5879</f>
        <v>5.8468942711064606</v>
      </c>
    </row>
    <row r="5883" spans="37:38" ht="12.75" customHeight="1">
      <c r="AK5883" s="82">
        <v>58.77</v>
      </c>
      <c r="AL5883" s="246">
        <f>[5]sheet1!B5880</f>
        <v>5.8478178172922508</v>
      </c>
    </row>
    <row r="5884" spans="37:38" ht="12.75" customHeight="1">
      <c r="AK5884" s="82">
        <v>58.78</v>
      </c>
      <c r="AL5884" s="246">
        <f>[5]sheet1!B5881</f>
        <v>5.8487411878532676</v>
      </c>
    </row>
    <row r="5885" spans="37:38" ht="12.75" customHeight="1">
      <c r="AK5885" s="82">
        <v>58.79</v>
      </c>
      <c r="AL5885" s="246">
        <f>[5]sheet1!B5882</f>
        <v>5.8496643826144439</v>
      </c>
    </row>
    <row r="5886" spans="37:38" ht="12.75" customHeight="1">
      <c r="AK5886" s="82">
        <v>58.8</v>
      </c>
      <c r="AL5886" s="246">
        <f>[5]sheet1!B5883</f>
        <v>5.8505874014008032</v>
      </c>
    </row>
    <row r="5887" spans="37:38" ht="12.75" customHeight="1">
      <c r="AK5887" s="82">
        <v>58.81</v>
      </c>
      <c r="AL5887" s="246">
        <f>[5]sheet1!B5884</f>
        <v>5.8515102440375291</v>
      </c>
    </row>
    <row r="5888" spans="37:38" ht="12.75" customHeight="1">
      <c r="AK5888" s="82">
        <v>58.82</v>
      </c>
      <c r="AL5888" s="246">
        <f>[5]sheet1!B5885</f>
        <v>5.8524329103500357</v>
      </c>
    </row>
    <row r="5889" spans="37:38" ht="12.75" customHeight="1">
      <c r="AK5889" s="82">
        <v>58.83</v>
      </c>
      <c r="AL5889" s="246">
        <f>[5]sheet1!B5886</f>
        <v>5.8533554001637853</v>
      </c>
    </row>
    <row r="5890" spans="37:38" ht="12.75" customHeight="1">
      <c r="AK5890" s="82">
        <v>58.84</v>
      </c>
      <c r="AL5890" s="246">
        <f>[5]sheet1!B5887</f>
        <v>5.8542777133044339</v>
      </c>
    </row>
    <row r="5891" spans="37:38" ht="12.75" customHeight="1">
      <c r="AK5891" s="82">
        <v>58.85</v>
      </c>
      <c r="AL5891" s="246">
        <f>[5]sheet1!B5888</f>
        <v>5.8551998495978133</v>
      </c>
    </row>
    <row r="5892" spans="37:38" ht="12.75" customHeight="1">
      <c r="AK5892" s="82">
        <v>58.86</v>
      </c>
      <c r="AL5892" s="246">
        <f>[5]sheet1!B5889</f>
        <v>5.8561218088698741</v>
      </c>
    </row>
    <row r="5893" spans="37:38" ht="12.75" customHeight="1">
      <c r="AK5893" s="82">
        <v>58.87</v>
      </c>
      <c r="AL5893" s="246">
        <f>[5]sheet1!B5890</f>
        <v>5.8570435909467466</v>
      </c>
    </row>
    <row r="5894" spans="37:38" ht="12.75" customHeight="1">
      <c r="AK5894" s="82">
        <v>58.88</v>
      </c>
      <c r="AL5894" s="246">
        <f>[5]sheet1!B5891</f>
        <v>5.857965195654657</v>
      </c>
    </row>
    <row r="5895" spans="37:38" ht="12.75" customHeight="1">
      <c r="AK5895" s="82">
        <v>58.89</v>
      </c>
      <c r="AL5895" s="246">
        <f>[5]sheet1!B5892</f>
        <v>5.8588866228200853</v>
      </c>
    </row>
    <row r="5896" spans="37:38" ht="12.75" customHeight="1">
      <c r="AK5896" s="82">
        <v>58.9</v>
      </c>
      <c r="AL5896" s="246">
        <f>[5]sheet1!B5893</f>
        <v>5.8598078722695544</v>
      </c>
    </row>
    <row r="5897" spans="37:38" ht="12.75" customHeight="1">
      <c r="AK5897" s="82">
        <v>58.91</v>
      </c>
      <c r="AL5897" s="246">
        <f>[5]sheet1!B5894</f>
        <v>5.8607289438298054</v>
      </c>
    </row>
    <row r="5898" spans="37:38" ht="12.75" customHeight="1">
      <c r="AK5898" s="82">
        <v>58.92</v>
      </c>
      <c r="AL5898" s="246">
        <f>[5]sheet1!B5895</f>
        <v>5.8616498373277217</v>
      </c>
    </row>
    <row r="5899" spans="37:38" ht="12.75" customHeight="1">
      <c r="AK5899" s="82">
        <v>58.93</v>
      </c>
      <c r="AL5899" s="246">
        <f>[5]sheet1!B5896</f>
        <v>5.8625705525903538</v>
      </c>
    </row>
    <row r="5900" spans="37:38" ht="12.75" customHeight="1">
      <c r="AK5900" s="82">
        <v>58.94</v>
      </c>
      <c r="AL5900" s="246">
        <f>[5]sheet1!B5897</f>
        <v>5.8634910894448584</v>
      </c>
    </row>
    <row r="5901" spans="37:38" ht="12.75" customHeight="1">
      <c r="AK5901" s="82">
        <v>58.95</v>
      </c>
      <c r="AL5901" s="246">
        <f>[5]sheet1!B5898</f>
        <v>5.8644114477185827</v>
      </c>
    </row>
    <row r="5902" spans="37:38" ht="12.75" customHeight="1">
      <c r="AK5902" s="82">
        <v>58.96</v>
      </c>
      <c r="AL5902" s="246">
        <f>[5]sheet1!B5899</f>
        <v>5.8653316272390246</v>
      </c>
    </row>
    <row r="5903" spans="37:38" ht="12.75" customHeight="1">
      <c r="AK5903" s="82">
        <v>58.97</v>
      </c>
      <c r="AL5903" s="246">
        <f>[5]sheet1!B5900</f>
        <v>5.8662516278338472</v>
      </c>
    </row>
    <row r="5904" spans="37:38" ht="12.75" customHeight="1">
      <c r="AK5904" s="82">
        <v>58.98</v>
      </c>
      <c r="AL5904" s="246">
        <f>[5]sheet1!B5901</f>
        <v>5.8671714493308365</v>
      </c>
    </row>
    <row r="5905" spans="37:38" ht="12.75" customHeight="1">
      <c r="AK5905" s="82">
        <v>58.99</v>
      </c>
      <c r="AL5905" s="246">
        <f>[5]sheet1!B5902</f>
        <v>5.8680910915579503</v>
      </c>
    </row>
    <row r="5906" spans="37:38" ht="12.75" customHeight="1">
      <c r="AK5906" s="82">
        <v>59</v>
      </c>
      <c r="AL5906" s="246">
        <f>[5]sheet1!B5903</f>
        <v>5.8690105543433049</v>
      </c>
    </row>
    <row r="5907" spans="37:38" ht="12.75" customHeight="1">
      <c r="AK5907" s="82">
        <v>59.01</v>
      </c>
      <c r="AL5907" s="246">
        <f>[5]sheet1!B5904</f>
        <v>5.8699298375151692</v>
      </c>
    </row>
    <row r="5908" spans="37:38" ht="12.75" customHeight="1">
      <c r="AK5908" s="82">
        <v>59.02</v>
      </c>
      <c r="AL5908" s="246">
        <f>[5]sheet1!B5905</f>
        <v>5.8708489409019773</v>
      </c>
    </row>
    <row r="5909" spans="37:38" ht="12.75" customHeight="1">
      <c r="AK5909" s="82">
        <v>59.03</v>
      </c>
      <c r="AL5909" s="246">
        <f>[5]sheet1!B5906</f>
        <v>5.8717678643322664</v>
      </c>
    </row>
    <row r="5910" spans="37:38" ht="12.75" customHeight="1">
      <c r="AK5910" s="82">
        <v>59.04</v>
      </c>
      <c r="AL5910" s="246">
        <f>[5]sheet1!B5907</f>
        <v>5.8726866076348205</v>
      </c>
    </row>
    <row r="5911" spans="37:38" ht="12.75" customHeight="1">
      <c r="AK5911" s="82">
        <v>59.05</v>
      </c>
      <c r="AL5911" s="246">
        <f>[5]sheet1!B5908</f>
        <v>5.8736051706384966</v>
      </c>
    </row>
    <row r="5912" spans="37:38" ht="12.75" customHeight="1">
      <c r="AK5912" s="82">
        <v>59.06</v>
      </c>
      <c r="AL5912" s="246">
        <f>[5]sheet1!B5909</f>
        <v>5.8745235531723399</v>
      </c>
    </row>
    <row r="5913" spans="37:38" ht="12.75" customHeight="1">
      <c r="AK5913" s="82">
        <v>59.07</v>
      </c>
      <c r="AL5913" s="246">
        <f>[5]sheet1!B5910</f>
        <v>5.8754417550655837</v>
      </c>
    </row>
    <row r="5914" spans="37:38" ht="12.75" customHeight="1">
      <c r="AK5914" s="82">
        <v>59.08</v>
      </c>
      <c r="AL5914" s="246">
        <f>[5]sheet1!B5911</f>
        <v>5.876359776147531</v>
      </c>
    </row>
    <row r="5915" spans="37:38" ht="12.75" customHeight="1">
      <c r="AK5915" s="82">
        <v>59.09</v>
      </c>
      <c r="AL5915" s="246">
        <f>[5]sheet1!B5912</f>
        <v>5.877277616247742</v>
      </c>
    </row>
    <row r="5916" spans="37:38" ht="12.75" customHeight="1">
      <c r="AK5916" s="82">
        <v>59.1</v>
      </c>
      <c r="AL5916" s="246">
        <f>[5]sheet1!B5913</f>
        <v>5.8781952751958588</v>
      </c>
    </row>
    <row r="5917" spans="37:38" ht="12.75" customHeight="1">
      <c r="AK5917" s="82">
        <v>59.11</v>
      </c>
      <c r="AL5917" s="246">
        <f>[5]sheet1!B5914</f>
        <v>5.8791127528217313</v>
      </c>
    </row>
    <row r="5918" spans="37:38" ht="12.75" customHeight="1">
      <c r="AK5918" s="82">
        <v>59.12</v>
      </c>
      <c r="AL5918" s="246">
        <f>[5]sheet1!B5915</f>
        <v>5.8800300489553283</v>
      </c>
    </row>
    <row r="5919" spans="37:38" ht="12.75" customHeight="1">
      <c r="AK5919" s="82">
        <v>59.13</v>
      </c>
      <c r="AL5919" s="246">
        <f>[5]sheet1!B5916</f>
        <v>5.8809471634267734</v>
      </c>
    </row>
    <row r="5920" spans="37:38" ht="12.75" customHeight="1">
      <c r="AK5920" s="82">
        <v>59.14</v>
      </c>
      <c r="AL5920" s="246">
        <f>[5]sheet1!B5917</f>
        <v>5.8818640960664172</v>
      </c>
    </row>
    <row r="5921" spans="37:38" ht="12.75" customHeight="1">
      <c r="AK5921" s="82">
        <v>59.15</v>
      </c>
      <c r="AL5921" s="246">
        <f>[5]sheet1!B5918</f>
        <v>5.8827808467046623</v>
      </c>
    </row>
    <row r="5922" spans="37:38" ht="12.75" customHeight="1">
      <c r="AK5922" s="82">
        <v>59.16</v>
      </c>
      <c r="AL5922" s="246">
        <f>[5]sheet1!B5919</f>
        <v>5.8836974151721453</v>
      </c>
    </row>
    <row r="5923" spans="37:38" ht="12.75" customHeight="1">
      <c r="AK5923" s="82">
        <v>59.17</v>
      </c>
      <c r="AL5923" s="246">
        <f>[5]sheet1!B5920</f>
        <v>5.8846138012996576</v>
      </c>
    </row>
    <row r="5924" spans="37:38" ht="12.75" customHeight="1">
      <c r="AK5924" s="82">
        <v>59.18</v>
      </c>
      <c r="AL5924" s="246">
        <f>[5]sheet1!B5921</f>
        <v>5.8855300049180634</v>
      </c>
    </row>
    <row r="5925" spans="37:38" ht="12.75" customHeight="1">
      <c r="AK5925" s="82">
        <v>59.19</v>
      </c>
      <c r="AL5925" s="246">
        <f>[5]sheet1!B5922</f>
        <v>5.8864460258585289</v>
      </c>
    </row>
    <row r="5926" spans="37:38" ht="12.75" customHeight="1">
      <c r="AK5926" s="82">
        <v>59.2</v>
      </c>
      <c r="AL5926" s="246">
        <f>[5]sheet1!B5923</f>
        <v>5.8873618639522469</v>
      </c>
    </row>
    <row r="5927" spans="37:38" ht="12.75" customHeight="1">
      <c r="AK5927" s="82">
        <v>59.21</v>
      </c>
      <c r="AL5927" s="246">
        <f>[5]sheet1!B5924</f>
        <v>5.8882775190306482</v>
      </c>
    </row>
    <row r="5928" spans="37:38" ht="12.75" customHeight="1">
      <c r="AK5928" s="82">
        <v>59.22</v>
      </c>
      <c r="AL5928" s="246">
        <f>[5]sheet1!B5925</f>
        <v>5.8891929909252809</v>
      </c>
    </row>
    <row r="5929" spans="37:38" ht="12.75" customHeight="1">
      <c r="AK5929" s="82">
        <v>59.23</v>
      </c>
      <c r="AL5929" s="246">
        <f>[5]sheet1!B5926</f>
        <v>5.8901082794678778</v>
      </c>
    </row>
    <row r="5930" spans="37:38" ht="12.75" customHeight="1">
      <c r="AK5930" s="82">
        <v>59.24</v>
      </c>
      <c r="AL5930" s="246">
        <f>[5]sheet1!B5927</f>
        <v>5.8910233844903139</v>
      </c>
    </row>
    <row r="5931" spans="37:38" ht="12.75" customHeight="1">
      <c r="AK5931" s="82">
        <v>59.25</v>
      </c>
      <c r="AL5931" s="246">
        <f>[5]sheet1!B5928</f>
        <v>5.8919383058246488</v>
      </c>
    </row>
    <row r="5932" spans="37:38" ht="12.75" customHeight="1">
      <c r="AK5932" s="82">
        <v>59.26</v>
      </c>
      <c r="AL5932" s="246">
        <f>[5]sheet1!B5929</f>
        <v>5.8928530433030506</v>
      </c>
    </row>
    <row r="5933" spans="37:38" ht="12.75" customHeight="1">
      <c r="AK5933" s="82">
        <v>59.27</v>
      </c>
      <c r="AL5933" s="246">
        <f>[5]sheet1!B5930</f>
        <v>5.8937675967579022</v>
      </c>
    </row>
    <row r="5934" spans="37:38" ht="12.75" customHeight="1">
      <c r="AK5934" s="82">
        <v>59.28</v>
      </c>
      <c r="AL5934" s="246">
        <f>[5]sheet1!B5931</f>
        <v>5.8946819660217233</v>
      </c>
    </row>
    <row r="5935" spans="37:38" ht="12.75" customHeight="1">
      <c r="AK5935" s="82">
        <v>59.29</v>
      </c>
      <c r="AL5935" s="246">
        <f>[5]sheet1!B5932</f>
        <v>5.8955961509271724</v>
      </c>
    </row>
    <row r="5936" spans="37:38" ht="12.75" customHeight="1">
      <c r="AK5936" s="82">
        <v>59.3</v>
      </c>
      <c r="AL5936" s="246">
        <f>[5]sheet1!B5933</f>
        <v>5.8965101513071261</v>
      </c>
    </row>
    <row r="5937" spans="37:38" ht="12.75" customHeight="1">
      <c r="AK5937" s="82">
        <v>59.31</v>
      </c>
      <c r="AL5937" s="246">
        <f>[5]sheet1!B5934</f>
        <v>5.897423966994543</v>
      </c>
    </row>
    <row r="5938" spans="37:38" ht="12.75" customHeight="1">
      <c r="AK5938" s="82">
        <v>59.32</v>
      </c>
      <c r="AL5938" s="246">
        <f>[5]sheet1!B5935</f>
        <v>5.8983375978226462</v>
      </c>
    </row>
    <row r="5939" spans="37:38" ht="12.75" customHeight="1">
      <c r="AK5939" s="82">
        <v>59.33</v>
      </c>
      <c r="AL5939" s="246">
        <f>[5]sheet1!B5936</f>
        <v>5.899251043624691</v>
      </c>
    </row>
    <row r="5940" spans="37:38" ht="12.75" customHeight="1">
      <c r="AK5940" s="82">
        <v>59.34</v>
      </c>
      <c r="AL5940" s="246">
        <f>[5]sheet1!B5937</f>
        <v>5.9001643042341971</v>
      </c>
    </row>
    <row r="5941" spans="37:38" ht="12.75" customHeight="1">
      <c r="AK5941" s="82">
        <v>59.35</v>
      </c>
      <c r="AL5941" s="246">
        <f>[5]sheet1!B5938</f>
        <v>5.9010773794847893</v>
      </c>
    </row>
    <row r="5942" spans="37:38" ht="12.75" customHeight="1">
      <c r="AK5942" s="82">
        <v>59.36</v>
      </c>
      <c r="AL5942" s="246">
        <f>[5]sheet1!B5939</f>
        <v>5.9019902692102981</v>
      </c>
    </row>
    <row r="5943" spans="37:38" ht="12.75" customHeight="1">
      <c r="AK5943" s="82">
        <v>59.37</v>
      </c>
      <c r="AL5943" s="246">
        <f>[5]sheet1!B5940</f>
        <v>5.9029029732446752</v>
      </c>
    </row>
    <row r="5944" spans="37:38" ht="12.75" customHeight="1">
      <c r="AK5944" s="82">
        <v>59.38</v>
      </c>
      <c r="AL5944" s="246">
        <f>[5]sheet1!B5941</f>
        <v>5.903815491422046</v>
      </c>
    </row>
    <row r="5945" spans="37:38" ht="12.75" customHeight="1">
      <c r="AK5945" s="82">
        <v>59.39</v>
      </c>
      <c r="AL5945" s="246">
        <f>[5]sheet1!B5942</f>
        <v>5.9047278235767227</v>
      </c>
    </row>
    <row r="5946" spans="37:38" ht="12.75" customHeight="1">
      <c r="AK5946" s="82">
        <v>59.4</v>
      </c>
      <c r="AL5946" s="246">
        <f>[5]sheet1!B5943</f>
        <v>5.9056399695431168</v>
      </c>
    </row>
    <row r="5947" spans="37:38" ht="12.75" customHeight="1">
      <c r="AK5947" s="82">
        <v>59.41</v>
      </c>
      <c r="AL5947" s="246">
        <f>[5]sheet1!B5944</f>
        <v>5.9065519291558974</v>
      </c>
    </row>
    <row r="5948" spans="37:38" ht="12.75" customHeight="1">
      <c r="AK5948" s="82">
        <v>59.42</v>
      </c>
      <c r="AL5948" s="246">
        <f>[5]sheet1!B5945</f>
        <v>5.9074637022498084</v>
      </c>
    </row>
    <row r="5949" spans="37:38" ht="12.75" customHeight="1">
      <c r="AK5949" s="82">
        <v>59.43</v>
      </c>
      <c r="AL5949" s="246">
        <f>[5]sheet1!B5946</f>
        <v>5.9083752886597924</v>
      </c>
    </row>
    <row r="5950" spans="37:38" ht="12.75" customHeight="1">
      <c r="AK5950" s="82">
        <v>59.44</v>
      </c>
      <c r="AL5950" s="246">
        <f>[5]sheet1!B5947</f>
        <v>5.9092866882209645</v>
      </c>
    </row>
    <row r="5951" spans="37:38" ht="12.75" customHeight="1">
      <c r="AK5951" s="82">
        <v>59.45</v>
      </c>
      <c r="AL5951" s="246">
        <f>[5]sheet1!B5948</f>
        <v>5.9101979007685799</v>
      </c>
    </row>
    <row r="5952" spans="37:38" ht="12.75" customHeight="1">
      <c r="AK5952" s="82">
        <v>59.46</v>
      </c>
      <c r="AL5952" s="246">
        <f>[5]sheet1!B5949</f>
        <v>5.9111089261380911</v>
      </c>
    </row>
    <row r="5953" spans="37:38" ht="12.75" customHeight="1">
      <c r="AK5953" s="82">
        <v>59.47</v>
      </c>
      <c r="AL5953" s="246">
        <f>[5]sheet1!B5950</f>
        <v>5.9120197641650538</v>
      </c>
    </row>
    <row r="5954" spans="37:38" ht="12.75" customHeight="1">
      <c r="AK5954" s="82">
        <v>59.48</v>
      </c>
      <c r="AL5954" s="246">
        <f>[5]sheet1!B5951</f>
        <v>5.9129304146852739</v>
      </c>
    </row>
    <row r="5955" spans="37:38" ht="12.75" customHeight="1">
      <c r="AK5955" s="82">
        <v>59.49</v>
      </c>
      <c r="AL5955" s="246">
        <f>[5]sheet1!B5952</f>
        <v>5.913840877534609</v>
      </c>
    </row>
    <row r="5956" spans="37:38" ht="12.75" customHeight="1">
      <c r="AK5956" s="82">
        <v>59.5</v>
      </c>
      <c r="AL5956" s="246">
        <f>[5]sheet1!B5953</f>
        <v>5.9147511525491954</v>
      </c>
    </row>
    <row r="5957" spans="37:38" ht="12.75" customHeight="1">
      <c r="AK5957" s="82">
        <v>59.51</v>
      </c>
      <c r="AL5957" s="246">
        <f>[5]sheet1!B5954</f>
        <v>5.9156612395652619</v>
      </c>
    </row>
    <row r="5958" spans="37:38" ht="12.75" customHeight="1">
      <c r="AK5958" s="82">
        <v>59.52</v>
      </c>
      <c r="AL5958" s="246">
        <f>[5]sheet1!B5955</f>
        <v>5.9165711384192186</v>
      </c>
    </row>
    <row r="5959" spans="37:38" ht="12.75" customHeight="1">
      <c r="AK5959" s="82">
        <v>59.53</v>
      </c>
      <c r="AL5959" s="246">
        <f>[5]sheet1!B5956</f>
        <v>5.9174808489476369</v>
      </c>
    </row>
    <row r="5960" spans="37:38" ht="12.75" customHeight="1">
      <c r="AK5960" s="82">
        <v>59.54</v>
      </c>
      <c r="AL5960" s="246">
        <f>[5]sheet1!B5957</f>
        <v>5.918390370987284</v>
      </c>
    </row>
    <row r="5961" spans="37:38" ht="12.75" customHeight="1">
      <c r="AK5961" s="82">
        <v>59.55</v>
      </c>
      <c r="AL5961" s="246">
        <f>[5]sheet1!B5958</f>
        <v>5.9192997043750548</v>
      </c>
    </row>
    <row r="5962" spans="37:38" ht="12.75" customHeight="1">
      <c r="AK5962" s="82">
        <v>59.56</v>
      </c>
      <c r="AL5962" s="246">
        <f>[5]sheet1!B5959</f>
        <v>5.920208848947988</v>
      </c>
    </row>
    <row r="5963" spans="37:38" ht="12.75" customHeight="1">
      <c r="AK5963" s="82">
        <v>59.57</v>
      </c>
      <c r="AL5963" s="246">
        <f>[5]sheet1!B5960</f>
        <v>5.9211178045433925</v>
      </c>
    </row>
    <row r="5964" spans="37:38" ht="12.75" customHeight="1">
      <c r="AK5964" s="82">
        <v>59.58</v>
      </c>
      <c r="AL5964" s="246">
        <f>[5]sheet1!B5961</f>
        <v>5.922026570998618</v>
      </c>
    </row>
    <row r="5965" spans="37:38" ht="12.75" customHeight="1">
      <c r="AK5965" s="82">
        <v>59.59</v>
      </c>
      <c r="AL5965" s="246">
        <f>[5]sheet1!B5962</f>
        <v>5.9229351481512236</v>
      </c>
    </row>
    <row r="5966" spans="37:38" ht="12.75" customHeight="1">
      <c r="AK5966" s="82">
        <v>59.6</v>
      </c>
      <c r="AL5966" s="246">
        <f>[5]sheet1!B5963</f>
        <v>5.9238435358389712</v>
      </c>
    </row>
    <row r="5967" spans="37:38" ht="12.75" customHeight="1">
      <c r="AK5967" s="82">
        <v>59.61</v>
      </c>
      <c r="AL5967" s="246">
        <f>[5]sheet1!B5964</f>
        <v>5.9247517338997522</v>
      </c>
    </row>
    <row r="5968" spans="37:38" ht="12.75" customHeight="1">
      <c r="AK5968" s="82">
        <v>59.62</v>
      </c>
      <c r="AL5968" s="246">
        <f>[5]sheet1!B5965</f>
        <v>5.9256597421716428</v>
      </c>
    </row>
    <row r="5969" spans="37:38" ht="12.75" customHeight="1">
      <c r="AK5969" s="82">
        <v>59.63</v>
      </c>
      <c r="AL5969" s="246">
        <f>[5]sheet1!B5966</f>
        <v>5.9265675604928507</v>
      </c>
    </row>
    <row r="5970" spans="37:38" ht="12.75" customHeight="1">
      <c r="AK5970" s="82">
        <v>59.64</v>
      </c>
      <c r="AL5970" s="246">
        <f>[5]sheet1!B5967</f>
        <v>5.9274751887017931</v>
      </c>
    </row>
    <row r="5971" spans="37:38" ht="12.75" customHeight="1">
      <c r="AK5971" s="82">
        <v>59.65</v>
      </c>
      <c r="AL5971" s="246">
        <f>[5]sheet1!B5968</f>
        <v>5.9283826266370205</v>
      </c>
    </row>
    <row r="5972" spans="37:38" ht="12.75" customHeight="1">
      <c r="AK5972" s="82">
        <v>59.66</v>
      </c>
      <c r="AL5972" s="246">
        <f>[5]sheet1!B5969</f>
        <v>5.9292898741372877</v>
      </c>
    </row>
    <row r="5973" spans="37:38" ht="12.75" customHeight="1">
      <c r="AK5973" s="82">
        <v>59.67</v>
      </c>
      <c r="AL5973" s="246">
        <f>[5]sheet1!B5970</f>
        <v>5.9301969310414915</v>
      </c>
    </row>
    <row r="5974" spans="37:38" ht="12.75" customHeight="1">
      <c r="AK5974" s="82">
        <v>59.68</v>
      </c>
      <c r="AL5974" s="246">
        <f>[5]sheet1!B5971</f>
        <v>5.9311037971886762</v>
      </c>
    </row>
    <row r="5975" spans="37:38" ht="12.75" customHeight="1">
      <c r="AK5975" s="82">
        <v>59.69</v>
      </c>
      <c r="AL5975" s="246">
        <f>[5]sheet1!B5972</f>
        <v>5.9320104724181082</v>
      </c>
    </row>
    <row r="5976" spans="37:38" ht="12.75" customHeight="1">
      <c r="AK5976" s="82">
        <v>59.7</v>
      </c>
      <c r="AL5976" s="246">
        <f>[5]sheet1!B5973</f>
        <v>5.9329169565691426</v>
      </c>
    </row>
    <row r="5977" spans="37:38" ht="12.75" customHeight="1">
      <c r="AK5977" s="82">
        <v>59.71</v>
      </c>
      <c r="AL5977" s="246">
        <f>[5]sheet1!B5974</f>
        <v>5.933823249481371</v>
      </c>
    </row>
    <row r="5978" spans="37:38" ht="12.75" customHeight="1">
      <c r="AK5978" s="82">
        <v>59.72</v>
      </c>
      <c r="AL5978" s="246">
        <f>[5]sheet1!B5975</f>
        <v>5.9347293509945604</v>
      </c>
    </row>
    <row r="5979" spans="37:38" ht="12.75" customHeight="1">
      <c r="AK5979" s="82">
        <v>59.73</v>
      </c>
      <c r="AL5979" s="246">
        <f>[5]sheet1!B5976</f>
        <v>5.9356352609485796</v>
      </c>
    </row>
    <row r="5980" spans="37:38" ht="12.75" customHeight="1">
      <c r="AK5980" s="82">
        <v>59.74</v>
      </c>
      <c r="AL5980" s="246">
        <f>[5]sheet1!B5977</f>
        <v>5.9365409791835191</v>
      </c>
    </row>
    <row r="5981" spans="37:38" ht="12.75" customHeight="1">
      <c r="AK5981" s="82">
        <v>59.75</v>
      </c>
      <c r="AL5981" s="246">
        <f>[5]sheet1!B5978</f>
        <v>5.9374465055396062</v>
      </c>
    </row>
    <row r="5982" spans="37:38" ht="12.75" customHeight="1">
      <c r="AK5982" s="82">
        <v>59.76</v>
      </c>
      <c r="AL5982" s="246">
        <f>[5]sheet1!B5979</f>
        <v>5.938351839857269</v>
      </c>
    </row>
    <row r="5983" spans="37:38" ht="12.75" customHeight="1">
      <c r="AK5983" s="82">
        <v>59.77</v>
      </c>
      <c r="AL5983" s="246">
        <f>[5]sheet1!B5980</f>
        <v>5.9392569819770795</v>
      </c>
    </row>
    <row r="5984" spans="37:38" ht="12.75" customHeight="1">
      <c r="AK5984" s="82">
        <v>59.78</v>
      </c>
      <c r="AL5984" s="246">
        <f>[5]sheet1!B5981</f>
        <v>5.9401619317397909</v>
      </c>
    </row>
    <row r="5985" spans="37:38" ht="12.75" customHeight="1">
      <c r="AK5985" s="82">
        <v>59.79</v>
      </c>
      <c r="AL5985" s="246">
        <f>[5]sheet1!B5982</f>
        <v>5.9410666889863286</v>
      </c>
    </row>
    <row r="5986" spans="37:38" ht="12.75" customHeight="1">
      <c r="AK5986" s="82">
        <v>59.8</v>
      </c>
      <c r="AL5986" s="246">
        <f>[5]sheet1!B5983</f>
        <v>5.9419712535577514</v>
      </c>
    </row>
    <row r="5987" spans="37:38" ht="12.75" customHeight="1">
      <c r="AK5987" s="82">
        <v>59.81</v>
      </c>
      <c r="AL5987" s="246">
        <f>[5]sheet1!B5984</f>
        <v>5.9428756252953452</v>
      </c>
    </row>
    <row r="5988" spans="37:38" ht="12.75" customHeight="1">
      <c r="AK5988" s="82">
        <v>59.82</v>
      </c>
      <c r="AL5988" s="246">
        <f>[5]sheet1!B5985</f>
        <v>5.9437798040405188</v>
      </c>
    </row>
    <row r="5989" spans="37:38" ht="12.75" customHeight="1">
      <c r="AK5989" s="82">
        <v>59.83</v>
      </c>
      <c r="AL5989" s="246">
        <f>[5]sheet1!B5986</f>
        <v>5.9446837896348956</v>
      </c>
    </row>
    <row r="5990" spans="37:38" ht="12.75" customHeight="1">
      <c r="AK5990" s="82">
        <v>59.84</v>
      </c>
      <c r="AL5990" s="246">
        <f>[5]sheet1!B5987</f>
        <v>5.9455875819202166</v>
      </c>
    </row>
    <row r="5991" spans="37:38" ht="12.75" customHeight="1">
      <c r="AK5991" s="82">
        <v>59.85</v>
      </c>
      <c r="AL5991" s="246">
        <f>[5]sheet1!B5988</f>
        <v>5.946491180738434</v>
      </c>
    </row>
    <row r="5992" spans="37:38" ht="12.75" customHeight="1">
      <c r="AK5992" s="82">
        <v>59.86</v>
      </c>
      <c r="AL5992" s="246">
        <f>[5]sheet1!B5989</f>
        <v>5.9473945859316331</v>
      </c>
    </row>
    <row r="5993" spans="37:38" ht="12.75" customHeight="1">
      <c r="AK5993" s="82">
        <v>59.87</v>
      </c>
      <c r="AL5993" s="246">
        <f>[5]sheet1!B5990</f>
        <v>5.9482977973421232</v>
      </c>
    </row>
    <row r="5994" spans="37:38" ht="12.75" customHeight="1">
      <c r="AK5994" s="82">
        <v>59.88</v>
      </c>
      <c r="AL5994" s="246">
        <f>[5]sheet1!B5991</f>
        <v>5.9492008148123592</v>
      </c>
    </row>
    <row r="5995" spans="37:38" ht="12.75" customHeight="1">
      <c r="AK5995" s="82">
        <v>59.89</v>
      </c>
      <c r="AL5995" s="246">
        <f>[5]sheet1!B5992</f>
        <v>5.9501036381849239</v>
      </c>
    </row>
    <row r="5996" spans="37:38" ht="12.75" customHeight="1">
      <c r="AK5996" s="82">
        <v>59.9</v>
      </c>
      <c r="AL5996" s="246">
        <f>[5]sheet1!B5993</f>
        <v>5.9510062673026258</v>
      </c>
    </row>
    <row r="5997" spans="37:38" ht="12.75" customHeight="1">
      <c r="AK5997" s="82">
        <v>59.91</v>
      </c>
      <c r="AL5997" s="246">
        <f>[5]sheet1!B5994</f>
        <v>5.9519087020084473</v>
      </c>
    </row>
    <row r="5998" spans="37:38" ht="12.75" customHeight="1">
      <c r="AK5998" s="82">
        <v>59.92</v>
      </c>
      <c r="AL5998" s="246">
        <f>[5]sheet1!B5995</f>
        <v>5.9528109421455078</v>
      </c>
    </row>
    <row r="5999" spans="37:38" ht="12.75" customHeight="1">
      <c r="AK5999" s="82">
        <v>59.93</v>
      </c>
      <c r="AL5999" s="246">
        <f>[5]sheet1!B5996</f>
        <v>5.9537129875571146</v>
      </c>
    </row>
    <row r="6000" spans="37:38" ht="12.75" customHeight="1">
      <c r="AK6000" s="82">
        <v>59.94</v>
      </c>
      <c r="AL6000" s="246">
        <f>[5]sheet1!B5997</f>
        <v>5.9546148380867496</v>
      </c>
    </row>
    <row r="6001" spans="37:38" ht="12.75" customHeight="1">
      <c r="AK6001" s="82">
        <v>59.95</v>
      </c>
      <c r="AL6001" s="246">
        <f>[5]sheet1!B5998</f>
        <v>5.955516493578056</v>
      </c>
    </row>
    <row r="6002" spans="37:38" ht="12.75" customHeight="1">
      <c r="AK6002" s="82">
        <v>59.96</v>
      </c>
      <c r="AL6002" s="246">
        <f>[5]sheet1!B5999</f>
        <v>5.9564179538748796</v>
      </c>
    </row>
    <row r="6003" spans="37:38" ht="12.75" customHeight="1">
      <c r="AK6003" s="82">
        <v>59.97</v>
      </c>
      <c r="AL6003" s="246">
        <f>[5]sheet1!B6000</f>
        <v>5.9573192188211888</v>
      </c>
    </row>
    <row r="6004" spans="37:38" ht="12.75" customHeight="1">
      <c r="AK6004" s="82">
        <v>59.98</v>
      </c>
      <c r="AL6004" s="246">
        <f>[5]sheet1!B6001</f>
        <v>5.9582202882611881</v>
      </c>
    </row>
    <row r="6005" spans="37:38" ht="12.75" customHeight="1">
      <c r="AK6005" s="82">
        <v>59.99</v>
      </c>
      <c r="AL6005" s="246">
        <f>[5]sheet1!B6002</f>
        <v>5.9591211620391693</v>
      </c>
    </row>
    <row r="6006" spans="37:38" ht="12.75" customHeight="1">
      <c r="AK6006" s="82">
        <v>60</v>
      </c>
      <c r="AL6006" s="246">
        <f>[5]sheet1!B6003</f>
        <v>5.9600218399997065</v>
      </c>
    </row>
    <row r="6007" spans="37:38" ht="12.75" customHeight="1">
      <c r="AK6007" s="82">
        <v>60.01</v>
      </c>
      <c r="AL6007" s="246">
        <f>[5]sheet1!B6004</f>
        <v>5.9609223219874448</v>
      </c>
    </row>
    <row r="6008" spans="37:38" ht="12.75" customHeight="1">
      <c r="AK6008" s="82">
        <v>60.02</v>
      </c>
      <c r="AL6008" s="246">
        <f>[5]sheet1!B6005</f>
        <v>5.9618226078472443</v>
      </c>
    </row>
    <row r="6009" spans="37:38" ht="12.75" customHeight="1">
      <c r="AK6009" s="82">
        <v>60.03</v>
      </c>
      <c r="AL6009" s="246">
        <f>[5]sheet1!B6006</f>
        <v>5.9627226974241694</v>
      </c>
    </row>
    <row r="6010" spans="37:38" ht="12.75" customHeight="1">
      <c r="AK6010" s="82">
        <v>60.04</v>
      </c>
      <c r="AL6010" s="246">
        <f>[5]sheet1!B6007</f>
        <v>5.9636225905634195</v>
      </c>
    </row>
    <row r="6011" spans="37:38" ht="12.75" customHeight="1">
      <c r="AK6011" s="82">
        <v>60.05</v>
      </c>
      <c r="AL6011" s="246">
        <f>[5]sheet1!B6008</f>
        <v>5.9645222871103769</v>
      </c>
    </row>
    <row r="6012" spans="37:38" ht="12.75" customHeight="1">
      <c r="AK6012" s="82">
        <v>60.06</v>
      </c>
      <c r="AL6012" s="246">
        <f>[5]sheet1!B6009</f>
        <v>5.9654217869105963</v>
      </c>
    </row>
    <row r="6013" spans="37:38" ht="12.75" customHeight="1">
      <c r="AK6013" s="82">
        <v>60.07</v>
      </c>
      <c r="AL6013" s="246">
        <f>[5]sheet1!B6010</f>
        <v>5.9663210898097851</v>
      </c>
    </row>
    <row r="6014" spans="37:38" ht="12.75" customHeight="1">
      <c r="AK6014" s="82">
        <v>60.08</v>
      </c>
      <c r="AL6014" s="246">
        <f>[5]sheet1!B6011</f>
        <v>5.9672201956538871</v>
      </c>
    </row>
    <row r="6015" spans="37:38" ht="12.75" customHeight="1">
      <c r="AK6015" s="82">
        <v>60.09</v>
      </c>
      <c r="AL6015" s="246">
        <f>[5]sheet1!B6012</f>
        <v>5.9681191042890038</v>
      </c>
    </row>
    <row r="6016" spans="37:38" ht="12.75" customHeight="1">
      <c r="AK6016" s="82">
        <v>60.1</v>
      </c>
      <c r="AL6016" s="246">
        <f>[5]sheet1!B6013</f>
        <v>5.9690178155613243</v>
      </c>
    </row>
    <row r="6017" spans="37:38" ht="12.75" customHeight="1">
      <c r="AK6017" s="82">
        <v>60.11</v>
      </c>
      <c r="AL6017" s="246">
        <f>[5]sheet1!B6014</f>
        <v>5.9699163293173392</v>
      </c>
    </row>
    <row r="6018" spans="37:38" ht="12.75" customHeight="1">
      <c r="AK6018" s="82">
        <v>60.12</v>
      </c>
      <c r="AL6018" s="246">
        <f>[5]sheet1!B6015</f>
        <v>5.9708146454036246</v>
      </c>
    </row>
    <row r="6019" spans="37:38" ht="12.75" customHeight="1">
      <c r="AK6019" s="82">
        <v>60.13</v>
      </c>
      <c r="AL6019" s="246">
        <f>[5]sheet1!B6016</f>
        <v>5.9717127636669627</v>
      </c>
    </row>
    <row r="6020" spans="37:38" ht="12.75" customHeight="1">
      <c r="AK6020" s="82">
        <v>60.14</v>
      </c>
      <c r="AL6020" s="246">
        <f>[5]sheet1!B6017</f>
        <v>5.9726106839543238</v>
      </c>
    </row>
    <row r="6021" spans="37:38" ht="12.75" customHeight="1">
      <c r="AK6021" s="82">
        <v>60.15</v>
      </c>
      <c r="AL6021" s="246">
        <f>[5]sheet1!B6018</f>
        <v>5.9735084061128365</v>
      </c>
    </row>
    <row r="6022" spans="37:38" ht="12.75" customHeight="1">
      <c r="AK6022" s="82">
        <v>60.16</v>
      </c>
      <c r="AL6022" s="246">
        <f>[5]sheet1!B6019</f>
        <v>5.9744059299898371</v>
      </c>
    </row>
    <row r="6023" spans="37:38" ht="12.75" customHeight="1">
      <c r="AK6023" s="82">
        <v>60.17</v>
      </c>
      <c r="AL6023" s="246">
        <f>[5]sheet1!B6020</f>
        <v>5.9753032554327472</v>
      </c>
    </row>
    <row r="6024" spans="37:38" ht="12.75" customHeight="1">
      <c r="AK6024" s="82">
        <v>60.18</v>
      </c>
      <c r="AL6024" s="246">
        <f>[5]sheet1!B6021</f>
        <v>5.9762003822892851</v>
      </c>
    </row>
    <row r="6025" spans="37:38" ht="12.75" customHeight="1">
      <c r="AK6025" s="82">
        <v>60.19</v>
      </c>
      <c r="AL6025" s="246">
        <f>[5]sheet1!B6022</f>
        <v>5.9770973104072773</v>
      </c>
    </row>
    <row r="6026" spans="37:38" ht="12.75" customHeight="1">
      <c r="AK6026" s="82">
        <v>60.2</v>
      </c>
      <c r="AL6026" s="246">
        <f>[5]sheet1!B6023</f>
        <v>5.9779940396347389</v>
      </c>
    </row>
    <row r="6027" spans="37:38" ht="12.75" customHeight="1">
      <c r="AK6027" s="82">
        <v>60.21</v>
      </c>
      <c r="AL6027" s="246">
        <f>[5]sheet1!B6024</f>
        <v>5.9788905698198445</v>
      </c>
    </row>
    <row r="6028" spans="37:38" ht="12.75" customHeight="1">
      <c r="AK6028" s="82">
        <v>60.22</v>
      </c>
      <c r="AL6028" s="246">
        <f>[5]sheet1!B6025</f>
        <v>5.9797869008110034</v>
      </c>
    </row>
    <row r="6029" spans="37:38" ht="12.75" customHeight="1">
      <c r="AK6029" s="82">
        <v>60.23</v>
      </c>
      <c r="AL6029" s="246">
        <f>[5]sheet1!B6026</f>
        <v>5.9806830324567208</v>
      </c>
    </row>
    <row r="6030" spans="37:38" ht="12.75" customHeight="1">
      <c r="AK6030" s="82">
        <v>60.24</v>
      </c>
      <c r="AL6030" s="246">
        <f>[5]sheet1!B6027</f>
        <v>5.9815789646057489</v>
      </c>
    </row>
    <row r="6031" spans="37:38" ht="12.75" customHeight="1">
      <c r="AK6031" s="82">
        <v>60.25</v>
      </c>
      <c r="AL6031" s="246">
        <f>[5]sheet1!B6028</f>
        <v>5.9824746971069871</v>
      </c>
    </row>
    <row r="6032" spans="37:38" ht="12.75" customHeight="1">
      <c r="AK6032" s="82">
        <v>60.26</v>
      </c>
      <c r="AL6032" s="246">
        <f>[5]sheet1!B6029</f>
        <v>5.9833702298095073</v>
      </c>
    </row>
    <row r="6033" spans="37:38" ht="12.75" customHeight="1">
      <c r="AK6033" s="82">
        <v>60.27</v>
      </c>
      <c r="AL6033" s="246">
        <f>[5]sheet1!B6030</f>
        <v>5.9842655625625465</v>
      </c>
    </row>
    <row r="6034" spans="37:38" ht="12.75" customHeight="1">
      <c r="AK6034" s="82">
        <v>60.28</v>
      </c>
      <c r="AL6034" s="246">
        <f>[5]sheet1!B6031</f>
        <v>5.9851606952156082</v>
      </c>
    </row>
    <row r="6035" spans="37:38" ht="12.75" customHeight="1">
      <c r="AK6035" s="82">
        <v>60.29</v>
      </c>
      <c r="AL6035" s="246">
        <f>[5]sheet1!B6032</f>
        <v>5.9860556276182457</v>
      </c>
    </row>
    <row r="6036" spans="37:38" ht="12.75" customHeight="1">
      <c r="AK6036" s="82">
        <v>60.3</v>
      </c>
      <c r="AL6036" s="246">
        <f>[5]sheet1!B6033</f>
        <v>5.9869503596202733</v>
      </c>
    </row>
    <row r="6037" spans="37:38" ht="12.75" customHeight="1">
      <c r="AK6037" s="82">
        <v>60.31</v>
      </c>
      <c r="AL6037" s="246">
        <f>[5]sheet1!B6034</f>
        <v>5.9878448910716653</v>
      </c>
    </row>
    <row r="6038" spans="37:38" ht="12.75" customHeight="1">
      <c r="AK6038" s="82">
        <v>60.32</v>
      </c>
      <c r="AL6038" s="246">
        <f>[5]sheet1!B6035</f>
        <v>5.9887392218225841</v>
      </c>
    </row>
    <row r="6039" spans="37:38" ht="12.75" customHeight="1">
      <c r="AK6039" s="82">
        <v>60.33</v>
      </c>
      <c r="AL6039" s="246">
        <f>[5]sheet1!B6036</f>
        <v>5.989633351723322</v>
      </c>
    </row>
    <row r="6040" spans="37:38" ht="12.75" customHeight="1">
      <c r="AK6040" s="82">
        <v>60.34</v>
      </c>
      <c r="AL6040" s="246">
        <f>[5]sheet1!B6037</f>
        <v>5.9905272806244323</v>
      </c>
    </row>
    <row r="6041" spans="37:38" ht="12.75" customHeight="1">
      <c r="AK6041" s="82">
        <v>60.35</v>
      </c>
      <c r="AL6041" s="246">
        <f>[5]sheet1!B6038</f>
        <v>5.9914210083765997</v>
      </c>
    </row>
    <row r="6042" spans="37:38" ht="12.75" customHeight="1">
      <c r="AK6042" s="82">
        <v>60.36</v>
      </c>
      <c r="AL6042" s="246">
        <f>[5]sheet1!B6039</f>
        <v>5.992314534830669</v>
      </c>
    </row>
    <row r="6043" spans="37:38" ht="12.75" customHeight="1">
      <c r="AK6043" s="82">
        <v>60.37</v>
      </c>
      <c r="AL6043" s="246">
        <f>[5]sheet1!B6040</f>
        <v>5.9932078598377174</v>
      </c>
    </row>
    <row r="6044" spans="37:38" ht="12.75" customHeight="1">
      <c r="AK6044" s="82">
        <v>60.38</v>
      </c>
      <c r="AL6044" s="246">
        <f>[5]sheet1!B6041</f>
        <v>5.9941009832489538</v>
      </c>
    </row>
    <row r="6045" spans="37:38" ht="12.75" customHeight="1">
      <c r="AK6045" s="82">
        <v>60.39</v>
      </c>
      <c r="AL6045" s="246">
        <f>[5]sheet1!B6042</f>
        <v>5.9949939049157983</v>
      </c>
    </row>
    <row r="6046" spans="37:38" ht="12.75" customHeight="1">
      <c r="AK6046" s="82">
        <v>60.4</v>
      </c>
      <c r="AL6046" s="246">
        <f>[5]sheet1!B6043</f>
        <v>5.9958866246898275</v>
      </c>
    </row>
    <row r="6047" spans="37:38" ht="12.75" customHeight="1">
      <c r="AK6047" s="82">
        <v>60.41</v>
      </c>
      <c r="AL6047" s="246">
        <f>[5]sheet1!B6044</f>
        <v>5.9967791424228327</v>
      </c>
    </row>
    <row r="6048" spans="37:38" ht="12.75" customHeight="1">
      <c r="AK6048" s="82">
        <v>60.42</v>
      </c>
      <c r="AL6048" s="246">
        <f>[5]sheet1!B6045</f>
        <v>5.9976714579667529</v>
      </c>
    </row>
    <row r="6049" spans="37:38" ht="12.75" customHeight="1">
      <c r="AK6049" s="82">
        <v>60.43</v>
      </c>
      <c r="AL6049" s="246">
        <f>[5]sheet1!B6046</f>
        <v>5.9985635711737277</v>
      </c>
    </row>
    <row r="6050" spans="37:38" ht="12.75" customHeight="1">
      <c r="AK6050" s="82">
        <v>60.44</v>
      </c>
      <c r="AL6050" s="246">
        <f>[5]sheet1!B6047</f>
        <v>5.9994554818960619</v>
      </c>
    </row>
    <row r="6051" spans="37:38" ht="12.75" customHeight="1">
      <c r="AK6051" s="82">
        <v>60.45</v>
      </c>
      <c r="AL6051" s="246">
        <f>[5]sheet1!B6048</f>
        <v>6.0003471899862593</v>
      </c>
    </row>
    <row r="6052" spans="37:38" ht="12.75" customHeight="1">
      <c r="AK6052" s="82">
        <v>60.46</v>
      </c>
      <c r="AL6052" s="246">
        <f>[5]sheet1!B6049</f>
        <v>6.0012386952969994</v>
      </c>
    </row>
    <row r="6053" spans="37:38" ht="12.75" customHeight="1">
      <c r="AK6053" s="82">
        <v>60.47</v>
      </c>
      <c r="AL6053" s="246">
        <f>[5]sheet1!B6050</f>
        <v>6.0021299976811235</v>
      </c>
    </row>
    <row r="6054" spans="37:38" ht="12.75" customHeight="1">
      <c r="AK6054" s="82">
        <v>60.48</v>
      </c>
      <c r="AL6054" s="246">
        <f>[5]sheet1!B6051</f>
        <v>6.003021096991688</v>
      </c>
    </row>
    <row r="6055" spans="37:38" ht="12.75" customHeight="1">
      <c r="AK6055" s="82">
        <v>60.49</v>
      </c>
      <c r="AL6055" s="246">
        <f>[5]sheet1!B6052</f>
        <v>6.0039119930819194</v>
      </c>
    </row>
    <row r="6056" spans="37:38" ht="12.75" customHeight="1">
      <c r="AK6056" s="82">
        <v>60.5</v>
      </c>
      <c r="AL6056" s="246">
        <f>[5]sheet1!B6053</f>
        <v>6.0048026858052115</v>
      </c>
    </row>
    <row r="6057" spans="37:38" ht="12.75" customHeight="1">
      <c r="AK6057" s="82">
        <v>60.51</v>
      </c>
      <c r="AL6057" s="246">
        <f>[5]sheet1!B6054</f>
        <v>6.0056931750151445</v>
      </c>
    </row>
    <row r="6058" spans="37:38" ht="12.75" customHeight="1">
      <c r="AK6058" s="82">
        <v>60.52</v>
      </c>
      <c r="AL6058" s="246">
        <f>[5]sheet1!B6055</f>
        <v>6.0065834605655049</v>
      </c>
    </row>
    <row r="6059" spans="37:38" ht="12.75" customHeight="1">
      <c r="AK6059" s="82">
        <v>60.53</v>
      </c>
      <c r="AL6059" s="246">
        <f>[5]sheet1!B6056</f>
        <v>6.0074735423102368</v>
      </c>
    </row>
    <row r="6060" spans="37:38" ht="12.75" customHeight="1">
      <c r="AK6060" s="82">
        <v>60.54</v>
      </c>
      <c r="AL6060" s="246">
        <f>[5]sheet1!B6057</f>
        <v>6.0083634201034943</v>
      </c>
    </row>
    <row r="6061" spans="37:38" ht="12.75" customHeight="1">
      <c r="AK6061" s="82">
        <v>60.55</v>
      </c>
      <c r="AL6061" s="246">
        <f>[5]sheet1!B6058</f>
        <v>6.0092530937995718</v>
      </c>
    </row>
    <row r="6062" spans="37:38" ht="12.75" customHeight="1">
      <c r="AK6062" s="82">
        <v>60.56</v>
      </c>
      <c r="AL6062" s="246">
        <f>[5]sheet1!B6059</f>
        <v>6.0101425632529715</v>
      </c>
    </row>
    <row r="6063" spans="37:38" ht="12.75" customHeight="1">
      <c r="AK6063" s="82">
        <v>60.57</v>
      </c>
      <c r="AL6063" s="246">
        <f>[5]sheet1!B6060</f>
        <v>6.0110318283183979</v>
      </c>
    </row>
    <row r="6064" spans="37:38" ht="12.75" customHeight="1">
      <c r="AK6064" s="82">
        <v>60.58</v>
      </c>
      <c r="AL6064" s="246">
        <f>[5]sheet1!B6061</f>
        <v>6.0119208888507121</v>
      </c>
    </row>
    <row r="6065" spans="37:38" ht="12.75" customHeight="1">
      <c r="AK6065" s="82">
        <v>60.59</v>
      </c>
      <c r="AL6065" s="246">
        <f>[5]sheet1!B6062</f>
        <v>6.0128097447049615</v>
      </c>
    </row>
    <row r="6066" spans="37:38" ht="12.75" customHeight="1">
      <c r="AK6066" s="82">
        <v>60.6</v>
      </c>
      <c r="AL6066" s="246">
        <f>[5]sheet1!B6063</f>
        <v>6.0136983957364212</v>
      </c>
    </row>
    <row r="6067" spans="37:38" ht="12.75" customHeight="1">
      <c r="AK6067" s="82">
        <v>60.61</v>
      </c>
      <c r="AL6067" s="246">
        <f>[5]sheet1!B6064</f>
        <v>6.014586841800444</v>
      </c>
    </row>
    <row r="6068" spans="37:38" ht="12.75" customHeight="1">
      <c r="AK6068" s="82">
        <v>60.62</v>
      </c>
      <c r="AL6068" s="246">
        <f>[5]sheet1!B6065</f>
        <v>6.0154750827526957</v>
      </c>
    </row>
    <row r="6069" spans="37:38" ht="12.75" customHeight="1">
      <c r="AK6069" s="82">
        <v>60.63</v>
      </c>
      <c r="AL6069" s="246">
        <f>[5]sheet1!B6066</f>
        <v>6.0163631184489361</v>
      </c>
    </row>
    <row r="6070" spans="37:38" ht="12.75" customHeight="1">
      <c r="AK6070" s="82">
        <v>60.64</v>
      </c>
      <c r="AL6070" s="246">
        <f>[5]sheet1!B6067</f>
        <v>6.017250948745156</v>
      </c>
    </row>
    <row r="6071" spans="37:38" ht="12.75" customHeight="1">
      <c r="AK6071" s="82">
        <v>60.65</v>
      </c>
      <c r="AL6071" s="246">
        <f>[5]sheet1!B6068</f>
        <v>6.0181385734975148</v>
      </c>
    </row>
    <row r="6072" spans="37:38" ht="12.75" customHeight="1">
      <c r="AK6072" s="82">
        <v>60.66</v>
      </c>
      <c r="AL6072" s="246">
        <f>[5]sheet1!B6069</f>
        <v>6.0190259925623728</v>
      </c>
    </row>
    <row r="6073" spans="37:38" ht="12.75" customHeight="1">
      <c r="AK6073" s="82">
        <v>60.67</v>
      </c>
      <c r="AL6073" s="246">
        <f>[5]sheet1!B6070</f>
        <v>6.0199132057962377</v>
      </c>
    </row>
    <row r="6074" spans="37:38" ht="12.75" customHeight="1">
      <c r="AK6074" s="82">
        <v>60.68</v>
      </c>
      <c r="AL6074" s="246">
        <f>[5]sheet1!B6071</f>
        <v>6.0208002130558356</v>
      </c>
    </row>
    <row r="6075" spans="37:38" ht="12.75" customHeight="1">
      <c r="AK6075" s="82">
        <v>60.69</v>
      </c>
      <c r="AL6075" s="246">
        <f>[5]sheet1!B6072</f>
        <v>6.0216870141980792</v>
      </c>
    </row>
    <row r="6076" spans="37:38" ht="12.75" customHeight="1">
      <c r="AK6076" s="82">
        <v>60.7</v>
      </c>
      <c r="AL6076" s="246">
        <f>[5]sheet1!B6073</f>
        <v>6.0225736090800392</v>
      </c>
    </row>
    <row r="6077" spans="37:38" ht="12.75" customHeight="1">
      <c r="AK6077" s="82">
        <v>60.71</v>
      </c>
      <c r="AL6077" s="246">
        <f>[5]sheet1!B6074</f>
        <v>6.0234599975590051</v>
      </c>
    </row>
    <row r="6078" spans="37:38" ht="12.75" customHeight="1">
      <c r="AK6078" s="82">
        <v>60.72</v>
      </c>
      <c r="AL6078" s="246">
        <f>[5]sheet1!B6075</f>
        <v>6.0243461794924471</v>
      </c>
    </row>
    <row r="6079" spans="37:38" ht="12.75" customHeight="1">
      <c r="AK6079" s="82">
        <v>60.73</v>
      </c>
      <c r="AL6079" s="246">
        <f>[5]sheet1!B6076</f>
        <v>6.0252321547379921</v>
      </c>
    </row>
    <row r="6080" spans="37:38" ht="12.75" customHeight="1">
      <c r="AK6080" s="82">
        <v>60.74</v>
      </c>
      <c r="AL6080" s="246">
        <f>[5]sheet1!B6077</f>
        <v>6.02611792315348</v>
      </c>
    </row>
    <row r="6081" spans="37:38" ht="12.75" customHeight="1">
      <c r="AK6081" s="82">
        <v>60.75</v>
      </c>
      <c r="AL6081" s="246">
        <f>[5]sheet1!B6078</f>
        <v>6.027003484596948</v>
      </c>
    </row>
    <row r="6082" spans="37:38" ht="12.75" customHeight="1">
      <c r="AK6082" s="82">
        <v>60.76</v>
      </c>
      <c r="AL6082" s="246">
        <f>[5]sheet1!B6079</f>
        <v>6.027888838926577</v>
      </c>
    </row>
    <row r="6083" spans="37:38" ht="12.75" customHeight="1">
      <c r="AK6083" s="82">
        <v>60.77</v>
      </c>
      <c r="AL6083" s="246">
        <f>[5]sheet1!B6080</f>
        <v>6.0287739860008056</v>
      </c>
    </row>
    <row r="6084" spans="37:38" ht="12.75" customHeight="1">
      <c r="AK6084" s="82">
        <v>60.78</v>
      </c>
      <c r="AL6084" s="246">
        <f>[5]sheet1!B6081</f>
        <v>6.0296589256781825</v>
      </c>
    </row>
    <row r="6085" spans="37:38" ht="12.75" customHeight="1">
      <c r="AK6085" s="82">
        <v>60.79</v>
      </c>
      <c r="AL6085" s="246">
        <f>[5]sheet1!B6082</f>
        <v>6.0305436578174856</v>
      </c>
    </row>
    <row r="6086" spans="37:38" ht="12.75" customHeight="1">
      <c r="AK6086" s="82">
        <v>60.8</v>
      </c>
      <c r="AL6086" s="246">
        <f>[5]sheet1!B6083</f>
        <v>6.0314281822776774</v>
      </c>
    </row>
    <row r="6087" spans="37:38" ht="12.75" customHeight="1">
      <c r="AK6087" s="82">
        <v>60.81</v>
      </c>
      <c r="AL6087" s="246">
        <f>[5]sheet1!B6084</f>
        <v>6.032312498917916</v>
      </c>
    </row>
    <row r="6088" spans="37:38" ht="12.75" customHeight="1">
      <c r="AK6088" s="82">
        <v>60.82</v>
      </c>
      <c r="AL6088" s="246">
        <f>[5]sheet1!B6085</f>
        <v>6.0331966075975156</v>
      </c>
    </row>
    <row r="6089" spans="37:38" ht="12.75" customHeight="1">
      <c r="AK6089" s="82">
        <v>60.83</v>
      </c>
      <c r="AL6089" s="246">
        <f>[5]sheet1!B6086</f>
        <v>6.0340805081760056</v>
      </c>
    </row>
    <row r="6090" spans="37:38" ht="12.75" customHeight="1">
      <c r="AK6090" s="82">
        <v>60.84</v>
      </c>
      <c r="AL6090" s="246">
        <f>[5]sheet1!B6087</f>
        <v>6.0349642005131141</v>
      </c>
    </row>
    <row r="6091" spans="37:38" ht="12.75" customHeight="1">
      <c r="AK6091" s="82">
        <v>60.85</v>
      </c>
      <c r="AL6091" s="246">
        <f>[5]sheet1!B6088</f>
        <v>6.0358476844687363</v>
      </c>
    </row>
    <row r="6092" spans="37:38" ht="12.75" customHeight="1">
      <c r="AK6092" s="82">
        <v>60.86</v>
      </c>
      <c r="AL6092" s="246">
        <f>[5]sheet1!B6089</f>
        <v>6.0367309599029397</v>
      </c>
    </row>
    <row r="6093" spans="37:38" ht="12.75" customHeight="1">
      <c r="AK6093" s="82">
        <v>60.87</v>
      </c>
      <c r="AL6093" s="246">
        <f>[5]sheet1!B6090</f>
        <v>6.0376140266760281</v>
      </c>
    </row>
    <row r="6094" spans="37:38" ht="12.75" customHeight="1">
      <c r="AK6094" s="82">
        <v>60.88</v>
      </c>
      <c r="AL6094" s="246">
        <f>[5]sheet1!B6091</f>
        <v>6.0384968846484668</v>
      </c>
    </row>
    <row r="6095" spans="37:38" ht="12.75" customHeight="1">
      <c r="AK6095" s="82">
        <v>60.89</v>
      </c>
      <c r="AL6095" s="246">
        <f>[5]sheet1!B6092</f>
        <v>6.0393795336808971</v>
      </c>
    </row>
    <row r="6096" spans="37:38" ht="12.75" customHeight="1">
      <c r="AK6096" s="82">
        <v>60.9</v>
      </c>
      <c r="AL6096" s="246">
        <f>[5]sheet1!B6093</f>
        <v>6.0402619736341894</v>
      </c>
    </row>
    <row r="6097" spans="37:38" ht="12.75" customHeight="1">
      <c r="AK6097" s="82">
        <v>60.91</v>
      </c>
      <c r="AL6097" s="246">
        <f>[5]sheet1!B6094</f>
        <v>6.0411442043693615</v>
      </c>
    </row>
    <row r="6098" spans="37:38" ht="12.75" customHeight="1">
      <c r="AK6098" s="82">
        <v>60.92</v>
      </c>
      <c r="AL6098" s="246">
        <f>[5]sheet1!B6095</f>
        <v>6.0420262257476374</v>
      </c>
    </row>
    <row r="6099" spans="37:38" ht="12.75" customHeight="1">
      <c r="AK6099" s="82">
        <v>60.93</v>
      </c>
      <c r="AL6099" s="246">
        <f>[5]sheet1!B6096</f>
        <v>6.0429080376304611</v>
      </c>
    </row>
    <row r="6100" spans="37:38" ht="12.75" customHeight="1">
      <c r="AK6100" s="82">
        <v>60.94</v>
      </c>
      <c r="AL6100" s="246">
        <f>[5]sheet1!B6097</f>
        <v>6.0437896398794066</v>
      </c>
    </row>
    <row r="6101" spans="37:38" ht="12.75" customHeight="1">
      <c r="AK6101" s="82">
        <v>60.95</v>
      </c>
      <c r="AL6101" s="246">
        <f>[5]sheet1!B6098</f>
        <v>6.0446710323563</v>
      </c>
    </row>
    <row r="6102" spans="37:38" ht="12.75" customHeight="1">
      <c r="AK6102" s="82">
        <v>60.96</v>
      </c>
      <c r="AL6102" s="246">
        <f>[5]sheet1!B6099</f>
        <v>6.0455522149231058</v>
      </c>
    </row>
    <row r="6103" spans="37:38" ht="12.75" customHeight="1">
      <c r="AK6103" s="82">
        <v>60.97</v>
      </c>
      <c r="AL6103" s="246">
        <f>[5]sheet1!B6100</f>
        <v>6.0464331874420338</v>
      </c>
    </row>
    <row r="6104" spans="37:38" ht="12.75" customHeight="1">
      <c r="AK6104" s="82">
        <v>60.98</v>
      </c>
      <c r="AL6104" s="246">
        <f>[5]sheet1!B6101</f>
        <v>6.0473139497754271</v>
      </c>
    </row>
    <row r="6105" spans="37:38" ht="12.75" customHeight="1">
      <c r="AK6105" s="82">
        <v>60.99</v>
      </c>
      <c r="AL6105" s="246">
        <f>[5]sheet1!B6102</f>
        <v>6.0481945017858632</v>
      </c>
    </row>
    <row r="6106" spans="37:38" ht="12.75" customHeight="1">
      <c r="AK6106" s="82">
        <v>61</v>
      </c>
      <c r="AL6106" s="246">
        <f>[5]sheet1!B6103</f>
        <v>6.0490748433360952</v>
      </c>
    </row>
    <row r="6107" spans="37:38" ht="12.75" customHeight="1">
      <c r="AK6107" s="82">
        <v>61.01</v>
      </c>
      <c r="AL6107" s="246">
        <f>[5]sheet1!B6104</f>
        <v>6.0499549742890508</v>
      </c>
    </row>
    <row r="6108" spans="37:38" ht="12.75" customHeight="1">
      <c r="AK6108" s="82">
        <v>61.02</v>
      </c>
      <c r="AL6108" s="246">
        <f>[5]sheet1!B6105</f>
        <v>6.0508348945078883</v>
      </c>
    </row>
    <row r="6109" spans="37:38" ht="12.75" customHeight="1">
      <c r="AK6109" s="82">
        <v>61.03</v>
      </c>
      <c r="AL6109" s="246">
        <f>[5]sheet1!B6106</f>
        <v>6.051714603855924</v>
      </c>
    </row>
    <row r="6110" spans="37:38" ht="12.75" customHeight="1">
      <c r="AK6110" s="82">
        <v>61.04</v>
      </c>
      <c r="AL6110" s="246">
        <f>[5]sheet1!B6107</f>
        <v>6.052594102196684</v>
      </c>
    </row>
    <row r="6111" spans="37:38" ht="12.75" customHeight="1">
      <c r="AK6111" s="82">
        <v>61.05</v>
      </c>
      <c r="AL6111" s="246">
        <f>[5]sheet1!B6108</f>
        <v>6.0534733893938864</v>
      </c>
    </row>
    <row r="6112" spans="37:38" ht="12.75" customHeight="1">
      <c r="AK6112" s="82">
        <v>61.06</v>
      </c>
      <c r="AL6112" s="246">
        <f>[5]sheet1!B6109</f>
        <v>6.0543524653114265</v>
      </c>
    </row>
    <row r="6113" spans="37:38" ht="12.75" customHeight="1">
      <c r="AK6113" s="82">
        <v>61.07</v>
      </c>
      <c r="AL6113" s="246">
        <f>[5]sheet1!B6110</f>
        <v>6.0552313298134202</v>
      </c>
    </row>
    <row r="6114" spans="37:38" ht="12.75" customHeight="1">
      <c r="AK6114" s="82">
        <v>61.08</v>
      </c>
      <c r="AL6114" s="246">
        <f>[5]sheet1!B6111</f>
        <v>6.056109982764136</v>
      </c>
    </row>
    <row r="6115" spans="37:38" ht="12.75" customHeight="1">
      <c r="AK6115" s="82">
        <v>61.09</v>
      </c>
      <c r="AL6115" s="246">
        <f>[5]sheet1!B6112</f>
        <v>6.056988424028086</v>
      </c>
    </row>
    <row r="6116" spans="37:38" ht="12.75" customHeight="1">
      <c r="AK6116" s="82">
        <v>61.1</v>
      </c>
      <c r="AL6116" s="246">
        <f>[5]sheet1!B6113</f>
        <v>6.057866653469949</v>
      </c>
    </row>
    <row r="6117" spans="37:38" ht="12.75" customHeight="1">
      <c r="AK6117" s="82">
        <v>61.11</v>
      </c>
      <c r="AL6117" s="246">
        <f>[5]sheet1!B6114</f>
        <v>6.0587446709545549</v>
      </c>
    </row>
    <row r="6118" spans="37:38" ht="12.75" customHeight="1">
      <c r="AK6118" s="82">
        <v>61.12</v>
      </c>
      <c r="AL6118" s="246">
        <f>[5]sheet1!B6115</f>
        <v>6.0596224763470143</v>
      </c>
    </row>
    <row r="6119" spans="37:38" ht="12.75" customHeight="1">
      <c r="AK6119" s="82">
        <v>61.13</v>
      </c>
      <c r="AL6119" s="246">
        <f>[5]sheet1!B6116</f>
        <v>6.0605000695125408</v>
      </c>
    </row>
    <row r="6120" spans="37:38" ht="12.75" customHeight="1">
      <c r="AK6120" s="82">
        <v>61.14</v>
      </c>
      <c r="AL6120" s="246">
        <f>[5]sheet1!B6117</f>
        <v>6.061377450316634</v>
      </c>
    </row>
    <row r="6121" spans="37:38" ht="12.75" customHeight="1">
      <c r="AK6121" s="82">
        <v>61.15</v>
      </c>
      <c r="AL6121" s="246">
        <f>[5]sheet1!B6118</f>
        <v>6.0622546186249373</v>
      </c>
    </row>
    <row r="6122" spans="37:38" ht="12.75" customHeight="1">
      <c r="AK6122" s="82">
        <v>61.16</v>
      </c>
      <c r="AL6122" s="246">
        <f>[5]sheet1!B6119</f>
        <v>6.0631315743032772</v>
      </c>
    </row>
    <row r="6123" spans="37:38" ht="12.75" customHeight="1">
      <c r="AK6123" s="82">
        <v>61.17</v>
      </c>
      <c r="AL6123" s="246">
        <f>[5]sheet1!B6120</f>
        <v>6.0640083172176915</v>
      </c>
    </row>
    <row r="6124" spans="37:38" ht="12.75" customHeight="1">
      <c r="AK6124" s="82">
        <v>61.18</v>
      </c>
      <c r="AL6124" s="246">
        <f>[5]sheet1!B6121</f>
        <v>6.0648848472343939</v>
      </c>
    </row>
    <row r="6125" spans="37:38" ht="12.75" customHeight="1">
      <c r="AK6125" s="82">
        <v>61.19</v>
      </c>
      <c r="AL6125" s="246">
        <f>[5]sheet1!B6122</f>
        <v>6.0657611642198486</v>
      </c>
    </row>
    <row r="6126" spans="37:38" ht="12.75" customHeight="1">
      <c r="AK6126" s="82">
        <v>61.2</v>
      </c>
      <c r="AL6126" s="246">
        <f>[5]sheet1!B6123</f>
        <v>6.0666372680406511</v>
      </c>
    </row>
    <row r="6127" spans="37:38" ht="12.75" customHeight="1">
      <c r="AK6127" s="82">
        <v>61.21</v>
      </c>
      <c r="AL6127" s="246">
        <f>[5]sheet1!B6124</f>
        <v>6.0675131585636297</v>
      </c>
    </row>
    <row r="6128" spans="37:38" ht="12.75" customHeight="1">
      <c r="AK6128" s="82">
        <v>61.22</v>
      </c>
      <c r="AL6128" s="246">
        <f>[5]sheet1!B6125</f>
        <v>6.0683888356557851</v>
      </c>
    </row>
    <row r="6129" spans="37:38" ht="12.75" customHeight="1">
      <c r="AK6129" s="82">
        <v>61.23</v>
      </c>
      <c r="AL6129" s="246">
        <f>[5]sheet1!B6126</f>
        <v>6.0692642991843471</v>
      </c>
    </row>
    <row r="6130" spans="37:38" ht="12.75" customHeight="1">
      <c r="AK6130" s="82">
        <v>61.24</v>
      </c>
      <c r="AL6130" s="246">
        <f>[5]sheet1!B6127</f>
        <v>6.0701395490166909</v>
      </c>
    </row>
    <row r="6131" spans="37:38" ht="12.75" customHeight="1">
      <c r="AK6131" s="82">
        <v>61.25</v>
      </c>
      <c r="AL6131" s="246">
        <f>[5]sheet1!B6128</f>
        <v>6.0710145850204462</v>
      </c>
    </row>
    <row r="6132" spans="37:38" ht="12.75" customHeight="1">
      <c r="AK6132" s="82">
        <v>61.26</v>
      </c>
      <c r="AL6132" s="246">
        <f>[5]sheet1!B6129</f>
        <v>6.0718894070633773</v>
      </c>
    </row>
    <row r="6133" spans="37:38" ht="12.75" customHeight="1">
      <c r="AK6133" s="82">
        <v>61.27</v>
      </c>
      <c r="AL6133" s="246">
        <f>[5]sheet1!B6130</f>
        <v>6.0727640150135116</v>
      </c>
    </row>
    <row r="6134" spans="37:38" ht="12.75" customHeight="1">
      <c r="AK6134" s="82">
        <v>61.28</v>
      </c>
      <c r="AL6134" s="246">
        <f>[5]sheet1!B6131</f>
        <v>6.0736384087390114</v>
      </c>
    </row>
    <row r="6135" spans="37:38" ht="12.75" customHeight="1">
      <c r="AK6135" s="82">
        <v>61.29</v>
      </c>
      <c r="AL6135" s="246">
        <f>[5]sheet1!B6132</f>
        <v>6.0745125881082522</v>
      </c>
    </row>
    <row r="6136" spans="37:38" ht="12.75" customHeight="1">
      <c r="AK6136" s="82">
        <v>61.3</v>
      </c>
      <c r="AL6136" s="246">
        <f>[5]sheet1!B6133</f>
        <v>6.0753865529898636</v>
      </c>
    </row>
    <row r="6137" spans="37:38" ht="12.75" customHeight="1">
      <c r="AK6137" s="82">
        <v>61.31</v>
      </c>
      <c r="AL6137" s="246">
        <f>[5]sheet1!B6134</f>
        <v>6.076260303252603</v>
      </c>
    </row>
    <row r="6138" spans="37:38" ht="12.75" customHeight="1">
      <c r="AK6138" s="82">
        <v>61.32</v>
      </c>
      <c r="AL6138" s="246">
        <f>[5]sheet1!B6135</f>
        <v>6.0771338387654517</v>
      </c>
    </row>
    <row r="6139" spans="37:38" ht="12.75" customHeight="1">
      <c r="AK6139" s="82">
        <v>61.33</v>
      </c>
      <c r="AL6139" s="246">
        <f>[5]sheet1!B6136</f>
        <v>6.0780071593975453</v>
      </c>
    </row>
    <row r="6140" spans="37:38" ht="12.75" customHeight="1">
      <c r="AK6140" s="82">
        <v>61.34</v>
      </c>
      <c r="AL6140" s="246">
        <f>[5]sheet1!B6137</f>
        <v>6.0788802650183058</v>
      </c>
    </row>
    <row r="6141" spans="37:38" ht="12.75" customHeight="1">
      <c r="AK6141" s="82">
        <v>61.35</v>
      </c>
      <c r="AL6141" s="246">
        <f>[5]sheet1!B6138</f>
        <v>6.0797531554972739</v>
      </c>
    </row>
    <row r="6142" spans="37:38" ht="12.75" customHeight="1">
      <c r="AK6142" s="82">
        <v>61.36</v>
      </c>
      <c r="AL6142" s="246">
        <f>[5]sheet1!B6139</f>
        <v>6.0806258307042675</v>
      </c>
    </row>
    <row r="6143" spans="37:38" ht="12.75" customHeight="1">
      <c r="AK6143" s="82">
        <v>61.37</v>
      </c>
      <c r="AL6143" s="246">
        <f>[5]sheet1!B6140</f>
        <v>6.0814982905091828</v>
      </c>
    </row>
    <row r="6144" spans="37:38" ht="12.75" customHeight="1">
      <c r="AK6144" s="82">
        <v>61.38</v>
      </c>
      <c r="AL6144" s="246">
        <f>[5]sheet1!B6141</f>
        <v>6.0823705347822301</v>
      </c>
    </row>
    <row r="6145" spans="37:38" ht="12.75" customHeight="1">
      <c r="AK6145" s="82">
        <v>61.39</v>
      </c>
      <c r="AL6145" s="246">
        <f>[5]sheet1!B6142</f>
        <v>6.0832425633937603</v>
      </c>
    </row>
    <row r="6146" spans="37:38" ht="12.75" customHeight="1">
      <c r="AK6146" s="82">
        <v>61.4</v>
      </c>
      <c r="AL6146" s="246">
        <f>[5]sheet1!B6143</f>
        <v>6.0841143762143357</v>
      </c>
    </row>
    <row r="6147" spans="37:38" ht="12.75" customHeight="1">
      <c r="AK6147" s="82">
        <v>61.41</v>
      </c>
      <c r="AL6147" s="246">
        <f>[5]sheet1!B6144</f>
        <v>6.0849859731147333</v>
      </c>
    </row>
    <row r="6148" spans="37:38" ht="12.75" customHeight="1">
      <c r="AK6148" s="82">
        <v>61.42</v>
      </c>
      <c r="AL6148" s="246">
        <f>[5]sheet1!B6145</f>
        <v>6.0858573539658956</v>
      </c>
    </row>
    <row r="6149" spans="37:38" ht="12.75" customHeight="1">
      <c r="AK6149" s="82">
        <v>61.43</v>
      </c>
      <c r="AL6149" s="246">
        <f>[5]sheet1!B6146</f>
        <v>6.0867285186389868</v>
      </c>
    </row>
    <row r="6150" spans="37:38" ht="12.75" customHeight="1">
      <c r="AK6150" s="82">
        <v>61.44</v>
      </c>
      <c r="AL6150" s="246">
        <f>[5]sheet1!B6147</f>
        <v>6.0875994670053775</v>
      </c>
    </row>
    <row r="6151" spans="37:38" ht="12.75" customHeight="1">
      <c r="AK6151" s="82">
        <v>61.45</v>
      </c>
      <c r="AL6151" s="246">
        <f>[5]sheet1!B6148</f>
        <v>6.0884701989366281</v>
      </c>
    </row>
    <row r="6152" spans="37:38" ht="12.75" customHeight="1">
      <c r="AK6152" s="82">
        <v>61.46</v>
      </c>
      <c r="AL6152" s="246">
        <f>[5]sheet1!B6149</f>
        <v>6.0893407143044715</v>
      </c>
    </row>
    <row r="6153" spans="37:38" ht="12.75" customHeight="1">
      <c r="AK6153" s="82">
        <v>61.47</v>
      </c>
      <c r="AL6153" s="246">
        <f>[5]sheet1!B6150</f>
        <v>6.0902110129809053</v>
      </c>
    </row>
    <row r="6154" spans="37:38" ht="12.75" customHeight="1">
      <c r="AK6154" s="82">
        <v>61.48</v>
      </c>
      <c r="AL6154" s="246">
        <f>[5]sheet1!B6151</f>
        <v>6.0910810948380743</v>
      </c>
    </row>
    <row r="6155" spans="37:38" ht="12.75" customHeight="1">
      <c r="AK6155" s="82">
        <v>61.49</v>
      </c>
      <c r="AL6155" s="246">
        <f>[5]sheet1!B6152</f>
        <v>6.0919509597483081</v>
      </c>
    </row>
    <row r="6156" spans="37:38" ht="12.75" customHeight="1">
      <c r="AK6156" s="82">
        <v>61.5</v>
      </c>
      <c r="AL6156" s="246">
        <f>[5]sheet1!B6153</f>
        <v>6.0928206075842155</v>
      </c>
    </row>
    <row r="6157" spans="37:38" ht="12.75" customHeight="1">
      <c r="AK6157" s="82">
        <v>61.51</v>
      </c>
      <c r="AL6157" s="246">
        <f>[5]sheet1!B6154</f>
        <v>6.0936900382185364</v>
      </c>
    </row>
    <row r="6158" spans="37:38" ht="12.75" customHeight="1">
      <c r="AK6158" s="82">
        <v>61.52</v>
      </c>
      <c r="AL6158" s="246">
        <f>[5]sheet1!B6155</f>
        <v>6.0945592515242453</v>
      </c>
    </row>
    <row r="6159" spans="37:38" ht="12.75" customHeight="1">
      <c r="AK6159" s="82">
        <v>61.53</v>
      </c>
      <c r="AL6159" s="246">
        <f>[5]sheet1!B6156</f>
        <v>6.0954282473744836</v>
      </c>
    </row>
    <row r="6160" spans="37:38" ht="12.75" customHeight="1">
      <c r="AK6160" s="82">
        <v>61.54</v>
      </c>
      <c r="AL6160" s="246">
        <f>[5]sheet1!B6157</f>
        <v>6.0962970256426274</v>
      </c>
    </row>
    <row r="6161" spans="37:38" ht="12.75" customHeight="1">
      <c r="AK6161" s="82">
        <v>61.55</v>
      </c>
      <c r="AL6161" s="246">
        <f>[5]sheet1!B6158</f>
        <v>6.0971655862022534</v>
      </c>
    </row>
    <row r="6162" spans="37:38" ht="12.75" customHeight="1">
      <c r="AK6162" s="82">
        <v>61.56</v>
      </c>
      <c r="AL6162" s="246">
        <f>[5]sheet1!B6159</f>
        <v>6.098033928927121</v>
      </c>
    </row>
    <row r="6163" spans="37:38" ht="12.75" customHeight="1">
      <c r="AK6163" s="82">
        <v>61.57</v>
      </c>
      <c r="AL6163" s="246">
        <f>[5]sheet1!B6160</f>
        <v>6.0989020536912086</v>
      </c>
    </row>
    <row r="6164" spans="37:38" ht="12.75" customHeight="1">
      <c r="AK6164" s="82">
        <v>61.58</v>
      </c>
      <c r="AL6164" s="246">
        <f>[5]sheet1!B6161</f>
        <v>6.099769960368679</v>
      </c>
    </row>
    <row r="6165" spans="37:38" ht="12.75" customHeight="1">
      <c r="AK6165" s="82">
        <v>61.59</v>
      </c>
      <c r="AL6165" s="246">
        <f>[5]sheet1!B6162</f>
        <v>6.1006376488338994</v>
      </c>
    </row>
    <row r="6166" spans="37:38" ht="12.75" customHeight="1">
      <c r="AK6166" s="82">
        <v>61.6</v>
      </c>
      <c r="AL6166" s="246">
        <f>[5]sheet1!B6163</f>
        <v>6.1015051189614855</v>
      </c>
    </row>
    <row r="6167" spans="37:38" ht="12.75" customHeight="1">
      <c r="AK6167" s="82">
        <v>61.61</v>
      </c>
      <c r="AL6167" s="246">
        <f>[5]sheet1!B6164</f>
        <v>6.102372370626183</v>
      </c>
    </row>
    <row r="6168" spans="37:38" ht="12.75" customHeight="1">
      <c r="AK6168" s="82">
        <v>61.62</v>
      </c>
      <c r="AL6168" s="246">
        <f>[5]sheet1!B6165</f>
        <v>6.1032394037029984</v>
      </c>
    </row>
    <row r="6169" spans="37:38" ht="12.75" customHeight="1">
      <c r="AK6169" s="82">
        <v>61.63</v>
      </c>
      <c r="AL6169" s="246">
        <f>[5]sheet1!B6166</f>
        <v>6.104106218067086</v>
      </c>
    </row>
    <row r="6170" spans="37:38" ht="12.75" customHeight="1">
      <c r="AK6170" s="82">
        <v>61.64</v>
      </c>
      <c r="AL6170" s="246">
        <f>[5]sheet1!B6167</f>
        <v>6.1049728135938537</v>
      </c>
    </row>
    <row r="6171" spans="37:38" ht="12.75" customHeight="1">
      <c r="AK6171" s="82">
        <v>61.65</v>
      </c>
      <c r="AL6171" s="246">
        <f>[5]sheet1!B6168</f>
        <v>6.1058391901589033</v>
      </c>
    </row>
    <row r="6172" spans="37:38" ht="12.75" customHeight="1">
      <c r="AK6172" s="82">
        <v>61.66</v>
      </c>
      <c r="AL6172" s="246">
        <f>[5]sheet1!B6169</f>
        <v>6.1067053476380195</v>
      </c>
    </row>
    <row r="6173" spans="37:38" ht="12.75" customHeight="1">
      <c r="AK6173" s="82">
        <v>61.67</v>
      </c>
      <c r="AL6173" s="246">
        <f>[5]sheet1!B6170</f>
        <v>6.1075712859072091</v>
      </c>
    </row>
    <row r="6174" spans="37:38" ht="12.75" customHeight="1">
      <c r="AK6174" s="82">
        <v>61.68</v>
      </c>
      <c r="AL6174" s="246">
        <f>[5]sheet1!B6171</f>
        <v>6.1084370048426671</v>
      </c>
    </row>
    <row r="6175" spans="37:38" ht="12.75" customHeight="1">
      <c r="AK6175" s="82">
        <v>61.69</v>
      </c>
      <c r="AL6175" s="246">
        <f>[5]sheet1!B6172</f>
        <v>6.1093025043208176</v>
      </c>
    </row>
    <row r="6176" spans="37:38" ht="12.75" customHeight="1">
      <c r="AK6176" s="82">
        <v>61.7</v>
      </c>
      <c r="AL6176" s="246">
        <f>[5]sheet1!B6173</f>
        <v>6.1101677842182589</v>
      </c>
    </row>
    <row r="6177" spans="37:38" ht="12.75" customHeight="1">
      <c r="AK6177" s="82">
        <v>61.71</v>
      </c>
      <c r="AL6177" s="246">
        <f>[5]sheet1!B6174</f>
        <v>6.1110328444118078</v>
      </c>
    </row>
    <row r="6178" spans="37:38" ht="12.75" customHeight="1">
      <c r="AK6178" s="82">
        <v>61.72</v>
      </c>
      <c r="AL6178" s="246">
        <f>[5]sheet1!B6175</f>
        <v>6.1118976847784818</v>
      </c>
    </row>
    <row r="6179" spans="37:38" ht="12.75" customHeight="1">
      <c r="AK6179" s="82">
        <v>61.73</v>
      </c>
      <c r="AL6179" s="246">
        <f>[5]sheet1!B6176</f>
        <v>6.1127623051955222</v>
      </c>
    </row>
    <row r="6180" spans="37:38" ht="12.75" customHeight="1">
      <c r="AK6180" s="82">
        <v>61.74</v>
      </c>
      <c r="AL6180" s="246">
        <f>[5]sheet1!B6177</f>
        <v>6.113626705540387</v>
      </c>
    </row>
    <row r="6181" spans="37:38" ht="12.75" customHeight="1">
      <c r="AK6181" s="82">
        <v>61.75</v>
      </c>
      <c r="AL6181" s="246">
        <f>[5]sheet1!B6178</f>
        <v>6.1144908856906675</v>
      </c>
    </row>
    <row r="6182" spans="37:38" ht="12.75" customHeight="1">
      <c r="AK6182" s="82">
        <v>61.76</v>
      </c>
      <c r="AL6182" s="246">
        <f>[5]sheet1!B6179</f>
        <v>6.1153548455241964</v>
      </c>
    </row>
    <row r="6183" spans="37:38" ht="12.75" customHeight="1">
      <c r="AK6183" s="82">
        <v>61.77</v>
      </c>
      <c r="AL6183" s="246">
        <f>[5]sheet1!B6180</f>
        <v>6.1162185849190642</v>
      </c>
    </row>
    <row r="6184" spans="37:38" ht="12.75" customHeight="1">
      <c r="AK6184" s="82">
        <v>61.78</v>
      </c>
      <c r="AL6184" s="246">
        <f>[5]sheet1!B6181</f>
        <v>6.1170821037534999</v>
      </c>
    </row>
    <row r="6185" spans="37:38" ht="12.75" customHeight="1">
      <c r="AK6185" s="82">
        <v>61.79</v>
      </c>
      <c r="AL6185" s="246">
        <f>[5]sheet1!B6182</f>
        <v>6.1179454019059598</v>
      </c>
    </row>
    <row r="6186" spans="37:38" ht="12.75" customHeight="1">
      <c r="AK6186" s="82">
        <v>61.8</v>
      </c>
      <c r="AL6186" s="246">
        <f>[5]sheet1!B6183</f>
        <v>6.1188084792551471</v>
      </c>
    </row>
    <row r="6187" spans="37:38" ht="12.75" customHeight="1">
      <c r="AK6187" s="82">
        <v>61.81</v>
      </c>
      <c r="AL6187" s="246">
        <f>[5]sheet1!B6184</f>
        <v>6.1196713356798931</v>
      </c>
    </row>
    <row r="6188" spans="37:38" ht="12.75" customHeight="1">
      <c r="AK6188" s="82">
        <v>61.82</v>
      </c>
      <c r="AL6188" s="246">
        <f>[5]sheet1!B6185</f>
        <v>6.1205339710592916</v>
      </c>
    </row>
    <row r="6189" spans="37:38" ht="12.75" customHeight="1">
      <c r="AK6189" s="82">
        <v>61.83</v>
      </c>
      <c r="AL6189" s="246">
        <f>[5]sheet1!B6186</f>
        <v>6.1213963852726252</v>
      </c>
    </row>
    <row r="6190" spans="37:38" ht="12.75" customHeight="1">
      <c r="AK6190" s="82">
        <v>61.84</v>
      </c>
      <c r="AL6190" s="246">
        <f>[5]sheet1!B6187</f>
        <v>6.1222585781993892</v>
      </c>
    </row>
    <row r="6191" spans="37:38" ht="12.75" customHeight="1">
      <c r="AK6191" s="82">
        <v>61.85</v>
      </c>
      <c r="AL6191" s="246">
        <f>[5]sheet1!B6188</f>
        <v>6.1231205497192764</v>
      </c>
    </row>
    <row r="6192" spans="37:38" ht="12.75" customHeight="1">
      <c r="AK6192" s="82">
        <v>61.86</v>
      </c>
      <c r="AL6192" s="246">
        <f>[5]sheet1!B6189</f>
        <v>6.1239822997121944</v>
      </c>
    </row>
    <row r="6193" spans="37:38" ht="12.75" customHeight="1">
      <c r="AK6193" s="82">
        <v>61.87</v>
      </c>
      <c r="AL6193" s="246">
        <f>[5]sheet1!B6190</f>
        <v>6.1248438280582587</v>
      </c>
    </row>
    <row r="6194" spans="37:38" ht="12.75" customHeight="1">
      <c r="AK6194" s="82">
        <v>61.88</v>
      </c>
      <c r="AL6194" s="246">
        <f>[5]sheet1!B6191</f>
        <v>6.1257051346378155</v>
      </c>
    </row>
    <row r="6195" spans="37:38" ht="12.75" customHeight="1">
      <c r="AK6195" s="82">
        <v>61.89</v>
      </c>
      <c r="AL6195" s="246">
        <f>[5]sheet1!B6192</f>
        <v>6.1265662193313641</v>
      </c>
    </row>
    <row r="6196" spans="37:38" ht="12.75" customHeight="1">
      <c r="AK6196" s="82">
        <v>61.9</v>
      </c>
      <c r="AL6196" s="246">
        <f>[5]sheet1!B6193</f>
        <v>6.1274270820196541</v>
      </c>
    </row>
    <row r="6197" spans="37:38" ht="12.75" customHeight="1">
      <c r="AK6197" s="82">
        <v>61.91</v>
      </c>
      <c r="AL6197" s="246">
        <f>[5]sheet1!B6194</f>
        <v>6.1282877225836199</v>
      </c>
    </row>
    <row r="6198" spans="37:38" ht="12.75" customHeight="1">
      <c r="AK6198" s="82">
        <v>61.92</v>
      </c>
      <c r="AL6198" s="246">
        <f>[5]sheet1!B6195</f>
        <v>6.1291481409044355</v>
      </c>
    </row>
    <row r="6199" spans="37:38" ht="12.75" customHeight="1">
      <c r="AK6199" s="82">
        <v>61.93</v>
      </c>
      <c r="AL6199" s="246">
        <f>[5]sheet1!B6196</f>
        <v>6.1300083368634439</v>
      </c>
    </row>
    <row r="6200" spans="37:38" ht="12.75" customHeight="1">
      <c r="AK6200" s="82">
        <v>61.94</v>
      </c>
      <c r="AL6200" s="246">
        <f>[5]sheet1!B6197</f>
        <v>6.1308683103422226</v>
      </c>
    </row>
    <row r="6201" spans="37:38" ht="12.75" customHeight="1">
      <c r="AK6201" s="82">
        <v>61.95</v>
      </c>
      <c r="AL6201" s="246">
        <f>[5]sheet1!B6198</f>
        <v>6.1317280612225513</v>
      </c>
    </row>
    <row r="6202" spans="37:38" ht="12.75" customHeight="1">
      <c r="AK6202" s="82">
        <v>61.96</v>
      </c>
      <c r="AL6202" s="246">
        <f>[5]sheet1!B6199</f>
        <v>6.1325875893864268</v>
      </c>
    </row>
    <row r="6203" spans="37:38" ht="12.75" customHeight="1">
      <c r="AK6203" s="82">
        <v>61.97</v>
      </c>
      <c r="AL6203" s="246">
        <f>[5]sheet1!B6200</f>
        <v>6.1334468947160516</v>
      </c>
    </row>
    <row r="6204" spans="37:38" ht="12.75" customHeight="1">
      <c r="AK6204" s="82">
        <v>61.98</v>
      </c>
      <c r="AL6204" s="246">
        <f>[5]sheet1!B6201</f>
        <v>6.1343059770938204</v>
      </c>
    </row>
    <row r="6205" spans="37:38" ht="12.75" customHeight="1">
      <c r="AK6205" s="82">
        <v>61.99</v>
      </c>
      <c r="AL6205" s="246">
        <f>[5]sheet1!B6202</f>
        <v>6.1351648364023443</v>
      </c>
    </row>
    <row r="6206" spans="37:38" ht="12.75" customHeight="1">
      <c r="AK6206" s="82">
        <v>62</v>
      </c>
      <c r="AL6206" s="246">
        <f>[5]sheet1!B6203</f>
        <v>6.1360234725244833</v>
      </c>
    </row>
    <row r="6207" spans="37:38" ht="12.75" customHeight="1">
      <c r="AK6207" s="82">
        <v>62.01</v>
      </c>
      <c r="AL6207" s="246">
        <f>[5]sheet1!B6204</f>
        <v>6.1368818853432465</v>
      </c>
    </row>
    <row r="6208" spans="37:38" ht="12.75" customHeight="1">
      <c r="AK6208" s="82">
        <v>62.02</v>
      </c>
      <c r="AL6208" s="246">
        <f>[5]sheet1!B6205</f>
        <v>6.1377400747418811</v>
      </c>
    </row>
    <row r="6209" spans="37:38" ht="12.75" customHeight="1">
      <c r="AK6209" s="82">
        <v>62.03</v>
      </c>
      <c r="AL6209" s="246">
        <f>[5]sheet1!B6206</f>
        <v>6.1385980406038581</v>
      </c>
    </row>
    <row r="6210" spans="37:38" ht="12.75" customHeight="1">
      <c r="AK6210" s="82">
        <v>62.04</v>
      </c>
      <c r="AL6210" s="246">
        <f>[5]sheet1!B6207</f>
        <v>6.1394557828128455</v>
      </c>
    </row>
    <row r="6211" spans="37:38" ht="12.75" customHeight="1">
      <c r="AK6211" s="82">
        <v>62.05</v>
      </c>
      <c r="AL6211" s="246">
        <f>[5]sheet1!B6208</f>
        <v>6.1403133012526983</v>
      </c>
    </row>
    <row r="6212" spans="37:38" ht="12.75" customHeight="1">
      <c r="AK6212" s="82">
        <v>62.06</v>
      </c>
      <c r="AL6212" s="246">
        <f>[5]sheet1!B6209</f>
        <v>6.1411705958075444</v>
      </c>
    </row>
    <row r="6213" spans="37:38" ht="12.75" customHeight="1">
      <c r="AK6213" s="82">
        <v>62.07</v>
      </c>
      <c r="AL6213" s="246">
        <f>[5]sheet1!B6210</f>
        <v>6.1420276663616811</v>
      </c>
    </row>
    <row r="6214" spans="37:38" ht="12.75" customHeight="1">
      <c r="AK6214" s="82">
        <v>62.08</v>
      </c>
      <c r="AL6214" s="246">
        <f>[5]sheet1!B6211</f>
        <v>6.1428845127995881</v>
      </c>
    </row>
    <row r="6215" spans="37:38" ht="12.75" customHeight="1">
      <c r="AK6215" s="82">
        <v>62.09</v>
      </c>
      <c r="AL6215" s="246">
        <f>[5]sheet1!B6212</f>
        <v>6.1437411350060191</v>
      </c>
    </row>
    <row r="6216" spans="37:38" ht="12.75" customHeight="1">
      <c r="AK6216" s="82">
        <v>62.1</v>
      </c>
      <c r="AL6216" s="246">
        <f>[5]sheet1!B6213</f>
        <v>6.1445975328658999</v>
      </c>
    </row>
    <row r="6217" spans="37:38" ht="12.75" customHeight="1">
      <c r="AK6217" s="82">
        <v>62.11</v>
      </c>
      <c r="AL6217" s="246">
        <f>[5]sheet1!B6214</f>
        <v>6.1454537062643819</v>
      </c>
    </row>
    <row r="6218" spans="37:38" ht="12.75" customHeight="1">
      <c r="AK6218" s="82">
        <v>62.12</v>
      </c>
      <c r="AL6218" s="246">
        <f>[5]sheet1!B6215</f>
        <v>6.1463096550868244</v>
      </c>
    </row>
    <row r="6219" spans="37:38" ht="12.75" customHeight="1">
      <c r="AK6219" s="82">
        <v>62.13</v>
      </c>
      <c r="AL6219" s="246">
        <f>[5]sheet1!B6216</f>
        <v>6.1471653792187926</v>
      </c>
    </row>
    <row r="6220" spans="37:38" ht="12.75" customHeight="1">
      <c r="AK6220" s="82">
        <v>62.14</v>
      </c>
      <c r="AL6220" s="246">
        <f>[5]sheet1!B6217</f>
        <v>6.1480208785460757</v>
      </c>
    </row>
    <row r="6221" spans="37:38" ht="12.75" customHeight="1">
      <c r="AK6221" s="82">
        <v>62.15</v>
      </c>
      <c r="AL6221" s="246">
        <f>[5]sheet1!B6218</f>
        <v>6.1488761529546778</v>
      </c>
    </row>
    <row r="6222" spans="37:38" ht="12.75" customHeight="1">
      <c r="AK6222" s="82">
        <v>62.16</v>
      </c>
      <c r="AL6222" s="246">
        <f>[5]sheet1!B6219</f>
        <v>6.1497312023307913</v>
      </c>
    </row>
    <row r="6223" spans="37:38" ht="12.75" customHeight="1">
      <c r="AK6223" s="82">
        <v>62.17</v>
      </c>
      <c r="AL6223" s="246">
        <f>[5]sheet1!B6220</f>
        <v>6.1505860265608447</v>
      </c>
    </row>
    <row r="6224" spans="37:38" ht="12.75" customHeight="1">
      <c r="AK6224" s="82">
        <v>62.18</v>
      </c>
      <c r="AL6224" s="246">
        <f>[5]sheet1!B6221</f>
        <v>6.1514406255315031</v>
      </c>
    </row>
    <row r="6225" spans="37:38" ht="12.75" customHeight="1">
      <c r="AK6225" s="82">
        <v>62.19</v>
      </c>
      <c r="AL6225" s="246">
        <f>[5]sheet1!B6222</f>
        <v>6.1522949991295821</v>
      </c>
    </row>
    <row r="6226" spans="37:38" ht="12.75" customHeight="1">
      <c r="AK6226" s="82">
        <v>62.2</v>
      </c>
      <c r="AL6226" s="246">
        <f>[5]sheet1!B6223</f>
        <v>6.1531491472421447</v>
      </c>
    </row>
    <row r="6227" spans="37:38" ht="12.75" customHeight="1">
      <c r="AK6227" s="82">
        <v>62.21</v>
      </c>
      <c r="AL6227" s="246">
        <f>[5]sheet1!B6224</f>
        <v>6.1540030697564774</v>
      </c>
    </row>
    <row r="6228" spans="37:38" ht="12.75" customHeight="1">
      <c r="AK6228" s="82">
        <v>62.22</v>
      </c>
      <c r="AL6228" s="246">
        <f>[5]sheet1!B6225</f>
        <v>6.1548567665600817</v>
      </c>
    </row>
    <row r="6229" spans="37:38" ht="12.75" customHeight="1">
      <c r="AK6229" s="82">
        <v>62.23</v>
      </c>
      <c r="AL6229" s="246">
        <f>[5]sheet1!B6226</f>
        <v>6.1557102375406263</v>
      </c>
    </row>
    <row r="6230" spans="37:38" ht="12.75" customHeight="1">
      <c r="AK6230" s="82">
        <v>62.24</v>
      </c>
      <c r="AL6230" s="246">
        <f>[5]sheet1!B6227</f>
        <v>6.156563482586078</v>
      </c>
    </row>
    <row r="6231" spans="37:38" ht="12.75" customHeight="1">
      <c r="AK6231" s="82">
        <v>62.25</v>
      </c>
      <c r="AL6231" s="246">
        <f>[5]sheet1!B6228</f>
        <v>6.1574165015845193</v>
      </c>
    </row>
    <row r="6232" spans="37:38" ht="12.75" customHeight="1">
      <c r="AK6232" s="82">
        <v>62.26</v>
      </c>
      <c r="AL6232" s="246">
        <f>[5]sheet1!B6229</f>
        <v>6.1582692944243327</v>
      </c>
    </row>
    <row r="6233" spans="37:38" ht="12.75" customHeight="1">
      <c r="AK6233" s="82">
        <v>62.27</v>
      </c>
      <c r="AL6233" s="246">
        <f>[5]sheet1!B6230</f>
        <v>6.159121860994075</v>
      </c>
    </row>
    <row r="6234" spans="37:38" ht="12.75" customHeight="1">
      <c r="AK6234" s="82">
        <v>62.28</v>
      </c>
      <c r="AL6234" s="246">
        <f>[5]sheet1!B6231</f>
        <v>6.1599742011825267</v>
      </c>
    </row>
    <row r="6235" spans="37:38" ht="12.75" customHeight="1">
      <c r="AK6235" s="82">
        <v>62.29</v>
      </c>
      <c r="AL6235" s="246">
        <f>[5]sheet1!B6232</f>
        <v>6.1608263148786602</v>
      </c>
    </row>
    <row r="6236" spans="37:38" ht="12.75" customHeight="1">
      <c r="AK6236" s="82">
        <v>62.3</v>
      </c>
      <c r="AL6236" s="246">
        <f>[5]sheet1!B6233</f>
        <v>6.1616782019716929</v>
      </c>
    </row>
    <row r="6237" spans="37:38" ht="12.75" customHeight="1">
      <c r="AK6237" s="82">
        <v>62.31</v>
      </c>
      <c r="AL6237" s="246">
        <f>[5]sheet1!B6234</f>
        <v>6.1625298623510556</v>
      </c>
    </row>
    <row r="6238" spans="37:38" ht="12.75" customHeight="1">
      <c r="AK6238" s="82">
        <v>62.32</v>
      </c>
      <c r="AL6238" s="246">
        <f>[5]sheet1!B6235</f>
        <v>6.1633812959063832</v>
      </c>
    </row>
    <row r="6239" spans="37:38" ht="12.75" customHeight="1">
      <c r="AK6239" s="82">
        <v>62.33</v>
      </c>
      <c r="AL6239" s="246">
        <f>[5]sheet1!B6236</f>
        <v>6.1642325025275202</v>
      </c>
    </row>
    <row r="6240" spans="37:38" ht="12.75" customHeight="1">
      <c r="AK6240" s="82">
        <v>62.34</v>
      </c>
      <c r="AL6240" s="246">
        <f>[5]sheet1!B6237</f>
        <v>6.1650834821045493</v>
      </c>
    </row>
    <row r="6241" spans="37:38" ht="12.75" customHeight="1">
      <c r="AK6241" s="82">
        <v>62.35</v>
      </c>
      <c r="AL6241" s="246">
        <f>[5]sheet1!B6238</f>
        <v>6.1659342345277643</v>
      </c>
    </row>
    <row r="6242" spans="37:38" ht="12.75" customHeight="1">
      <c r="AK6242" s="82">
        <v>62.36</v>
      </c>
      <c r="AL6242" s="246">
        <f>[5]sheet1!B6239</f>
        <v>6.1667847596876513</v>
      </c>
    </row>
    <row r="6243" spans="37:38" ht="12.75" customHeight="1">
      <c r="AK6243" s="82">
        <v>62.37</v>
      </c>
      <c r="AL6243" s="246">
        <f>[5]sheet1!B6240</f>
        <v>6.1676350574749303</v>
      </c>
    </row>
    <row r="6244" spans="37:38" ht="12.75" customHeight="1">
      <c r="AK6244" s="82">
        <v>62.38</v>
      </c>
      <c r="AL6244" s="246">
        <f>[5]sheet1!B6241</f>
        <v>6.1684851277805759</v>
      </c>
    </row>
    <row r="6245" spans="37:38" ht="12.75" customHeight="1">
      <c r="AK6245" s="82">
        <v>62.39</v>
      </c>
      <c r="AL6245" s="246">
        <f>[5]sheet1!B6242</f>
        <v>6.1693349704956866</v>
      </c>
    </row>
    <row r="6246" spans="37:38" ht="12.75" customHeight="1">
      <c r="AK6246" s="82">
        <v>62.4</v>
      </c>
      <c r="AL6246" s="246">
        <f>[5]sheet1!B6243</f>
        <v>6.1701845855116861</v>
      </c>
    </row>
    <row r="6247" spans="37:38" ht="12.75" customHeight="1">
      <c r="AK6247" s="82">
        <v>62.41</v>
      </c>
      <c r="AL6247" s="246">
        <f>[5]sheet1!B6244</f>
        <v>6.1710339727201067</v>
      </c>
    </row>
    <row r="6248" spans="37:38" ht="12.75" customHeight="1">
      <c r="AK6248" s="82">
        <v>62.42</v>
      </c>
      <c r="AL6248" s="246">
        <f>[5]sheet1!B6245</f>
        <v>6.1718831320128054</v>
      </c>
    </row>
    <row r="6249" spans="37:38" ht="12.75" customHeight="1">
      <c r="AK6249" s="82">
        <v>62.43</v>
      </c>
      <c r="AL6249" s="246">
        <f>[5]sheet1!B6246</f>
        <v>6.1727320632817602</v>
      </c>
    </row>
    <row r="6250" spans="37:38" ht="12.75" customHeight="1">
      <c r="AK6250" s="82">
        <v>62.44</v>
      </c>
      <c r="AL6250" s="246">
        <f>[5]sheet1!B6247</f>
        <v>6.1735807664192706</v>
      </c>
    </row>
    <row r="6251" spans="37:38" ht="12.75" customHeight="1">
      <c r="AK6251" s="82">
        <v>62.45</v>
      </c>
      <c r="AL6251" s="246">
        <f>[5]sheet1!B6248</f>
        <v>6.1744292413177533</v>
      </c>
    </row>
    <row r="6252" spans="37:38" ht="12.75" customHeight="1">
      <c r="AK6252" s="82">
        <v>62.46</v>
      </c>
      <c r="AL6252" s="246">
        <f>[5]sheet1!B6249</f>
        <v>6.1752774878698879</v>
      </c>
    </row>
    <row r="6253" spans="37:38" ht="12.75" customHeight="1">
      <c r="AK6253" s="82">
        <v>62.47</v>
      </c>
      <c r="AL6253" s="246">
        <f>[5]sheet1!B6250</f>
        <v>6.1761255059685762</v>
      </c>
    </row>
    <row r="6254" spans="37:38" ht="12.75" customHeight="1">
      <c r="AK6254" s="82">
        <v>62.48</v>
      </c>
      <c r="AL6254" s="246">
        <f>[5]sheet1!B6251</f>
        <v>6.1769732955069347</v>
      </c>
    </row>
    <row r="6255" spans="37:38" ht="12.75" customHeight="1">
      <c r="AK6255" s="82">
        <v>62.49</v>
      </c>
      <c r="AL6255" s="246">
        <f>[5]sheet1!B6252</f>
        <v>6.1778208563783057</v>
      </c>
    </row>
    <row r="6256" spans="37:38" ht="12.75" customHeight="1">
      <c r="AK6256" s="82">
        <v>62.5</v>
      </c>
      <c r="AL6256" s="246">
        <f>[5]sheet1!B6253</f>
        <v>6.178668188476232</v>
      </c>
    </row>
    <row r="6257" spans="37:38" ht="12.75" customHeight="1">
      <c r="AK6257" s="82">
        <v>62.51</v>
      </c>
      <c r="AL6257" s="246">
        <f>[5]sheet1!B6254</f>
        <v>6.1795152916944929</v>
      </c>
    </row>
    <row r="6258" spans="37:38" ht="12.75" customHeight="1">
      <c r="AK6258" s="82">
        <v>62.52</v>
      </c>
      <c r="AL6258" s="246">
        <f>[5]sheet1!B6255</f>
        <v>6.1803621659270682</v>
      </c>
    </row>
    <row r="6259" spans="37:38" ht="12.75" customHeight="1">
      <c r="AK6259" s="82">
        <v>62.53</v>
      </c>
      <c r="AL6259" s="246">
        <f>[5]sheet1!B6256</f>
        <v>6.1812088110682044</v>
      </c>
    </row>
    <row r="6260" spans="37:38" ht="12.75" customHeight="1">
      <c r="AK6260" s="82">
        <v>62.54</v>
      </c>
      <c r="AL6260" s="246">
        <f>[5]sheet1!B6257</f>
        <v>6.1820552270122775</v>
      </c>
    </row>
    <row r="6261" spans="37:38" ht="12.75" customHeight="1">
      <c r="AK6261" s="82">
        <v>62.55</v>
      </c>
      <c r="AL6261" s="246">
        <f>[5]sheet1!B6258</f>
        <v>6.1829014136539779</v>
      </c>
    </row>
    <row r="6262" spans="37:38" ht="12.75" customHeight="1">
      <c r="AK6262" s="82">
        <v>62.56</v>
      </c>
      <c r="AL6262" s="246">
        <f>[5]sheet1!B6259</f>
        <v>6.1837473708881507</v>
      </c>
    </row>
    <row r="6263" spans="37:38" ht="12.75" customHeight="1">
      <c r="AK6263" s="82">
        <v>62.57</v>
      </c>
      <c r="AL6263" s="246">
        <f>[5]sheet1!B6260</f>
        <v>6.1845930986099038</v>
      </c>
    </row>
    <row r="6264" spans="37:38" ht="12.75" customHeight="1">
      <c r="AK6264" s="82">
        <v>62.58</v>
      </c>
      <c r="AL6264" s="246">
        <f>[5]sheet1!B6261</f>
        <v>6.1854385967145564</v>
      </c>
    </row>
    <row r="6265" spans="37:38" ht="12.75" customHeight="1">
      <c r="AK6265" s="82">
        <v>62.59</v>
      </c>
      <c r="AL6265" s="246">
        <f>[5]sheet1!B6262</f>
        <v>6.1862838650976304</v>
      </c>
    </row>
    <row r="6266" spans="37:38" ht="12.75" customHeight="1">
      <c r="AK6266" s="82">
        <v>62.6</v>
      </c>
      <c r="AL6266" s="246">
        <f>[5]sheet1!B6263</f>
        <v>6.18712890365485</v>
      </c>
    </row>
    <row r="6267" spans="37:38" ht="12.75" customHeight="1">
      <c r="AK6267" s="82">
        <v>62.61</v>
      </c>
      <c r="AL6267" s="246">
        <f>[5]sheet1!B6264</f>
        <v>6.1879737122822398</v>
      </c>
    </row>
    <row r="6268" spans="37:38" ht="12.75" customHeight="1">
      <c r="AK6268" s="82">
        <v>62.62</v>
      </c>
      <c r="AL6268" s="246">
        <f>[5]sheet1!B6265</f>
        <v>6.1888182908759717</v>
      </c>
    </row>
    <row r="6269" spans="37:38" ht="12.75" customHeight="1">
      <c r="AK6269" s="82">
        <v>62.63</v>
      </c>
      <c r="AL6269" s="246">
        <f>[5]sheet1!B6266</f>
        <v>6.1896626393324556</v>
      </c>
    </row>
    <row r="6270" spans="37:38" ht="12.75" customHeight="1">
      <c r="AK6270" s="82">
        <v>62.64</v>
      </c>
      <c r="AL6270" s="246">
        <f>[5]sheet1!B6267</f>
        <v>6.190506757548345</v>
      </c>
    </row>
    <row r="6271" spans="37:38" ht="12.75" customHeight="1">
      <c r="AK6271" s="82">
        <v>62.65</v>
      </c>
      <c r="AL6271" s="246">
        <f>[5]sheet1!B6268</f>
        <v>6.1913506454204761</v>
      </c>
    </row>
    <row r="6272" spans="37:38" ht="12.75" customHeight="1">
      <c r="AK6272" s="82">
        <v>62.66</v>
      </c>
      <c r="AL6272" s="246">
        <f>[5]sheet1!B6269</f>
        <v>6.1921943028459818</v>
      </c>
    </row>
    <row r="6273" spans="37:38" ht="12.75" customHeight="1">
      <c r="AK6273" s="82">
        <v>62.67</v>
      </c>
      <c r="AL6273" s="246">
        <f>[5]sheet1!B6270</f>
        <v>6.1930377297221053</v>
      </c>
    </row>
    <row r="6274" spans="37:38" ht="12.75" customHeight="1">
      <c r="AK6274" s="82">
        <v>62.68</v>
      </c>
      <c r="AL6274" s="246">
        <f>[5]sheet1!B6271</f>
        <v>6.1938809259464058</v>
      </c>
    </row>
    <row r="6275" spans="37:38" ht="12.75" customHeight="1">
      <c r="AK6275" s="82">
        <v>62.69</v>
      </c>
      <c r="AL6275" s="246">
        <f>[5]sheet1!B6272</f>
        <v>6.1947238914166114</v>
      </c>
    </row>
    <row r="6276" spans="37:38" ht="12.75" customHeight="1">
      <c r="AK6276" s="82">
        <v>62.7</v>
      </c>
      <c r="AL6276" s="246">
        <f>[5]sheet1!B6273</f>
        <v>6.1955666260307201</v>
      </c>
    </row>
    <row r="6277" spans="37:38" ht="12.75" customHeight="1">
      <c r="AK6277" s="82">
        <v>62.71</v>
      </c>
      <c r="AL6277" s="246">
        <f>[5]sheet1!B6274</f>
        <v>6.1964091296869128</v>
      </c>
    </row>
    <row r="6278" spans="37:38" ht="12.75" customHeight="1">
      <c r="AK6278" s="82">
        <v>62.72</v>
      </c>
      <c r="AL6278" s="246">
        <f>[5]sheet1!B6275</f>
        <v>6.1972514022836176</v>
      </c>
    </row>
    <row r="6279" spans="37:38" ht="12.75" customHeight="1">
      <c r="AK6279" s="82">
        <v>62.73</v>
      </c>
      <c r="AL6279" s="246">
        <f>[5]sheet1!B6276</f>
        <v>6.1980934437194364</v>
      </c>
    </row>
    <row r="6280" spans="37:38" ht="12.75" customHeight="1">
      <c r="AK6280" s="82">
        <v>62.74</v>
      </c>
      <c r="AL6280" s="246">
        <f>[5]sheet1!B6277</f>
        <v>6.198935253893298</v>
      </c>
    </row>
    <row r="6281" spans="37:38" ht="12.75" customHeight="1">
      <c r="AK6281" s="82">
        <v>62.75</v>
      </c>
      <c r="AL6281" s="246">
        <f>[5]sheet1!B6278</f>
        <v>6.1997768327042309</v>
      </c>
    </row>
    <row r="6282" spans="37:38" ht="12.75" customHeight="1">
      <c r="AK6282" s="82">
        <v>62.76</v>
      </c>
      <c r="AL6282" s="246">
        <f>[5]sheet1!B6279</f>
        <v>6.2006181800515918</v>
      </c>
    </row>
    <row r="6283" spans="37:38" ht="12.75" customHeight="1">
      <c r="AK6283" s="82">
        <v>62.77</v>
      </c>
      <c r="AL6283" s="246">
        <f>[5]sheet1!B6280</f>
        <v>6.201459295834864</v>
      </c>
    </row>
    <row r="6284" spans="37:38" ht="12.75" customHeight="1">
      <c r="AK6284" s="82">
        <v>62.78</v>
      </c>
      <c r="AL6284" s="246">
        <f>[5]sheet1!B6281</f>
        <v>6.2023001799538662</v>
      </c>
    </row>
    <row r="6285" spans="37:38" ht="12.75" customHeight="1">
      <c r="AK6285" s="82">
        <v>62.79</v>
      </c>
      <c r="AL6285" s="246">
        <f>[5]sheet1!B6282</f>
        <v>6.2031408323085326</v>
      </c>
    </row>
    <row r="6286" spans="37:38" ht="12.75" customHeight="1">
      <c r="AK6286" s="82">
        <v>62.8</v>
      </c>
      <c r="AL6286" s="246">
        <f>[5]sheet1!B6283</f>
        <v>6.2039812527991121</v>
      </c>
    </row>
    <row r="6287" spans="37:38" ht="12.75" customHeight="1">
      <c r="AK6287" s="82">
        <v>62.81</v>
      </c>
      <c r="AL6287" s="246">
        <f>[5]sheet1!B6284</f>
        <v>6.2048214413259952</v>
      </c>
    </row>
    <row r="6288" spans="37:38" ht="12.75" customHeight="1">
      <c r="AK6288" s="82">
        <v>62.82</v>
      </c>
      <c r="AL6288" s="246">
        <f>[5]sheet1!B6285</f>
        <v>6.2056613977898891</v>
      </c>
    </row>
    <row r="6289" spans="37:38" ht="12.75" customHeight="1">
      <c r="AK6289" s="82">
        <v>62.83</v>
      </c>
      <c r="AL6289" s="246">
        <f>[5]sheet1!B6286</f>
        <v>6.2065011220916233</v>
      </c>
    </row>
    <row r="6290" spans="37:38" ht="12.75" customHeight="1">
      <c r="AK6290" s="82">
        <v>62.84</v>
      </c>
      <c r="AL6290" s="246">
        <f>[5]sheet1!B6287</f>
        <v>6.2073406141323577</v>
      </c>
    </row>
    <row r="6291" spans="37:38" ht="12.75" customHeight="1">
      <c r="AK6291" s="82">
        <v>62.85</v>
      </c>
      <c r="AL6291" s="246">
        <f>[5]sheet1!B6288</f>
        <v>6.2081798738133926</v>
      </c>
    </row>
    <row r="6292" spans="37:38" ht="12.75" customHeight="1">
      <c r="AK6292" s="82">
        <v>62.86</v>
      </c>
      <c r="AL6292" s="246">
        <f>[5]sheet1!B6289</f>
        <v>6.2090189010362788</v>
      </c>
    </row>
    <row r="6293" spans="37:38" ht="12.75" customHeight="1">
      <c r="AK6293" s="82">
        <v>62.87</v>
      </c>
      <c r="AL6293" s="246">
        <f>[5]sheet1!B6290</f>
        <v>6.2098576957028353</v>
      </c>
    </row>
    <row r="6294" spans="37:38" ht="12.75" customHeight="1">
      <c r="AK6294" s="82">
        <v>62.88</v>
      </c>
      <c r="AL6294" s="246">
        <f>[5]sheet1!B6291</f>
        <v>6.2106962577150551</v>
      </c>
    </row>
    <row r="6295" spans="37:38" ht="12.75" customHeight="1">
      <c r="AK6295" s="82">
        <v>62.89</v>
      </c>
      <c r="AL6295" s="246">
        <f>[5]sheet1!B6292</f>
        <v>6.2115345869751888</v>
      </c>
    </row>
    <row r="6296" spans="37:38" ht="12.75" customHeight="1">
      <c r="AK6296" s="82">
        <v>62.9</v>
      </c>
      <c r="AL6296" s="246">
        <f>[5]sheet1!B6293</f>
        <v>6.2123726833856736</v>
      </c>
    </row>
    <row r="6297" spans="37:38" ht="12.75" customHeight="1">
      <c r="AK6297" s="82">
        <v>62.91</v>
      </c>
      <c r="AL6297" s="246">
        <f>[5]sheet1!B6294</f>
        <v>6.2132105468492238</v>
      </c>
    </row>
    <row r="6298" spans="37:38" ht="12.75" customHeight="1">
      <c r="AK6298" s="82">
        <v>62.92</v>
      </c>
      <c r="AL6298" s="246">
        <f>[5]sheet1!B6295</f>
        <v>6.2140481772687242</v>
      </c>
    </row>
    <row r="6299" spans="37:38" ht="12.75" customHeight="1">
      <c r="AK6299" s="82">
        <v>62.93</v>
      </c>
      <c r="AL6299" s="246">
        <f>[5]sheet1!B6296</f>
        <v>6.2148855745473597</v>
      </c>
    </row>
    <row r="6300" spans="37:38" ht="12.75" customHeight="1">
      <c r="AK6300" s="82">
        <v>62.94</v>
      </c>
      <c r="AL6300" s="246">
        <f>[5]sheet1!B6297</f>
        <v>6.2157227385884859</v>
      </c>
    </row>
    <row r="6301" spans="37:38" ht="12.75" customHeight="1">
      <c r="AK6301" s="82">
        <v>62.95</v>
      </c>
      <c r="AL6301" s="246">
        <f>[5]sheet1!B6298</f>
        <v>6.2165596692956893</v>
      </c>
    </row>
    <row r="6302" spans="37:38" ht="12.75" customHeight="1">
      <c r="AK6302" s="82">
        <v>62.96</v>
      </c>
      <c r="AL6302" s="246">
        <f>[5]sheet1!B6299</f>
        <v>6.217396366572796</v>
      </c>
    </row>
    <row r="6303" spans="37:38" ht="12.75" customHeight="1">
      <c r="AK6303" s="82">
        <v>62.97</v>
      </c>
      <c r="AL6303" s="246">
        <f>[5]sheet1!B6300</f>
        <v>6.2182328303238901</v>
      </c>
    </row>
    <row r="6304" spans="37:38" ht="12.75" customHeight="1">
      <c r="AK6304" s="82">
        <v>62.98</v>
      </c>
      <c r="AL6304" s="246">
        <f>[5]sheet1!B6301</f>
        <v>6.2190690604532186</v>
      </c>
    </row>
    <row r="6305" spans="37:38" ht="12.75" customHeight="1">
      <c r="AK6305" s="82">
        <v>62.99</v>
      </c>
      <c r="AL6305" s="246">
        <f>[5]sheet1!B6302</f>
        <v>6.2199050568653025</v>
      </c>
    </row>
    <row r="6306" spans="37:38" ht="12.75" customHeight="1">
      <c r="AK6306" s="82">
        <v>63</v>
      </c>
      <c r="AL6306" s="246">
        <f>[5]sheet1!B6303</f>
        <v>6.2207408194648774</v>
      </c>
    </row>
    <row r="6307" spans="37:38" ht="12.75" customHeight="1">
      <c r="AK6307" s="82">
        <v>63.01</v>
      </c>
      <c r="AL6307" s="246">
        <f>[5]sheet1!B6304</f>
        <v>6.2215763481568942</v>
      </c>
    </row>
    <row r="6308" spans="37:38" ht="12.75" customHeight="1">
      <c r="AK6308" s="82">
        <v>63.02</v>
      </c>
      <c r="AL6308" s="246">
        <f>[5]sheet1!B6305</f>
        <v>6.2224116428465805</v>
      </c>
    </row>
    <row r="6309" spans="37:38" ht="12.75" customHeight="1">
      <c r="AK6309" s="82">
        <v>63.03</v>
      </c>
      <c r="AL6309" s="246">
        <f>[5]sheet1!B6306</f>
        <v>6.2232467034393313</v>
      </c>
    </row>
    <row r="6310" spans="37:38" ht="12.75" customHeight="1">
      <c r="AK6310" s="82">
        <v>63.04</v>
      </c>
      <c r="AL6310" s="246">
        <f>[5]sheet1!B6307</f>
        <v>6.2240815298408005</v>
      </c>
    </row>
    <row r="6311" spans="37:38" ht="12.75" customHeight="1">
      <c r="AK6311" s="82">
        <v>63.05</v>
      </c>
      <c r="AL6311" s="246">
        <f>[5]sheet1!B6308</f>
        <v>6.224916121956884</v>
      </c>
    </row>
    <row r="6312" spans="37:38" ht="12.75" customHeight="1">
      <c r="AK6312" s="82">
        <v>63.06</v>
      </c>
      <c r="AL6312" s="246">
        <f>[5]sheet1!B6309</f>
        <v>6.2257504796936907</v>
      </c>
    </row>
    <row r="6313" spans="37:38" ht="12.75" customHeight="1">
      <c r="AK6313" s="82">
        <v>63.07</v>
      </c>
      <c r="AL6313" s="246">
        <f>[5]sheet1!B6310</f>
        <v>6.2265846029575478</v>
      </c>
    </row>
    <row r="6314" spans="37:38" ht="12.75" customHeight="1">
      <c r="AK6314" s="82">
        <v>63.08</v>
      </c>
      <c r="AL6314" s="246">
        <f>[5]sheet1!B6311</f>
        <v>6.227418491655035</v>
      </c>
    </row>
    <row r="6315" spans="37:38" ht="12.75" customHeight="1">
      <c r="AK6315" s="82">
        <v>63.09</v>
      </c>
      <c r="AL6315" s="246">
        <f>[5]sheet1!B6312</f>
        <v>6.2282521456929292</v>
      </c>
    </row>
    <row r="6316" spans="37:38" ht="12.75" customHeight="1">
      <c r="AK6316" s="82">
        <v>63.1</v>
      </c>
      <c r="AL6316" s="246">
        <f>[5]sheet1!B6313</f>
        <v>6.229085564978277</v>
      </c>
    </row>
    <row r="6317" spans="37:38" ht="12.75" customHeight="1">
      <c r="AK6317" s="82">
        <v>63.11</v>
      </c>
      <c r="AL6317" s="246">
        <f>[5]sheet1!B6314</f>
        <v>6.2299187494183617</v>
      </c>
    </row>
    <row r="6318" spans="37:38" ht="12.75" customHeight="1">
      <c r="AK6318" s="82">
        <v>63.12</v>
      </c>
      <c r="AL6318" s="246">
        <f>[5]sheet1!B6315</f>
        <v>6.2307516989206206</v>
      </c>
    </row>
    <row r="6319" spans="37:38" ht="12.75" customHeight="1">
      <c r="AK6319" s="82">
        <v>63.13</v>
      </c>
      <c r="AL6319" s="246">
        <f>[5]sheet1!B6316</f>
        <v>6.2315844133928113</v>
      </c>
    </row>
    <row r="6320" spans="37:38" ht="12.75" customHeight="1">
      <c r="AK6320" s="82">
        <v>63.14</v>
      </c>
      <c r="AL6320" s="246">
        <f>[5]sheet1!B6317</f>
        <v>6.2324168927428953</v>
      </c>
    </row>
    <row r="6321" spans="37:38" ht="12.75" customHeight="1">
      <c r="AK6321" s="82">
        <v>63.15</v>
      </c>
      <c r="AL6321" s="246">
        <f>[5]sheet1!B6318</f>
        <v>6.2332491368790137</v>
      </c>
    </row>
    <row r="6322" spans="37:38" ht="12.75" customHeight="1">
      <c r="AK6322" s="82">
        <v>63.16</v>
      </c>
      <c r="AL6322" s="246">
        <f>[5]sheet1!B6319</f>
        <v>6.2340811457096112</v>
      </c>
    </row>
    <row r="6323" spans="37:38" ht="12.75" customHeight="1">
      <c r="AK6323" s="82">
        <v>63.17</v>
      </c>
      <c r="AL6323" s="246">
        <f>[5]sheet1!B6320</f>
        <v>6.2349129191432873</v>
      </c>
    </row>
    <row r="6324" spans="37:38" ht="12.75" customHeight="1">
      <c r="AK6324" s="82">
        <v>63.18</v>
      </c>
      <c r="AL6324" s="246">
        <f>[5]sheet1!B6321</f>
        <v>6.2357444570889822</v>
      </c>
    </row>
    <row r="6325" spans="37:38" ht="12.75" customHeight="1">
      <c r="AK6325" s="82">
        <v>63.19</v>
      </c>
      <c r="AL6325" s="246">
        <f>[5]sheet1!B6322</f>
        <v>6.2365757594557714</v>
      </c>
    </row>
    <row r="6326" spans="37:38" ht="12.75" customHeight="1">
      <c r="AK6326" s="82">
        <v>63.2</v>
      </c>
      <c r="AL6326" s="246">
        <f>[5]sheet1!B6323</f>
        <v>6.2374068261529896</v>
      </c>
    </row>
    <row r="6327" spans="37:38" ht="12.75" customHeight="1">
      <c r="AK6327" s="82">
        <v>63.21</v>
      </c>
      <c r="AL6327" s="246">
        <f>[5]sheet1!B6324</f>
        <v>6.2382376570902007</v>
      </c>
    </row>
    <row r="6328" spans="37:38" ht="12.75" customHeight="1">
      <c r="AK6328" s="82">
        <v>63.22</v>
      </c>
      <c r="AL6328" s="246">
        <f>[5]sheet1!B6325</f>
        <v>6.2390682521772423</v>
      </c>
    </row>
    <row r="6329" spans="37:38" ht="12.75" customHeight="1">
      <c r="AK6329" s="82">
        <v>63.23</v>
      </c>
      <c r="AL6329" s="246">
        <f>[5]sheet1!B6326</f>
        <v>6.2398986113241381</v>
      </c>
    </row>
    <row r="6330" spans="37:38" ht="12.75" customHeight="1">
      <c r="AK6330" s="82">
        <v>63.24</v>
      </c>
      <c r="AL6330" s="246">
        <f>[5]sheet1!B6327</f>
        <v>6.2407287344411273</v>
      </c>
    </row>
    <row r="6331" spans="37:38" ht="12.75" customHeight="1">
      <c r="AK6331" s="82">
        <v>63.25</v>
      </c>
      <c r="AL6331" s="246">
        <f>[5]sheet1!B6328</f>
        <v>6.2415586214387329</v>
      </c>
    </row>
    <row r="6332" spans="37:38" ht="12.75" customHeight="1">
      <c r="AK6332" s="82">
        <v>63.26</v>
      </c>
      <c r="AL6332" s="246">
        <f>[5]sheet1!B6329</f>
        <v>6.2423882722276947</v>
      </c>
    </row>
    <row r="6333" spans="37:38" ht="12.75" customHeight="1">
      <c r="AK6333" s="82">
        <v>63.27</v>
      </c>
      <c r="AL6333" s="246">
        <f>[5]sheet1!B6330</f>
        <v>6.2432176867189639</v>
      </c>
    </row>
    <row r="6334" spans="37:38" ht="12.75" customHeight="1">
      <c r="AK6334" s="82">
        <v>63.28</v>
      </c>
      <c r="AL6334" s="246">
        <f>[5]sheet1!B6331</f>
        <v>6.2440468648237637</v>
      </c>
    </row>
    <row r="6335" spans="37:38" ht="12.75" customHeight="1">
      <c r="AK6335" s="82">
        <v>63.29</v>
      </c>
      <c r="AL6335" s="246">
        <f>[5]sheet1!B6332</f>
        <v>6.2448758064535212</v>
      </c>
    </row>
    <row r="6336" spans="37:38" ht="12.75" customHeight="1">
      <c r="AK6336" s="82">
        <v>63.3</v>
      </c>
      <c r="AL6336" s="246">
        <f>[5]sheet1!B6333</f>
        <v>6.2457045115198859</v>
      </c>
    </row>
    <row r="6337" spans="37:38" ht="12.75" customHeight="1">
      <c r="AK6337" s="82">
        <v>63.31</v>
      </c>
      <c r="AL6337" s="246">
        <f>[5]sheet1!B6334</f>
        <v>6.2465329799347753</v>
      </c>
    </row>
    <row r="6338" spans="37:38" ht="12.75" customHeight="1">
      <c r="AK6338" s="82">
        <v>63.32</v>
      </c>
      <c r="AL6338" s="246">
        <f>[5]sheet1!B6335</f>
        <v>6.2473612116103219</v>
      </c>
    </row>
    <row r="6339" spans="37:38" ht="12.75" customHeight="1">
      <c r="AK6339" s="82">
        <v>63.33</v>
      </c>
      <c r="AL6339" s="246">
        <f>[5]sheet1!B6336</f>
        <v>6.2481892064589051</v>
      </c>
    </row>
    <row r="6340" spans="37:38" ht="12.75" customHeight="1">
      <c r="AK6340" s="82">
        <v>63.34</v>
      </c>
      <c r="AL6340" s="246">
        <f>[5]sheet1!B6337</f>
        <v>6.2490169643931139</v>
      </c>
    </row>
    <row r="6341" spans="37:38" ht="12.75" customHeight="1">
      <c r="AK6341" s="82">
        <v>63.35</v>
      </c>
      <c r="AL6341" s="246">
        <f>[5]sheet1!B6338</f>
        <v>6.249844485325788</v>
      </c>
    </row>
    <row r="6342" spans="37:38" ht="12.75" customHeight="1">
      <c r="AK6342" s="82">
        <v>63.36</v>
      </c>
      <c r="AL6342" s="246">
        <f>[5]sheet1!B6339</f>
        <v>6.2506717691700242</v>
      </c>
    </row>
    <row r="6343" spans="37:38" ht="12.75" customHeight="1">
      <c r="AK6343" s="82">
        <v>63.37</v>
      </c>
      <c r="AL6343" s="246">
        <f>[5]sheet1!B6340</f>
        <v>6.2514988158391009</v>
      </c>
    </row>
    <row r="6344" spans="37:38" ht="12.75" customHeight="1">
      <c r="AK6344" s="82">
        <v>63.38</v>
      </c>
      <c r="AL6344" s="246">
        <f>[5]sheet1!B6341</f>
        <v>6.2523256252465842</v>
      </c>
    </row>
    <row r="6345" spans="37:38" ht="12.75" customHeight="1">
      <c r="AK6345" s="82">
        <v>63.39</v>
      </c>
      <c r="AL6345" s="246">
        <f>[5]sheet1!B6342</f>
        <v>6.2531521973062407</v>
      </c>
    </row>
    <row r="6346" spans="37:38" ht="12.75" customHeight="1">
      <c r="AK6346" s="82">
        <v>63.4</v>
      </c>
      <c r="AL6346" s="246">
        <f>[5]sheet1!B6343</f>
        <v>6.2539785319320877</v>
      </c>
    </row>
    <row r="6347" spans="37:38" ht="12.75" customHeight="1">
      <c r="AK6347" s="82">
        <v>63.41</v>
      </c>
      <c r="AL6347" s="246">
        <f>[5]sheet1!B6344</f>
        <v>6.2548046290383894</v>
      </c>
    </row>
    <row r="6348" spans="37:38" ht="12.75" customHeight="1">
      <c r="AK6348" s="82">
        <v>63.42</v>
      </c>
      <c r="AL6348" s="246">
        <f>[5]sheet1!B6345</f>
        <v>6.2556304885395964</v>
      </c>
    </row>
    <row r="6349" spans="37:38" ht="12.75" customHeight="1">
      <c r="AK6349" s="82">
        <v>63.43</v>
      </c>
      <c r="AL6349" s="246">
        <f>[5]sheet1!B6346</f>
        <v>6.2564561103504897</v>
      </c>
    </row>
    <row r="6350" spans="37:38" ht="12.75" customHeight="1">
      <c r="AK6350" s="82">
        <v>63.44</v>
      </c>
      <c r="AL6350" s="246">
        <f>[5]sheet1!B6347</f>
        <v>6.2572814943859765</v>
      </c>
    </row>
    <row r="6351" spans="37:38" ht="12.75" customHeight="1">
      <c r="AK6351" s="82">
        <v>63.45</v>
      </c>
      <c r="AL6351" s="246">
        <f>[5]sheet1!B6348</f>
        <v>6.2581066405612589</v>
      </c>
    </row>
    <row r="6352" spans="37:38" ht="12.75" customHeight="1">
      <c r="AK6352" s="82">
        <v>63.46</v>
      </c>
      <c r="AL6352" s="246">
        <f>[5]sheet1!B6349</f>
        <v>6.2589315487918018</v>
      </c>
    </row>
    <row r="6353" spans="37:38" ht="12.75" customHeight="1">
      <c r="AK6353" s="82">
        <v>63.47</v>
      </c>
      <c r="AL6353" s="246">
        <f>[5]sheet1!B6350</f>
        <v>6.2597562189932354</v>
      </c>
    </row>
    <row r="6354" spans="37:38" ht="12.75" customHeight="1">
      <c r="AK6354" s="82">
        <v>63.48</v>
      </c>
      <c r="AL6354" s="246">
        <f>[5]sheet1!B6351</f>
        <v>6.2605806510814919</v>
      </c>
    </row>
    <row r="6355" spans="37:38" ht="12.75" customHeight="1">
      <c r="AK6355" s="82">
        <v>63.49</v>
      </c>
      <c r="AL6355" s="246">
        <f>[5]sheet1!B6352</f>
        <v>6.2614048449727093</v>
      </c>
    </row>
    <row r="6356" spans="37:38" ht="12.75" customHeight="1">
      <c r="AK6356" s="82">
        <v>63.5</v>
      </c>
      <c r="AL6356" s="246">
        <f>[5]sheet1!B6353</f>
        <v>6.2622288005832534</v>
      </c>
    </row>
    <row r="6357" spans="37:38" ht="12.75" customHeight="1">
      <c r="AK6357" s="82">
        <v>63.51</v>
      </c>
      <c r="AL6357" s="246">
        <f>[5]sheet1!B6354</f>
        <v>6.263052517829756</v>
      </c>
    </row>
    <row r="6358" spans="37:38" ht="12.75" customHeight="1">
      <c r="AK6358" s="82">
        <v>63.52</v>
      </c>
      <c r="AL6358" s="246">
        <f>[5]sheet1!B6355</f>
        <v>6.2638759966290589</v>
      </c>
    </row>
    <row r="6359" spans="37:38" ht="12.75" customHeight="1">
      <c r="AK6359" s="82">
        <v>63.53</v>
      </c>
      <c r="AL6359" s="246">
        <f>[5]sheet1!B6356</f>
        <v>6.2646992368982737</v>
      </c>
    </row>
    <row r="6360" spans="37:38" ht="12.75" customHeight="1">
      <c r="AK6360" s="82">
        <v>63.54</v>
      </c>
      <c r="AL6360" s="246">
        <f>[5]sheet1!B6357</f>
        <v>6.2655222385547251</v>
      </c>
    </row>
    <row r="6361" spans="37:38" ht="12.75" customHeight="1">
      <c r="AK6361" s="82">
        <v>63.55</v>
      </c>
      <c r="AL6361" s="246">
        <f>[5]sheet1!B6358</f>
        <v>6.2663450015159867</v>
      </c>
    </row>
    <row r="6362" spans="37:38" ht="12.75" customHeight="1">
      <c r="AK6362" s="82">
        <v>63.56</v>
      </c>
      <c r="AL6362" s="246">
        <f>[5]sheet1!B6359</f>
        <v>6.2671675256998469</v>
      </c>
    </row>
    <row r="6363" spans="37:38" ht="12.75" customHeight="1">
      <c r="AK6363" s="82">
        <v>63.57</v>
      </c>
      <c r="AL6363" s="246">
        <f>[5]sheet1!B6360</f>
        <v>6.2679898110243659</v>
      </c>
    </row>
    <row r="6364" spans="37:38" ht="12.75" customHeight="1">
      <c r="AK6364" s="82">
        <v>63.58</v>
      </c>
      <c r="AL6364" s="246">
        <f>[5]sheet1!B6361</f>
        <v>6.2688118574078509</v>
      </c>
    </row>
    <row r="6365" spans="37:38" ht="12.75" customHeight="1">
      <c r="AK6365" s="82">
        <v>63.59</v>
      </c>
      <c r="AL6365" s="246">
        <f>[5]sheet1!B6362</f>
        <v>6.2696336647687865</v>
      </c>
    </row>
    <row r="6366" spans="37:38" ht="12.75" customHeight="1">
      <c r="AK6366" s="82">
        <v>63.6</v>
      </c>
      <c r="AL6366" s="246">
        <f>[5]sheet1!B6363</f>
        <v>6.2704552330259435</v>
      </c>
    </row>
    <row r="6367" spans="37:38" ht="12.75" customHeight="1">
      <c r="AK6367" s="82">
        <v>63.61</v>
      </c>
      <c r="AL6367" s="246">
        <f>[5]sheet1!B6364</f>
        <v>6.2712765620983753</v>
      </c>
    </row>
    <row r="6368" spans="37:38" ht="12.75" customHeight="1">
      <c r="AK6368" s="82">
        <v>63.62</v>
      </c>
      <c r="AL6368" s="246">
        <f>[5]sheet1!B6365</f>
        <v>6.2720976519052662</v>
      </c>
    </row>
    <row r="6369" spans="37:38" ht="12.75" customHeight="1">
      <c r="AK6369" s="82">
        <v>63.63</v>
      </c>
      <c r="AL6369" s="246">
        <f>[5]sheet1!B6366</f>
        <v>6.2729185023661209</v>
      </c>
    </row>
    <row r="6370" spans="37:38" ht="12.75" customHeight="1">
      <c r="AK6370" s="82">
        <v>63.64</v>
      </c>
      <c r="AL6370" s="246">
        <f>[5]sheet1!B6367</f>
        <v>6.2737391134006657</v>
      </c>
    </row>
    <row r="6371" spans="37:38" ht="12.75" customHeight="1">
      <c r="AK6371" s="82">
        <v>63.65</v>
      </c>
      <c r="AL6371" s="246">
        <f>[5]sheet1!B6368</f>
        <v>6.2745594849288402</v>
      </c>
    </row>
    <row r="6372" spans="37:38" ht="12.75" customHeight="1">
      <c r="AK6372" s="82">
        <v>63.66</v>
      </c>
      <c r="AL6372" s="246">
        <f>[5]sheet1!B6369</f>
        <v>6.2753796168708895</v>
      </c>
    </row>
    <row r="6373" spans="37:38" ht="12.75" customHeight="1">
      <c r="AK6373" s="82">
        <v>63.67</v>
      </c>
      <c r="AL6373" s="246">
        <f>[5]sheet1!B6370</f>
        <v>6.276199509147208</v>
      </c>
    </row>
    <row r="6374" spans="37:38" ht="12.75" customHeight="1">
      <c r="AK6374" s="82">
        <v>63.68</v>
      </c>
      <c r="AL6374" s="246">
        <f>[5]sheet1!B6371</f>
        <v>6.2770191616785382</v>
      </c>
    </row>
    <row r="6375" spans="37:38" ht="12.75" customHeight="1">
      <c r="AK6375" s="82">
        <v>63.69</v>
      </c>
      <c r="AL6375" s="246">
        <f>[5]sheet1!B6372</f>
        <v>6.2778385743857399</v>
      </c>
    </row>
    <row r="6376" spans="37:38" ht="12.75" customHeight="1">
      <c r="AK6376" s="82">
        <v>63.7</v>
      </c>
      <c r="AL6376" s="246">
        <f>[5]sheet1!B6373</f>
        <v>6.278657747190028</v>
      </c>
    </row>
    <row r="6377" spans="37:38" ht="12.75" customHeight="1">
      <c r="AK6377" s="82">
        <v>63.71</v>
      </c>
      <c r="AL6377" s="246">
        <f>[5]sheet1!B6374</f>
        <v>6.2794766800127846</v>
      </c>
    </row>
    <row r="6378" spans="37:38" ht="12.75" customHeight="1">
      <c r="AK6378" s="82">
        <v>63.72</v>
      </c>
      <c r="AL6378" s="246">
        <f>[5]sheet1!B6375</f>
        <v>6.2802953727756723</v>
      </c>
    </row>
    <row r="6379" spans="37:38" ht="12.75" customHeight="1">
      <c r="AK6379" s="82">
        <v>63.73</v>
      </c>
      <c r="AL6379" s="246">
        <f>[5]sheet1!B6376</f>
        <v>6.2811138254005812</v>
      </c>
    </row>
    <row r="6380" spans="37:38" ht="12.75" customHeight="1">
      <c r="AK6380" s="82">
        <v>63.74</v>
      </c>
      <c r="AL6380" s="246">
        <f>[5]sheet1!B6377</f>
        <v>6.2819320378096108</v>
      </c>
    </row>
    <row r="6381" spans="37:38" ht="12.75" customHeight="1">
      <c r="AK6381" s="82">
        <v>63.75</v>
      </c>
      <c r="AL6381" s="246">
        <f>[5]sheet1!B6378</f>
        <v>6.2827500099252021</v>
      </c>
    </row>
    <row r="6382" spans="37:38" ht="12.75" customHeight="1">
      <c r="AK6382" s="82">
        <v>63.76</v>
      </c>
      <c r="AL6382" s="246">
        <f>[5]sheet1!B6379</f>
        <v>6.2835677416699127</v>
      </c>
    </row>
    <row r="6383" spans="37:38" ht="12.75" customHeight="1">
      <c r="AK6383" s="82">
        <v>63.77</v>
      </c>
      <c r="AL6383" s="246">
        <f>[5]sheet1!B6380</f>
        <v>6.2843852329666312</v>
      </c>
    </row>
    <row r="6384" spans="37:38" ht="12.75" customHeight="1">
      <c r="AK6384" s="82">
        <v>63.78</v>
      </c>
      <c r="AL6384" s="246">
        <f>[5]sheet1!B6381</f>
        <v>6.2852024837384128</v>
      </c>
    </row>
    <row r="6385" spans="37:38" ht="12.75" customHeight="1">
      <c r="AK6385" s="82">
        <v>63.79</v>
      </c>
      <c r="AL6385" s="246">
        <f>[5]sheet1!B6382</f>
        <v>6.286019493908654</v>
      </c>
    </row>
    <row r="6386" spans="37:38" ht="12.75" customHeight="1">
      <c r="AK6386" s="82">
        <v>63.8</v>
      </c>
      <c r="AL6386" s="246">
        <f>[5]sheet1!B6383</f>
        <v>6.2868362634009323</v>
      </c>
    </row>
    <row r="6387" spans="37:38" ht="12.75" customHeight="1">
      <c r="AK6387" s="82">
        <v>63.81</v>
      </c>
      <c r="AL6387" s="246">
        <f>[5]sheet1!B6384</f>
        <v>6.2876527921390419</v>
      </c>
    </row>
    <row r="6388" spans="37:38" ht="12.75" customHeight="1">
      <c r="AK6388" s="82">
        <v>63.82</v>
      </c>
      <c r="AL6388" s="246">
        <f>[5]sheet1!B6385</f>
        <v>6.2884690800470899</v>
      </c>
    </row>
    <row r="6389" spans="37:38" ht="12.75" customHeight="1">
      <c r="AK6389" s="82">
        <v>63.83</v>
      </c>
      <c r="AL6389" s="246">
        <f>[5]sheet1!B6386</f>
        <v>6.2892851270493964</v>
      </c>
    </row>
    <row r="6390" spans="37:38" ht="12.75" customHeight="1">
      <c r="AK6390" s="82">
        <v>63.84</v>
      </c>
      <c r="AL6390" s="246">
        <f>[5]sheet1!B6387</f>
        <v>6.290100933070498</v>
      </c>
    </row>
    <row r="6391" spans="37:38" ht="12.75" customHeight="1">
      <c r="AK6391" s="82">
        <v>63.85</v>
      </c>
      <c r="AL6391" s="246">
        <f>[5]sheet1!B6388</f>
        <v>6.2909164980352195</v>
      </c>
    </row>
    <row r="6392" spans="37:38" ht="12.75" customHeight="1">
      <c r="AK6392" s="82">
        <v>63.86</v>
      </c>
      <c r="AL6392" s="246">
        <f>[5]sheet1!B6389</f>
        <v>6.2917318218685914</v>
      </c>
    </row>
    <row r="6393" spans="37:38" ht="12.75" customHeight="1">
      <c r="AK6393" s="82">
        <v>63.87</v>
      </c>
      <c r="AL6393" s="246">
        <f>[5]sheet1!B6390</f>
        <v>6.2925469044958788</v>
      </c>
    </row>
    <row r="6394" spans="37:38" ht="12.75" customHeight="1">
      <c r="AK6394" s="82">
        <v>63.88</v>
      </c>
      <c r="AL6394" s="246">
        <f>[5]sheet1!B6391</f>
        <v>6.2933617458426774</v>
      </c>
    </row>
    <row r="6395" spans="37:38" ht="12.75" customHeight="1">
      <c r="AK6395" s="82">
        <v>63.89</v>
      </c>
      <c r="AL6395" s="246">
        <f>[5]sheet1!B6392</f>
        <v>6.2941763458347531</v>
      </c>
    </row>
    <row r="6396" spans="37:38" ht="12.75" customHeight="1">
      <c r="AK6396" s="82">
        <v>63.9</v>
      </c>
      <c r="AL6396" s="246">
        <f>[5]sheet1!B6393</f>
        <v>6.294990704398078</v>
      </c>
    </row>
    <row r="6397" spans="37:38" ht="12.75" customHeight="1">
      <c r="AK6397" s="82">
        <v>63.91</v>
      </c>
      <c r="AL6397" s="246">
        <f>[5]sheet1!B6394</f>
        <v>6.2958048214589972</v>
      </c>
    </row>
    <row r="6398" spans="37:38" ht="12.75" customHeight="1">
      <c r="AK6398" s="82">
        <v>63.92</v>
      </c>
      <c r="AL6398" s="246">
        <f>[5]sheet1!B6395</f>
        <v>6.2966186969439768</v>
      </c>
    </row>
    <row r="6399" spans="37:38" ht="12.75" customHeight="1">
      <c r="AK6399" s="82">
        <v>63.93</v>
      </c>
      <c r="AL6399" s="246">
        <f>[5]sheet1!B6396</f>
        <v>6.297432330779781</v>
      </c>
    </row>
    <row r="6400" spans="37:38" ht="12.75" customHeight="1">
      <c r="AK6400" s="82">
        <v>63.94</v>
      </c>
      <c r="AL6400" s="246">
        <f>[5]sheet1!B6397</f>
        <v>6.2982457228934337</v>
      </c>
    </row>
    <row r="6401" spans="37:38" ht="12.75" customHeight="1">
      <c r="AK6401" s="82">
        <v>63.95</v>
      </c>
      <c r="AL6401" s="246">
        <f>[5]sheet1!B6398</f>
        <v>6.2990588732121644</v>
      </c>
    </row>
    <row r="6402" spans="37:38" ht="12.75" customHeight="1">
      <c r="AK6402" s="82">
        <v>63.96</v>
      </c>
      <c r="AL6402" s="246">
        <f>[5]sheet1!B6399</f>
        <v>6.2998717816634979</v>
      </c>
    </row>
    <row r="6403" spans="37:38" ht="12.75" customHeight="1">
      <c r="AK6403" s="82">
        <v>63.97</v>
      </c>
      <c r="AL6403" s="246">
        <f>[5]sheet1!B6400</f>
        <v>6.3006844481751649</v>
      </c>
    </row>
    <row r="6404" spans="37:38" ht="12.75" customHeight="1">
      <c r="AK6404" s="82">
        <v>63.98</v>
      </c>
      <c r="AL6404" s="246">
        <f>[5]sheet1!B6401</f>
        <v>6.301496872675127</v>
      </c>
    </row>
    <row r="6405" spans="37:38" ht="12.75" customHeight="1">
      <c r="AK6405" s="82">
        <v>63.99</v>
      </c>
      <c r="AL6405" s="246">
        <f>[5]sheet1!B6402</f>
        <v>6.302309055091694</v>
      </c>
    </row>
    <row r="6406" spans="37:38" ht="12.75" customHeight="1">
      <c r="AK6406" s="82">
        <v>64</v>
      </c>
      <c r="AL6406" s="246">
        <f>[5]sheet1!B6403</f>
        <v>6.3031209953532645</v>
      </c>
    </row>
    <row r="6407" spans="37:38" ht="12.75" customHeight="1">
      <c r="AK6407" s="82">
        <v>64.010000000000005</v>
      </c>
      <c r="AL6407" s="246">
        <f>[5]sheet1!B6404</f>
        <v>6.3039326933885853</v>
      </c>
    </row>
    <row r="6408" spans="37:38" ht="12.75" customHeight="1">
      <c r="AK6408" s="82">
        <v>64.02</v>
      </c>
      <c r="AL6408" s="246">
        <f>[5]sheet1!B6405</f>
        <v>6.3047441491267122</v>
      </c>
    </row>
    <row r="6409" spans="37:38" ht="12.75" customHeight="1">
      <c r="AK6409" s="82">
        <v>64.03</v>
      </c>
      <c r="AL6409" s="246">
        <f>[5]sheet1!B6406</f>
        <v>6.3055553624967615</v>
      </c>
    </row>
    <row r="6410" spans="37:38" ht="12.75" customHeight="1">
      <c r="AK6410" s="82">
        <v>64.040000000000006</v>
      </c>
      <c r="AL6410" s="246">
        <f>[5]sheet1!B6407</f>
        <v>6.3063663334282509</v>
      </c>
    </row>
    <row r="6411" spans="37:38" ht="12.75" customHeight="1">
      <c r="AK6411" s="82">
        <v>64.05</v>
      </c>
      <c r="AL6411" s="246">
        <f>[5]sheet1!B6408</f>
        <v>6.3071770618509149</v>
      </c>
    </row>
    <row r="6412" spans="37:38" ht="12.75" customHeight="1">
      <c r="AK6412" s="82">
        <v>64.06</v>
      </c>
      <c r="AL6412" s="246">
        <f>[5]sheet1!B6409</f>
        <v>6.3079875476946761</v>
      </c>
    </row>
    <row r="6413" spans="37:38" ht="12.75" customHeight="1">
      <c r="AK6413" s="82">
        <v>64.069999999999993</v>
      </c>
      <c r="AL6413" s="246">
        <f>[5]sheet1!B6410</f>
        <v>6.3087977908897628</v>
      </c>
    </row>
    <row r="6414" spans="37:38" ht="12.75" customHeight="1">
      <c r="AK6414" s="82">
        <v>64.08</v>
      </c>
      <c r="AL6414" s="246">
        <f>[5]sheet1!B6411</f>
        <v>6.3096077913666697</v>
      </c>
    </row>
    <row r="6415" spans="37:38" ht="12.75" customHeight="1">
      <c r="AK6415" s="82">
        <v>64.09</v>
      </c>
      <c r="AL6415" s="246">
        <f>[5]sheet1!B6412</f>
        <v>6.3104175490560728</v>
      </c>
    </row>
    <row r="6416" spans="37:38" ht="12.75" customHeight="1">
      <c r="AK6416" s="82">
        <v>64.099999999999994</v>
      </c>
      <c r="AL6416" s="246">
        <f>[5]sheet1!B6413</f>
        <v>6.3112270638889072</v>
      </c>
    </row>
    <row r="6417" spans="37:38" ht="12.75" customHeight="1">
      <c r="AK6417" s="82">
        <v>64.11</v>
      </c>
      <c r="AL6417" s="246">
        <f>[5]sheet1!B6414</f>
        <v>6.3120363357964422</v>
      </c>
    </row>
    <row r="6418" spans="37:38" ht="12.75" customHeight="1">
      <c r="AK6418" s="82">
        <v>64.12</v>
      </c>
      <c r="AL6418" s="246">
        <f>[5]sheet1!B6415</f>
        <v>6.3128453647100997</v>
      </c>
    </row>
    <row r="6419" spans="37:38" ht="12.75" customHeight="1">
      <c r="AK6419" s="82">
        <v>64.13</v>
      </c>
      <c r="AL6419" s="246">
        <f>[5]sheet1!B6416</f>
        <v>6.3136541505615753</v>
      </c>
    </row>
    <row r="6420" spans="37:38" ht="12.75" customHeight="1">
      <c r="AK6420" s="82">
        <v>64.14</v>
      </c>
      <c r="AL6420" s="246">
        <f>[5]sheet1!B6417</f>
        <v>6.3144626932828238</v>
      </c>
    </row>
    <row r="6421" spans="37:38" ht="12.75" customHeight="1">
      <c r="AK6421" s="82">
        <v>64.150000000000006</v>
      </c>
      <c r="AL6421" s="246">
        <f>[5]sheet1!B6418</f>
        <v>6.3152709928060773</v>
      </c>
    </row>
    <row r="6422" spans="37:38" ht="12.75" customHeight="1">
      <c r="AK6422" s="82">
        <v>64.16</v>
      </c>
      <c r="AL6422" s="246">
        <f>[5]sheet1!B6419</f>
        <v>6.3160790490637417</v>
      </c>
    </row>
    <row r="6423" spans="37:38" ht="12.75" customHeight="1">
      <c r="AK6423" s="82">
        <v>64.17</v>
      </c>
      <c r="AL6423" s="246">
        <f>[5]sheet1!B6420</f>
        <v>6.3168868619885643</v>
      </c>
    </row>
    <row r="6424" spans="37:38" ht="12.75" customHeight="1">
      <c r="AK6424" s="82">
        <v>64.180000000000007</v>
      </c>
      <c r="AL6424" s="246">
        <f>[5]sheet1!B6421</f>
        <v>6.3176944315134769</v>
      </c>
    </row>
    <row r="6425" spans="37:38" ht="12.75" customHeight="1">
      <c r="AK6425" s="82">
        <v>64.19</v>
      </c>
      <c r="AL6425" s="246">
        <f>[5]sheet1!B6422</f>
        <v>6.3185017575716316</v>
      </c>
    </row>
    <row r="6426" spans="37:38" ht="12.75" customHeight="1">
      <c r="AK6426" s="82">
        <v>64.2</v>
      </c>
      <c r="AL6426" s="246">
        <f>[5]sheet1!B6423</f>
        <v>6.3193088400965571</v>
      </c>
    </row>
    <row r="6427" spans="37:38" ht="12.75" customHeight="1">
      <c r="AK6427" s="82">
        <v>64.209999999999994</v>
      </c>
      <c r="AL6427" s="246">
        <f>[5]sheet1!B6424</f>
        <v>6.3201156790219351</v>
      </c>
    </row>
    <row r="6428" spans="37:38" ht="12.75" customHeight="1">
      <c r="AK6428" s="82">
        <v>64.22</v>
      </c>
      <c r="AL6428" s="246">
        <f>[5]sheet1!B6425</f>
        <v>6.3209222742816813</v>
      </c>
    </row>
    <row r="6429" spans="37:38" ht="12.75" customHeight="1">
      <c r="AK6429" s="82">
        <v>64.23</v>
      </c>
      <c r="AL6429" s="246">
        <f>[5]sheet1!B6426</f>
        <v>6.3217286258100209</v>
      </c>
    </row>
    <row r="6430" spans="37:38" ht="12.75" customHeight="1">
      <c r="AK6430" s="82">
        <v>64.239999999999995</v>
      </c>
      <c r="AL6430" s="246">
        <f>[5]sheet1!B6427</f>
        <v>6.3225347335414135</v>
      </c>
    </row>
    <row r="6431" spans="37:38" ht="12.75" customHeight="1">
      <c r="AK6431" s="82">
        <v>64.25</v>
      </c>
      <c r="AL6431" s="246">
        <f>[5]sheet1!B6428</f>
        <v>6.3233405974106027</v>
      </c>
    </row>
    <row r="6432" spans="37:38" ht="12.75" customHeight="1">
      <c r="AK6432" s="82">
        <v>64.260000000000005</v>
      </c>
      <c r="AL6432" s="246">
        <f>[5]sheet1!B6429</f>
        <v>6.3241462173524674</v>
      </c>
    </row>
    <row r="6433" spans="37:38" ht="12.75" customHeight="1">
      <c r="AK6433" s="82">
        <v>64.27</v>
      </c>
      <c r="AL6433" s="246">
        <f>[5]sheet1!B6430</f>
        <v>6.3249515933022558</v>
      </c>
    </row>
    <row r="6434" spans="37:38" ht="12.75" customHeight="1">
      <c r="AK6434" s="82">
        <v>64.28</v>
      </c>
      <c r="AL6434" s="246">
        <f>[5]sheet1!B6431</f>
        <v>6.3257567251954541</v>
      </c>
    </row>
    <row r="6435" spans="37:38" ht="12.75" customHeight="1">
      <c r="AK6435" s="82">
        <v>64.290000000000006</v>
      </c>
      <c r="AL6435" s="246">
        <f>[5]sheet1!B6432</f>
        <v>6.3265616129677085</v>
      </c>
    </row>
    <row r="6436" spans="37:38" ht="12.75" customHeight="1">
      <c r="AK6436" s="82">
        <v>64.3</v>
      </c>
      <c r="AL6436" s="246">
        <f>[5]sheet1!B6433</f>
        <v>6.3273662565550168</v>
      </c>
    </row>
    <row r="6437" spans="37:38" ht="12.75" customHeight="1">
      <c r="AK6437" s="82">
        <v>64.31</v>
      </c>
      <c r="AL6437" s="246">
        <f>[5]sheet1!B6434</f>
        <v>6.3281706558936328</v>
      </c>
    </row>
    <row r="6438" spans="37:38" ht="12.75" customHeight="1">
      <c r="AK6438" s="82">
        <v>64.319999999999993</v>
      </c>
      <c r="AL6438" s="246">
        <f>[5]sheet1!B6435</f>
        <v>6.3289748109199842</v>
      </c>
    </row>
    <row r="6439" spans="37:38" ht="12.75" customHeight="1">
      <c r="AK6439" s="82">
        <v>64.33</v>
      </c>
      <c r="AL6439" s="246">
        <f>[5]sheet1!B6436</f>
        <v>6.3297787215707935</v>
      </c>
    </row>
    <row r="6440" spans="37:38" ht="12.75" customHeight="1">
      <c r="AK6440" s="82">
        <v>64.34</v>
      </c>
      <c r="AL6440" s="246">
        <f>[5]sheet1!B6437</f>
        <v>6.3305823877830179</v>
      </c>
    </row>
    <row r="6441" spans="37:38" ht="12.75" customHeight="1">
      <c r="AK6441" s="82">
        <v>64.349999999999994</v>
      </c>
      <c r="AL6441" s="246">
        <f>[5]sheet1!B6438</f>
        <v>6.3313858094939377</v>
      </c>
    </row>
    <row r="6442" spans="37:38" ht="12.75" customHeight="1">
      <c r="AK6442" s="82">
        <v>64.36</v>
      </c>
      <c r="AL6442" s="246">
        <f>[5]sheet1!B6439</f>
        <v>6.332188986640972</v>
      </c>
    </row>
    <row r="6443" spans="37:38" ht="12.75" customHeight="1">
      <c r="AK6443" s="82">
        <v>64.37</v>
      </c>
      <c r="AL6443" s="246">
        <f>[5]sheet1!B6440</f>
        <v>6.3329919191618806</v>
      </c>
    </row>
    <row r="6444" spans="37:38" ht="12.75" customHeight="1">
      <c r="AK6444" s="82">
        <v>64.38</v>
      </c>
      <c r="AL6444" s="246">
        <f>[5]sheet1!B6441</f>
        <v>6.3337946069946582</v>
      </c>
    </row>
    <row r="6445" spans="37:38" ht="12.75" customHeight="1">
      <c r="AK6445" s="82">
        <v>64.39</v>
      </c>
      <c r="AL6445" s="246">
        <f>[5]sheet1!B6442</f>
        <v>6.3345970500775586</v>
      </c>
    </row>
    <row r="6446" spans="37:38" ht="12.75" customHeight="1">
      <c r="AK6446" s="82">
        <v>64.400000000000006</v>
      </c>
      <c r="AL6446" s="246">
        <f>[5]sheet1!B6443</f>
        <v>6.3353992483490345</v>
      </c>
    </row>
    <row r="6447" spans="37:38" ht="12.75" customHeight="1">
      <c r="AK6447" s="82">
        <v>64.41</v>
      </c>
      <c r="AL6447" s="246">
        <f>[5]sheet1!B6444</f>
        <v>6.3362012017478548</v>
      </c>
    </row>
    <row r="6448" spans="37:38" ht="12.75" customHeight="1">
      <c r="AK6448" s="82">
        <v>64.42</v>
      </c>
      <c r="AL6448" s="246">
        <f>[5]sheet1!B6445</f>
        <v>6.3370029102130232</v>
      </c>
    </row>
    <row r="6449" spans="37:38" ht="12.75" customHeight="1">
      <c r="AK6449" s="82">
        <v>64.430000000000007</v>
      </c>
      <c r="AL6449" s="246">
        <f>[5]sheet1!B6446</f>
        <v>6.3378043736838201</v>
      </c>
    </row>
    <row r="6450" spans="37:38" ht="12.75" customHeight="1">
      <c r="AK6450" s="82">
        <v>64.44</v>
      </c>
      <c r="AL6450" s="246">
        <f>[5]sheet1!B6447</f>
        <v>6.3386055920997144</v>
      </c>
    </row>
    <row r="6451" spans="37:38" ht="12.75" customHeight="1">
      <c r="AK6451" s="82">
        <v>64.45</v>
      </c>
      <c r="AL6451" s="246">
        <f>[5]sheet1!B6448</f>
        <v>6.3394065654004947</v>
      </c>
    </row>
    <row r="6452" spans="37:38" ht="12.75" customHeight="1">
      <c r="AK6452" s="82">
        <v>64.459999999999994</v>
      </c>
      <c r="AL6452" s="246">
        <f>[5]sheet1!B6449</f>
        <v>6.3402072935261664</v>
      </c>
    </row>
    <row r="6453" spans="37:38" ht="12.75" customHeight="1">
      <c r="AK6453" s="82">
        <v>64.47</v>
      </c>
      <c r="AL6453" s="246">
        <f>[5]sheet1!B6450</f>
        <v>6.3410077764170332</v>
      </c>
    </row>
    <row r="6454" spans="37:38" ht="12.75" customHeight="1">
      <c r="AK6454" s="82">
        <v>64.48</v>
      </c>
      <c r="AL6454" s="246">
        <f>[5]sheet1!B6451</f>
        <v>6.3418080140136261</v>
      </c>
    </row>
    <row r="6455" spans="37:38" ht="12.75" customHeight="1">
      <c r="AK6455" s="82">
        <v>64.489999999999995</v>
      </c>
      <c r="AL6455" s="246">
        <f>[5]sheet1!B6452</f>
        <v>6.3426080062566896</v>
      </c>
    </row>
    <row r="6456" spans="37:38" ht="12.75" customHeight="1">
      <c r="AK6456" s="82">
        <v>64.5</v>
      </c>
      <c r="AL6456" s="246">
        <f>[5]sheet1!B6453</f>
        <v>6.3434077530872948</v>
      </c>
    </row>
    <row r="6457" spans="37:38" ht="12.75" customHeight="1">
      <c r="AK6457" s="82">
        <v>64.510000000000005</v>
      </c>
      <c r="AL6457" s="246">
        <f>[5]sheet1!B6454</f>
        <v>6.3442072544467543</v>
      </c>
    </row>
    <row r="6458" spans="37:38" ht="12.75" customHeight="1">
      <c r="AK6458" s="82">
        <v>64.52</v>
      </c>
      <c r="AL6458" s="246">
        <f>[5]sheet1!B6455</f>
        <v>6.3450065102766366</v>
      </c>
    </row>
    <row r="6459" spans="37:38" ht="12.75" customHeight="1">
      <c r="AK6459" s="82">
        <v>64.53</v>
      </c>
      <c r="AL6459" s="246">
        <f>[5]sheet1!B6456</f>
        <v>6.345805520518681</v>
      </c>
    </row>
    <row r="6460" spans="37:38" ht="12.75" customHeight="1">
      <c r="AK6460" s="82">
        <v>64.540000000000006</v>
      </c>
      <c r="AL6460" s="246">
        <f>[5]sheet1!B6457</f>
        <v>6.3466042851150348</v>
      </c>
    </row>
    <row r="6461" spans="37:38" ht="12.75" customHeight="1">
      <c r="AK6461" s="82">
        <v>64.55</v>
      </c>
      <c r="AL6461" s="246">
        <f>[5]sheet1!B6458</f>
        <v>6.3474028040079702</v>
      </c>
    </row>
    <row r="6462" spans="37:38" ht="12.75" customHeight="1">
      <c r="AK6462" s="82">
        <v>64.56</v>
      </c>
      <c r="AL6462" s="246">
        <f>[5]sheet1!B6459</f>
        <v>6.3482010771400894</v>
      </c>
    </row>
    <row r="6463" spans="37:38" ht="12.75" customHeight="1">
      <c r="AK6463" s="82">
        <v>64.569999999999993</v>
      </c>
      <c r="AL6463" s="246">
        <f>[5]sheet1!B6460</f>
        <v>6.3489991044542222</v>
      </c>
    </row>
    <row r="6464" spans="37:38" ht="12.75" customHeight="1">
      <c r="AK6464" s="82">
        <v>64.58</v>
      </c>
      <c r="AL6464" s="246">
        <f>[5]sheet1!B6461</f>
        <v>6.3497968858935074</v>
      </c>
    </row>
    <row r="6465" spans="37:38" ht="12.75" customHeight="1">
      <c r="AK6465" s="82">
        <v>64.59</v>
      </c>
      <c r="AL6465" s="246">
        <f>[5]sheet1!B6462</f>
        <v>6.350594421401258</v>
      </c>
    </row>
    <row r="6466" spans="37:38" ht="12.75" customHeight="1">
      <c r="AK6466" s="82">
        <v>64.599999999999994</v>
      </c>
      <c r="AL6466" s="246">
        <f>[5]sheet1!B6463</f>
        <v>6.3513917109210674</v>
      </c>
    </row>
    <row r="6467" spans="37:38" ht="12.75" customHeight="1">
      <c r="AK6467" s="82">
        <v>64.61</v>
      </c>
      <c r="AL6467" s="246">
        <f>[5]sheet1!B6464</f>
        <v>6.3521887543968312</v>
      </c>
    </row>
    <row r="6468" spans="37:38" ht="12.75" customHeight="1">
      <c r="AK6468" s="82">
        <v>64.62</v>
      </c>
      <c r="AL6468" s="246">
        <f>[5]sheet1!B6465</f>
        <v>6.3529855517726546</v>
      </c>
    </row>
    <row r="6469" spans="37:38" ht="12.75" customHeight="1">
      <c r="AK6469" s="82">
        <v>64.63</v>
      </c>
      <c r="AL6469" s="246">
        <f>[5]sheet1!B6466</f>
        <v>6.3537821029929518</v>
      </c>
    </row>
    <row r="6470" spans="37:38" ht="12.75" customHeight="1">
      <c r="AK6470" s="82">
        <v>64.64</v>
      </c>
      <c r="AL6470" s="246">
        <f>[5]sheet1!B6467</f>
        <v>6.3545784080023431</v>
      </c>
    </row>
    <row r="6471" spans="37:38" ht="12.75" customHeight="1">
      <c r="AK6471" s="82">
        <v>64.650000000000006</v>
      </c>
      <c r="AL6471" s="246">
        <f>[5]sheet1!B6468</f>
        <v>6.3553744667457366</v>
      </c>
    </row>
    <row r="6472" spans="37:38" ht="12.75" customHeight="1">
      <c r="AK6472" s="82">
        <v>64.66</v>
      </c>
      <c r="AL6472" s="246">
        <f>[5]sheet1!B6469</f>
        <v>6.3561702791682784</v>
      </c>
    </row>
    <row r="6473" spans="37:38" ht="12.75" customHeight="1">
      <c r="AK6473" s="82">
        <v>64.67</v>
      </c>
      <c r="AL6473" s="246">
        <f>[5]sheet1!B6470</f>
        <v>6.3569658452154094</v>
      </c>
    </row>
    <row r="6474" spans="37:38" ht="12.75" customHeight="1">
      <c r="AK6474" s="82">
        <v>64.680000000000007</v>
      </c>
      <c r="AL6474" s="246">
        <f>[5]sheet1!B6471</f>
        <v>6.3577611648327945</v>
      </c>
    </row>
    <row r="6475" spans="37:38" ht="12.75" customHeight="1">
      <c r="AK6475" s="82">
        <v>64.69</v>
      </c>
      <c r="AL6475" s="246">
        <f>[5]sheet1!B6472</f>
        <v>6.3585562379663756</v>
      </c>
    </row>
    <row r="6476" spans="37:38" ht="12.75" customHeight="1">
      <c r="AK6476" s="82">
        <v>64.7</v>
      </c>
      <c r="AL6476" s="246">
        <f>[5]sheet1!B6473</f>
        <v>6.3593510645623539</v>
      </c>
    </row>
    <row r="6477" spans="37:38" ht="12.75" customHeight="1">
      <c r="AK6477" s="82">
        <v>64.709999999999994</v>
      </c>
      <c r="AL6477" s="246">
        <f>[5]sheet1!B6474</f>
        <v>6.360145644567158</v>
      </c>
    </row>
    <row r="6478" spans="37:38" ht="12.75" customHeight="1">
      <c r="AK6478" s="82">
        <v>64.72</v>
      </c>
      <c r="AL6478" s="246">
        <f>[5]sheet1!B6475</f>
        <v>6.3609399779275293</v>
      </c>
    </row>
    <row r="6479" spans="37:38" ht="12.75" customHeight="1">
      <c r="AK6479" s="82">
        <v>64.73</v>
      </c>
      <c r="AL6479" s="246">
        <f>[5]sheet1!B6476</f>
        <v>6.3617340645904505</v>
      </c>
    </row>
    <row r="6480" spans="37:38" ht="12.75" customHeight="1">
      <c r="AK6480" s="82">
        <v>64.739999999999995</v>
      </c>
      <c r="AL6480" s="246">
        <f>[5]sheet1!B6477</f>
        <v>6.3625279045031355</v>
      </c>
    </row>
    <row r="6481" spans="37:38" ht="12.75" customHeight="1">
      <c r="AK6481" s="82">
        <v>64.75</v>
      </c>
      <c r="AL6481" s="246">
        <f>[5]sheet1!B6478</f>
        <v>6.3633214976130716</v>
      </c>
    </row>
    <row r="6482" spans="37:38" ht="12.75" customHeight="1">
      <c r="AK6482" s="82">
        <v>64.760000000000005</v>
      </c>
      <c r="AL6482" s="246">
        <f>[5]sheet1!B6479</f>
        <v>6.3641148438680517</v>
      </c>
    </row>
    <row r="6483" spans="37:38" ht="12.75" customHeight="1">
      <c r="AK6483" s="82">
        <v>64.77</v>
      </c>
      <c r="AL6483" s="246">
        <f>[5]sheet1!B6480</f>
        <v>6.3649079432160605</v>
      </c>
    </row>
    <row r="6484" spans="37:38" ht="12.75" customHeight="1">
      <c r="AK6484" s="82">
        <v>64.78</v>
      </c>
      <c r="AL6484" s="246">
        <f>[5]sheet1!B6481</f>
        <v>6.3657007956053988</v>
      </c>
    </row>
    <row r="6485" spans="37:38" ht="12.75" customHeight="1">
      <c r="AK6485" s="82">
        <v>64.790000000000006</v>
      </c>
      <c r="AL6485" s="246">
        <f>[5]sheet1!B6482</f>
        <v>6.3664934009845631</v>
      </c>
    </row>
    <row r="6486" spans="37:38" ht="12.75" customHeight="1">
      <c r="AK6486" s="82">
        <v>64.8</v>
      </c>
      <c r="AL6486" s="246">
        <f>[5]sheet1!B6483</f>
        <v>6.3672857593024155</v>
      </c>
    </row>
    <row r="6487" spans="37:38" ht="12.75" customHeight="1">
      <c r="AK6487" s="82">
        <v>64.81</v>
      </c>
      <c r="AL6487" s="246">
        <f>[5]sheet1!B6484</f>
        <v>6.3680778705079675</v>
      </c>
    </row>
    <row r="6488" spans="37:38" ht="12.75" customHeight="1">
      <c r="AK6488" s="82">
        <v>64.819999999999993</v>
      </c>
      <c r="AL6488" s="246">
        <f>[5]sheet1!B6485</f>
        <v>6.3688697345505645</v>
      </c>
    </row>
    <row r="6489" spans="37:38" ht="12.75" customHeight="1">
      <c r="AK6489" s="82">
        <v>64.83</v>
      </c>
      <c r="AL6489" s="246">
        <f>[5]sheet1!B6486</f>
        <v>6.3696613513797722</v>
      </c>
    </row>
    <row r="6490" spans="37:38" ht="12.75" customHeight="1">
      <c r="AK6490" s="82">
        <v>64.84</v>
      </c>
      <c r="AL6490" s="246">
        <f>[5]sheet1!B6487</f>
        <v>6.3704527209454511</v>
      </c>
    </row>
    <row r="6491" spans="37:38" ht="12.75" customHeight="1">
      <c r="AK6491" s="82">
        <v>64.849999999999994</v>
      </c>
      <c r="AL6491" s="246">
        <f>[5]sheet1!B6488</f>
        <v>6.3712438431977496</v>
      </c>
    </row>
    <row r="6492" spans="37:38" ht="12.75" customHeight="1">
      <c r="AK6492" s="82">
        <v>64.86</v>
      </c>
      <c r="AL6492" s="246">
        <f>[5]sheet1!B6489</f>
        <v>6.3720347180869794</v>
      </c>
    </row>
    <row r="6493" spans="37:38" ht="12.75" customHeight="1">
      <c r="AK6493" s="82">
        <v>64.87</v>
      </c>
      <c r="AL6493" s="246">
        <f>[5]sheet1!B6490</f>
        <v>6.3728253455637542</v>
      </c>
    </row>
    <row r="6494" spans="37:38" ht="12.75" customHeight="1">
      <c r="AK6494" s="82">
        <v>64.88</v>
      </c>
      <c r="AL6494" s="246">
        <f>[5]sheet1!B6491</f>
        <v>6.3736157255790715</v>
      </c>
    </row>
    <row r="6495" spans="37:38" ht="12.75" customHeight="1">
      <c r="AK6495" s="82">
        <v>64.89</v>
      </c>
      <c r="AL6495" s="246">
        <f>[5]sheet1!B6492</f>
        <v>6.3744058580840033</v>
      </c>
    </row>
    <row r="6496" spans="37:38" ht="12.75" customHeight="1">
      <c r="AK6496" s="82">
        <v>64.900000000000006</v>
      </c>
      <c r="AL6496" s="246">
        <f>[5]sheet1!B6493</f>
        <v>6.3751957430299768</v>
      </c>
    </row>
    <row r="6497" spans="37:38" ht="12.75" customHeight="1">
      <c r="AK6497" s="82">
        <v>64.91</v>
      </c>
      <c r="AL6497" s="246">
        <f>[5]sheet1!B6494</f>
        <v>6.3759853803687427</v>
      </c>
    </row>
    <row r="6498" spans="37:38" ht="12.75" customHeight="1">
      <c r="AK6498" s="82">
        <v>64.92</v>
      </c>
      <c r="AL6498" s="246">
        <f>[5]sheet1!B6495</f>
        <v>6.3767747700521547</v>
      </c>
    </row>
    <row r="6499" spans="37:38" ht="12.75" customHeight="1">
      <c r="AK6499" s="82">
        <v>64.930000000000007</v>
      </c>
      <c r="AL6499" s="246">
        <f>[5]sheet1!B6496</f>
        <v>6.3775639120325138</v>
      </c>
    </row>
    <row r="6500" spans="37:38" ht="12.75" customHeight="1">
      <c r="AK6500" s="82">
        <v>64.94</v>
      </c>
      <c r="AL6500" s="246">
        <f>[5]sheet1!B6497</f>
        <v>6.3783528062622459</v>
      </c>
    </row>
    <row r="6501" spans="37:38" ht="12.75" customHeight="1">
      <c r="AK6501" s="82">
        <v>64.95</v>
      </c>
      <c r="AL6501" s="246">
        <f>[5]sheet1!B6498</f>
        <v>6.3791414526940997</v>
      </c>
    </row>
    <row r="6502" spans="37:38" ht="12.75" customHeight="1">
      <c r="AK6502" s="82">
        <v>64.959999999999994</v>
      </c>
      <c r="AL6502" s="246">
        <f>[5]sheet1!B6499</f>
        <v>6.3799298512810871</v>
      </c>
    </row>
    <row r="6503" spans="37:38" ht="12.75" customHeight="1">
      <c r="AK6503" s="82">
        <v>64.97</v>
      </c>
      <c r="AL6503" s="246">
        <f>[5]sheet1!B6500</f>
        <v>6.3807180019764864</v>
      </c>
    </row>
    <row r="6504" spans="37:38" ht="12.75" customHeight="1">
      <c r="AK6504" s="82">
        <v>64.98</v>
      </c>
      <c r="AL6504" s="246">
        <f>[5]sheet1!B6501</f>
        <v>6.3815059047338032</v>
      </c>
    </row>
    <row r="6505" spans="37:38" ht="12.75" customHeight="1">
      <c r="AK6505" s="82">
        <v>64.989999999999995</v>
      </c>
      <c r="AL6505" s="246">
        <f>[5]sheet1!B6502</f>
        <v>6.382293559506877</v>
      </c>
    </row>
    <row r="6506" spans="37:38" ht="12.75" customHeight="1">
      <c r="AK6506" s="82">
        <v>65</v>
      </c>
      <c r="AL6506" s="246">
        <f>[5]sheet1!B6503</f>
        <v>6.3830809662497323</v>
      </c>
    </row>
    <row r="6507" spans="37:38" ht="12.75" customHeight="1">
      <c r="AK6507" s="82">
        <v>65.010000000000005</v>
      </c>
      <c r="AL6507" s="246">
        <f>[5]sheet1!B6504</f>
        <v>6.3838681249166811</v>
      </c>
    </row>
    <row r="6508" spans="37:38" ht="12.75" customHeight="1">
      <c r="AK6508" s="82">
        <v>65.02</v>
      </c>
      <c r="AL6508" s="246">
        <f>[5]sheet1!B6505</f>
        <v>6.3846550354623695</v>
      </c>
    </row>
    <row r="6509" spans="37:38" ht="12.75" customHeight="1">
      <c r="AK6509" s="82">
        <v>65.03</v>
      </c>
      <c r="AL6509" s="246">
        <f>[5]sheet1!B6506</f>
        <v>6.3854416978416317</v>
      </c>
    </row>
    <row r="6510" spans="37:38" ht="12.75" customHeight="1">
      <c r="AK6510" s="82">
        <v>65.040000000000006</v>
      </c>
      <c r="AL6510" s="246">
        <f>[5]sheet1!B6507</f>
        <v>6.3862281120096114</v>
      </c>
    </row>
    <row r="6511" spans="37:38" ht="12.75" customHeight="1">
      <c r="AK6511" s="82">
        <v>65.05</v>
      </c>
      <c r="AL6511" s="246">
        <f>[5]sheet1!B6508</f>
        <v>6.3870142779216259</v>
      </c>
    </row>
    <row r="6512" spans="37:38" ht="12.75" customHeight="1">
      <c r="AK6512" s="82">
        <v>65.06</v>
      </c>
      <c r="AL6512" s="246">
        <f>[5]sheet1!B6509</f>
        <v>6.3878001955334156</v>
      </c>
    </row>
    <row r="6513" spans="37:38" ht="12.75" customHeight="1">
      <c r="AK6513" s="82">
        <v>65.069999999999993</v>
      </c>
      <c r="AL6513" s="246">
        <f>[5]sheet1!B6510</f>
        <v>6.388585864800902</v>
      </c>
    </row>
    <row r="6514" spans="37:38" ht="12.75" customHeight="1">
      <c r="AK6514" s="82">
        <v>65.08</v>
      </c>
      <c r="AL6514" s="246">
        <f>[5]sheet1!B6511</f>
        <v>6.389371285680209</v>
      </c>
    </row>
    <row r="6515" spans="37:38" ht="12.75" customHeight="1">
      <c r="AK6515" s="82">
        <v>65.09</v>
      </c>
      <c r="AL6515" s="246">
        <f>[5]sheet1!B6512</f>
        <v>6.3901564581278407</v>
      </c>
    </row>
    <row r="6516" spans="37:38" ht="12.75" customHeight="1">
      <c r="AK6516" s="82">
        <v>65.099999999999994</v>
      </c>
      <c r="AL6516" s="246">
        <f>[5]sheet1!B6513</f>
        <v>6.3909413821004968</v>
      </c>
    </row>
    <row r="6517" spans="37:38" ht="12.75" customHeight="1">
      <c r="AK6517" s="82">
        <v>65.11</v>
      </c>
      <c r="AL6517" s="246">
        <f>[5]sheet1!B6514</f>
        <v>6.3917260575551751</v>
      </c>
    </row>
    <row r="6518" spans="37:38" ht="12.75" customHeight="1">
      <c r="AK6518" s="82">
        <v>65.12</v>
      </c>
      <c r="AL6518" s="246">
        <f>[5]sheet1!B6515</f>
        <v>6.3925104844491258</v>
      </c>
    </row>
    <row r="6519" spans="37:38" ht="12.75" customHeight="1">
      <c r="AK6519" s="82">
        <v>65.13</v>
      </c>
      <c r="AL6519" s="246">
        <f>[5]sheet1!B6516</f>
        <v>6.393294662739887</v>
      </c>
    </row>
    <row r="6520" spans="37:38" ht="12.75" customHeight="1">
      <c r="AK6520" s="82">
        <v>65.14</v>
      </c>
      <c r="AL6520" s="246">
        <f>[5]sheet1!B6517</f>
        <v>6.3940785923852701</v>
      </c>
    </row>
    <row r="6521" spans="37:38" ht="12.75" customHeight="1">
      <c r="AK6521" s="82">
        <v>65.150000000000006</v>
      </c>
      <c r="AL6521" s="246">
        <f>[5]sheet1!B6518</f>
        <v>6.3948622733432465</v>
      </c>
    </row>
    <row r="6522" spans="37:38" ht="12.75" customHeight="1">
      <c r="AK6522" s="82">
        <v>65.16</v>
      </c>
      <c r="AL6522" s="246">
        <f>[5]sheet1!B6519</f>
        <v>6.3956457055722424</v>
      </c>
    </row>
    <row r="6523" spans="37:38" ht="12.75" customHeight="1">
      <c r="AK6523" s="82">
        <v>65.17</v>
      </c>
      <c r="AL6523" s="246">
        <f>[5]sheet1!B6520</f>
        <v>6.3964288890307834</v>
      </c>
    </row>
    <row r="6524" spans="37:38" ht="12.75" customHeight="1">
      <c r="AK6524" s="82">
        <v>65.180000000000007</v>
      </c>
      <c r="AL6524" s="246">
        <f>[5]sheet1!B6521</f>
        <v>6.3972118236777611</v>
      </c>
    </row>
    <row r="6525" spans="37:38" ht="12.75" customHeight="1">
      <c r="AK6525" s="82">
        <v>65.19</v>
      </c>
      <c r="AL6525" s="246">
        <f>[5]sheet1!B6522</f>
        <v>6.3979945094723334</v>
      </c>
    </row>
    <row r="6526" spans="37:38" ht="12.75" customHeight="1">
      <c r="AK6526" s="82">
        <v>65.2</v>
      </c>
      <c r="AL6526" s="246">
        <f>[5]sheet1!B6523</f>
        <v>6.3987769463738253</v>
      </c>
    </row>
    <row r="6527" spans="37:38" ht="12.75" customHeight="1">
      <c r="AK6527" s="82">
        <v>65.209999999999994</v>
      </c>
      <c r="AL6527" s="246">
        <f>[5]sheet1!B6524</f>
        <v>6.3995591343419669</v>
      </c>
    </row>
    <row r="6528" spans="37:38" ht="12.75" customHeight="1">
      <c r="AK6528" s="82">
        <v>65.22</v>
      </c>
      <c r="AL6528" s="246">
        <f>[5]sheet1!B6525</f>
        <v>6.4003410733366586</v>
      </c>
    </row>
    <row r="6529" spans="37:38" ht="12.75" customHeight="1">
      <c r="AK6529" s="82">
        <v>65.23</v>
      </c>
      <c r="AL6529" s="246">
        <f>[5]sheet1!B6526</f>
        <v>6.4011227633181313</v>
      </c>
    </row>
    <row r="6530" spans="37:38" ht="12.75" customHeight="1">
      <c r="AK6530" s="82">
        <v>65.239999999999995</v>
      </c>
      <c r="AL6530" s="246">
        <f>[5]sheet1!B6527</f>
        <v>6.401904204246879</v>
      </c>
    </row>
    <row r="6531" spans="37:38" ht="12.75" customHeight="1">
      <c r="AK6531" s="82">
        <v>65.25</v>
      </c>
      <c r="AL6531" s="246">
        <f>[5]sheet1!B6528</f>
        <v>6.4026853960836192</v>
      </c>
    </row>
    <row r="6532" spans="37:38" ht="12.75" customHeight="1">
      <c r="AK6532" s="82">
        <v>65.260000000000005</v>
      </c>
      <c r="AL6532" s="246">
        <f>[5]sheet1!B6529</f>
        <v>6.4034663387893396</v>
      </c>
    </row>
    <row r="6533" spans="37:38" ht="12.75" customHeight="1">
      <c r="AK6533" s="82">
        <v>65.27</v>
      </c>
      <c r="AL6533" s="246">
        <f>[5]sheet1!B6530</f>
        <v>6.404247032325376</v>
      </c>
    </row>
    <row r="6534" spans="37:38" ht="12.75" customHeight="1">
      <c r="AK6534" s="82">
        <v>65.28</v>
      </c>
      <c r="AL6534" s="246">
        <f>[5]sheet1!B6531</f>
        <v>6.4050274766532489</v>
      </c>
    </row>
    <row r="6535" spans="37:38" ht="12.75" customHeight="1">
      <c r="AK6535" s="82">
        <v>65.290000000000006</v>
      </c>
      <c r="AL6535" s="246">
        <f>[5]sheet1!B6532</f>
        <v>6.4058076717348236</v>
      </c>
    </row>
    <row r="6536" spans="37:38" ht="12.75" customHeight="1">
      <c r="AK6536" s="82">
        <v>65.3</v>
      </c>
      <c r="AL6536" s="246">
        <f>[5]sheet1!B6533</f>
        <v>6.4065876175321463</v>
      </c>
    </row>
    <row r="6537" spans="37:38" ht="12.75" customHeight="1">
      <c r="AK6537" s="82">
        <v>65.31</v>
      </c>
      <c r="AL6537" s="246">
        <f>[5]sheet1!B6534</f>
        <v>6.4073673140075691</v>
      </c>
    </row>
    <row r="6538" spans="37:38" ht="12.75" customHeight="1">
      <c r="AK6538" s="82">
        <v>65.319999999999993</v>
      </c>
      <c r="AL6538" s="246">
        <f>[5]sheet1!B6535</f>
        <v>6.4081467611238061</v>
      </c>
    </row>
    <row r="6539" spans="37:38" ht="12.75" customHeight="1">
      <c r="AK6539" s="82">
        <v>65.33</v>
      </c>
      <c r="AL6539" s="246">
        <f>[5]sheet1!B6536</f>
        <v>6.4089259588436995</v>
      </c>
    </row>
    <row r="6540" spans="37:38" ht="12.75" customHeight="1">
      <c r="AK6540" s="82">
        <v>65.34</v>
      </c>
      <c r="AL6540" s="246">
        <f>[5]sheet1!B6537</f>
        <v>6.4097049071304433</v>
      </c>
    </row>
    <row r="6541" spans="37:38" ht="12.75" customHeight="1">
      <c r="AK6541" s="82">
        <v>65.349999999999994</v>
      </c>
      <c r="AL6541" s="246">
        <f>[5]sheet1!B6538</f>
        <v>6.4104836059475261</v>
      </c>
    </row>
    <row r="6542" spans="37:38" ht="12.75" customHeight="1">
      <c r="AK6542" s="82">
        <v>65.36</v>
      </c>
      <c r="AL6542" s="246">
        <f>[5]sheet1!B6539</f>
        <v>6.4112620552586073</v>
      </c>
    </row>
    <row r="6543" spans="37:38" ht="12.75" customHeight="1">
      <c r="AK6543" s="82">
        <v>65.37</v>
      </c>
      <c r="AL6543" s="246">
        <f>[5]sheet1!B6540</f>
        <v>6.4120402550277227</v>
      </c>
    </row>
    <row r="6544" spans="37:38" ht="12.75" customHeight="1">
      <c r="AK6544" s="82">
        <v>65.38</v>
      </c>
      <c r="AL6544" s="246">
        <f>[5]sheet1!B6541</f>
        <v>6.4128182052191001</v>
      </c>
    </row>
    <row r="6545" spans="37:38" ht="12.75" customHeight="1">
      <c r="AK6545" s="82">
        <v>65.39</v>
      </c>
      <c r="AL6545" s="246">
        <f>[5]sheet1!B6542</f>
        <v>6.4135959057973437</v>
      </c>
    </row>
    <row r="6546" spans="37:38" ht="12.75" customHeight="1">
      <c r="AK6546" s="82">
        <v>65.400000000000006</v>
      </c>
      <c r="AL6546" s="246">
        <f>[5]sheet1!B6543</f>
        <v>6.414373356727161</v>
      </c>
    </row>
    <row r="6547" spans="37:38" ht="12.75" customHeight="1">
      <c r="AK6547" s="82">
        <v>65.41</v>
      </c>
      <c r="AL6547" s="246">
        <f>[5]sheet1!B6544</f>
        <v>6.4151505579737211</v>
      </c>
    </row>
    <row r="6548" spans="37:38" ht="12.75" customHeight="1">
      <c r="AK6548" s="82">
        <v>65.42</v>
      </c>
      <c r="AL6548" s="246">
        <f>[5]sheet1!B6545</f>
        <v>6.4159275095023425</v>
      </c>
    </row>
    <row r="6549" spans="37:38" ht="12.75" customHeight="1">
      <c r="AK6549" s="82">
        <v>65.430000000000007</v>
      </c>
      <c r="AL6549" s="246">
        <f>[5]sheet1!B6546</f>
        <v>6.416704211278681</v>
      </c>
    </row>
    <row r="6550" spans="37:38" ht="12.75" customHeight="1">
      <c r="AK6550" s="82">
        <v>65.44</v>
      </c>
      <c r="AL6550" s="246">
        <f>[5]sheet1!B6547</f>
        <v>6.4174806632685915</v>
      </c>
    </row>
    <row r="6551" spans="37:38" ht="12.75" customHeight="1">
      <c r="AK6551" s="82">
        <v>65.45</v>
      </c>
      <c r="AL6551" s="246">
        <f>[5]sheet1!B6548</f>
        <v>6.4182568654382699</v>
      </c>
    </row>
    <row r="6552" spans="37:38" ht="12.75" customHeight="1">
      <c r="AK6552" s="82">
        <v>65.459999999999994</v>
      </c>
      <c r="AL6552" s="246">
        <f>[5]sheet1!B6549</f>
        <v>6.4190328177541609</v>
      </c>
    </row>
    <row r="6553" spans="37:38" ht="12.75" customHeight="1">
      <c r="AK6553" s="82">
        <v>65.47</v>
      </c>
      <c r="AL6553" s="246">
        <f>[5]sheet1!B6550</f>
        <v>6.4198085201829791</v>
      </c>
    </row>
    <row r="6554" spans="37:38" ht="12.75" customHeight="1">
      <c r="AK6554" s="82">
        <v>65.48</v>
      </c>
      <c r="AL6554" s="246">
        <f>[5]sheet1!B6551</f>
        <v>6.4205839726917482</v>
      </c>
    </row>
    <row r="6555" spans="37:38" ht="12.75" customHeight="1">
      <c r="AK6555" s="82">
        <v>65.489999999999995</v>
      </c>
      <c r="AL6555" s="246">
        <f>[5]sheet1!B6552</f>
        <v>6.4213591752476979</v>
      </c>
    </row>
    <row r="6556" spans="37:38" ht="12.75" customHeight="1">
      <c r="AK6556" s="82">
        <v>65.5</v>
      </c>
      <c r="AL6556" s="246">
        <f>[5]sheet1!B6553</f>
        <v>6.4221341278183708</v>
      </c>
    </row>
    <row r="6557" spans="37:38" ht="12.75" customHeight="1">
      <c r="AK6557" s="82">
        <v>65.510000000000005</v>
      </c>
      <c r="AL6557" s="246">
        <f>[5]sheet1!B6554</f>
        <v>6.4229088303716111</v>
      </c>
    </row>
    <row r="6558" spans="37:38" ht="12.75" customHeight="1">
      <c r="AK6558" s="82">
        <v>65.52</v>
      </c>
      <c r="AL6558" s="246">
        <f>[5]sheet1!B6555</f>
        <v>6.4236832828755084</v>
      </c>
    </row>
    <row r="6559" spans="37:38" ht="12.75" customHeight="1">
      <c r="AK6559" s="82">
        <v>65.53</v>
      </c>
      <c r="AL6559" s="246">
        <f>[5]sheet1!B6556</f>
        <v>6.4244574852983867</v>
      </c>
    </row>
    <row r="6560" spans="37:38" ht="12.75" customHeight="1">
      <c r="AK6560" s="82">
        <v>65.540000000000006</v>
      </c>
      <c r="AL6560" s="246">
        <f>[5]sheet1!B6557</f>
        <v>6.4252314376088968</v>
      </c>
    </row>
    <row r="6561" spans="37:38" ht="12.75" customHeight="1">
      <c r="AK6561" s="82">
        <v>65.55</v>
      </c>
      <c r="AL6561" s="246">
        <f>[5]sheet1!B6558</f>
        <v>6.4260051397760058</v>
      </c>
    </row>
    <row r="6562" spans="37:38" ht="12.75" customHeight="1">
      <c r="AK6562" s="82">
        <v>65.56</v>
      </c>
      <c r="AL6562" s="246">
        <f>[5]sheet1!B6559</f>
        <v>6.4267785917688585</v>
      </c>
    </row>
    <row r="6563" spans="37:38" ht="12.75" customHeight="1">
      <c r="AK6563" s="82">
        <v>65.569999999999993</v>
      </c>
      <c r="AL6563" s="246">
        <f>[5]sheet1!B6560</f>
        <v>6.4275517935569368</v>
      </c>
    </row>
    <row r="6564" spans="37:38" ht="12.75" customHeight="1">
      <c r="AK6564" s="82">
        <v>65.58</v>
      </c>
      <c r="AL6564" s="246">
        <f>[5]sheet1!B6561</f>
        <v>6.4283247451099257</v>
      </c>
    </row>
    <row r="6565" spans="37:38" ht="12.75" customHeight="1">
      <c r="AK6565" s="82">
        <v>65.59</v>
      </c>
      <c r="AL6565" s="246">
        <f>[5]sheet1!B6562</f>
        <v>6.4290974463979289</v>
      </c>
    </row>
    <row r="6566" spans="37:38" ht="12.75" customHeight="1">
      <c r="AK6566" s="82">
        <v>65.599999999999994</v>
      </c>
      <c r="AL6566" s="246">
        <f>[5]sheet1!B6563</f>
        <v>6.4298698973912032</v>
      </c>
    </row>
    <row r="6567" spans="37:38" ht="12.75" customHeight="1">
      <c r="AK6567" s="82">
        <v>65.61</v>
      </c>
      <c r="AL6567" s="246">
        <f>[5]sheet1!B6564</f>
        <v>6.430642098060293</v>
      </c>
    </row>
    <row r="6568" spans="37:38" ht="12.75" customHeight="1">
      <c r="AK6568" s="82">
        <v>65.62</v>
      </c>
      <c r="AL6568" s="246">
        <f>[5]sheet1!B6565</f>
        <v>6.4314140483760802</v>
      </c>
    </row>
    <row r="6569" spans="37:38" ht="12.75" customHeight="1">
      <c r="AK6569" s="82">
        <v>65.63</v>
      </c>
      <c r="AL6569" s="246">
        <f>[5]sheet1!B6566</f>
        <v>6.4321857483096387</v>
      </c>
    </row>
    <row r="6570" spans="37:38" ht="12.75" customHeight="1">
      <c r="AK6570" s="82">
        <v>65.64</v>
      </c>
      <c r="AL6570" s="246">
        <f>[5]sheet1!B6567</f>
        <v>6.4329571978324331</v>
      </c>
    </row>
    <row r="6571" spans="37:38" ht="12.75" customHeight="1">
      <c r="AK6571" s="82">
        <v>65.650000000000006</v>
      </c>
      <c r="AL6571" s="246">
        <f>[5]sheet1!B6568</f>
        <v>6.4337283969160772</v>
      </c>
    </row>
    <row r="6572" spans="37:38" ht="12.75" customHeight="1">
      <c r="AK6572" s="82">
        <v>65.66</v>
      </c>
      <c r="AL6572" s="246">
        <f>[5]sheet1!B6569</f>
        <v>6.4344993455325508</v>
      </c>
    </row>
    <row r="6573" spans="37:38" ht="12.75" customHeight="1">
      <c r="AK6573" s="82">
        <v>65.67</v>
      </c>
      <c r="AL6573" s="246">
        <f>[5]sheet1!B6570</f>
        <v>6.4352700436540822</v>
      </c>
    </row>
    <row r="6574" spans="37:38" ht="12.75" customHeight="1">
      <c r="AK6574" s="82">
        <v>65.680000000000007</v>
      </c>
      <c r="AL6574" s="246">
        <f>[5]sheet1!B6571</f>
        <v>6.4360404912531521</v>
      </c>
    </row>
    <row r="6575" spans="37:38" ht="12.75" customHeight="1">
      <c r="AK6575" s="82">
        <v>65.69</v>
      </c>
      <c r="AL6575" s="246">
        <f>[5]sheet1!B6572</f>
        <v>6.4368106883026037</v>
      </c>
    </row>
    <row r="6576" spans="37:38" ht="12.75" customHeight="1">
      <c r="AK6576" s="82">
        <v>65.7</v>
      </c>
      <c r="AL6576" s="246">
        <f>[5]sheet1!B6573</f>
        <v>6.4375806347754434</v>
      </c>
    </row>
    <row r="6577" spans="37:38" ht="12.75" customHeight="1">
      <c r="AK6577" s="82">
        <v>65.709999999999994</v>
      </c>
      <c r="AL6577" s="246">
        <f>[5]sheet1!B6574</f>
        <v>6.43835033064504</v>
      </c>
    </row>
    <row r="6578" spans="37:38" ht="12.75" customHeight="1">
      <c r="AK6578" s="82">
        <v>65.72</v>
      </c>
      <c r="AL6578" s="246">
        <f>[5]sheet1!B6575</f>
        <v>6.4391197758849685</v>
      </c>
    </row>
    <row r="6579" spans="37:38" ht="12.75" customHeight="1">
      <c r="AK6579" s="82">
        <v>65.73</v>
      </c>
      <c r="AL6579" s="246">
        <f>[5]sheet1!B6576</f>
        <v>6.4398889704691875</v>
      </c>
    </row>
    <row r="6580" spans="37:38" ht="12.75" customHeight="1">
      <c r="AK6580" s="82">
        <v>65.739999999999995</v>
      </c>
      <c r="AL6580" s="246">
        <f>[5]sheet1!B6577</f>
        <v>6.440657914371819</v>
      </c>
    </row>
    <row r="6581" spans="37:38" ht="12.75" customHeight="1">
      <c r="AK6581" s="82">
        <v>65.75</v>
      </c>
      <c r="AL6581" s="246">
        <f>[5]sheet1!B6578</f>
        <v>6.441426607567351</v>
      </c>
    </row>
    <row r="6582" spans="37:38" ht="12.75" customHeight="1">
      <c r="AK6582" s="82">
        <v>65.760000000000005</v>
      </c>
      <c r="AL6582" s="246">
        <f>[5]sheet1!B6579</f>
        <v>6.4421950500305201</v>
      </c>
    </row>
    <row r="6583" spans="37:38" ht="12.75" customHeight="1">
      <c r="AK6583" s="82">
        <v>65.77</v>
      </c>
      <c r="AL6583" s="246">
        <f>[5]sheet1!B6580</f>
        <v>6.4429632417362726</v>
      </c>
    </row>
    <row r="6584" spans="37:38" ht="12.75" customHeight="1">
      <c r="AK6584" s="82">
        <v>65.78</v>
      </c>
      <c r="AL6584" s="246">
        <f>[5]sheet1!B6581</f>
        <v>6.4437311826599704</v>
      </c>
    </row>
    <row r="6585" spans="37:38" ht="12.75" customHeight="1">
      <c r="AK6585" s="82">
        <v>65.790000000000006</v>
      </c>
      <c r="AL6585" s="246">
        <f>[5]sheet1!B6582</f>
        <v>6.4444988727771673</v>
      </c>
    </row>
    <row r="6586" spans="37:38" ht="12.75" customHeight="1">
      <c r="AK6586" s="82">
        <v>65.8</v>
      </c>
      <c r="AL6586" s="246">
        <f>[5]sheet1!B6583</f>
        <v>6.4452663120636799</v>
      </c>
    </row>
    <row r="6587" spans="37:38" ht="12.75" customHeight="1">
      <c r="AK6587" s="82">
        <v>65.81</v>
      </c>
      <c r="AL6587" s="246">
        <f>[5]sheet1!B6584</f>
        <v>6.4460335004956875</v>
      </c>
    </row>
    <row r="6588" spans="37:38" ht="12.75" customHeight="1">
      <c r="AK6588" s="82">
        <v>65.819999999999993</v>
      </c>
      <c r="AL6588" s="246">
        <f>[5]sheet1!B6585</f>
        <v>6.4468004380495394</v>
      </c>
    </row>
    <row r="6589" spans="37:38" ht="12.75" customHeight="1">
      <c r="AK6589" s="82">
        <v>65.83</v>
      </c>
      <c r="AL6589" s="246">
        <f>[5]sheet1!B6586</f>
        <v>6.4475671247019513</v>
      </c>
    </row>
    <row r="6590" spans="37:38" ht="12.75" customHeight="1">
      <c r="AK6590" s="82">
        <v>65.84</v>
      </c>
      <c r="AL6590" s="246">
        <f>[5]sheet1!B6587</f>
        <v>6.4483335604299299</v>
      </c>
    </row>
    <row r="6591" spans="37:38" ht="12.75" customHeight="1">
      <c r="AK6591" s="82">
        <v>65.849999999999994</v>
      </c>
      <c r="AL6591" s="246">
        <f>[5]sheet1!B6588</f>
        <v>6.4490997452106669</v>
      </c>
    </row>
    <row r="6592" spans="37:38" ht="12.75" customHeight="1">
      <c r="AK6592" s="82">
        <v>65.86</v>
      </c>
      <c r="AL6592" s="246">
        <f>[5]sheet1!B6589</f>
        <v>6.4498656790217233</v>
      </c>
    </row>
    <row r="6593" spans="37:38" ht="12.75" customHeight="1">
      <c r="AK6593" s="82">
        <v>65.87</v>
      </c>
      <c r="AL6593" s="246">
        <f>[5]sheet1!B6590</f>
        <v>6.4506313618409088</v>
      </c>
    </row>
    <row r="6594" spans="37:38" ht="12.75" customHeight="1">
      <c r="AK6594" s="82">
        <v>65.88</v>
      </c>
      <c r="AL6594" s="246">
        <f>[5]sheet1!B6591</f>
        <v>6.4513967936463281</v>
      </c>
    </row>
    <row r="6595" spans="37:38" ht="12.75" customHeight="1">
      <c r="AK6595" s="82">
        <v>65.89</v>
      </c>
      <c r="AL6595" s="246">
        <f>[5]sheet1!B6592</f>
        <v>6.4521619744163132</v>
      </c>
    </row>
    <row r="6596" spans="37:38" ht="12.75" customHeight="1">
      <c r="AK6596" s="82">
        <v>65.900000000000006</v>
      </c>
      <c r="AL6596" s="246">
        <f>[5]sheet1!B6593</f>
        <v>6.4529269041295656</v>
      </c>
    </row>
    <row r="6597" spans="37:38" ht="12.75" customHeight="1">
      <c r="AK6597" s="82">
        <v>65.91</v>
      </c>
      <c r="AL6597" s="246">
        <f>[5]sheet1!B6594</f>
        <v>6.4536915827649892</v>
      </c>
    </row>
    <row r="6598" spans="37:38" ht="12.75" customHeight="1">
      <c r="AK6598" s="82">
        <v>65.92</v>
      </c>
      <c r="AL6598" s="246">
        <f>[5]sheet1!B6595</f>
        <v>6.4544560103018007</v>
      </c>
    </row>
    <row r="6599" spans="37:38" ht="12.75" customHeight="1">
      <c r="AK6599" s="82">
        <v>65.930000000000007</v>
      </c>
      <c r="AL6599" s="246">
        <f>[5]sheet1!B6596</f>
        <v>6.4552201867195222</v>
      </c>
    </row>
    <row r="6600" spans="37:38" ht="12.75" customHeight="1">
      <c r="AK6600" s="82">
        <v>65.94</v>
      </c>
      <c r="AL6600" s="246">
        <f>[5]sheet1!B6597</f>
        <v>6.4559841119979353</v>
      </c>
    </row>
    <row r="6601" spans="37:38" ht="12.75" customHeight="1">
      <c r="AK6601" s="82">
        <v>65.95</v>
      </c>
      <c r="AL6601" s="246">
        <f>[5]sheet1!B6598</f>
        <v>6.4567477861170843</v>
      </c>
    </row>
    <row r="6602" spans="37:38" ht="12.75" customHeight="1">
      <c r="AK6602" s="82">
        <v>65.959999999999994</v>
      </c>
      <c r="AL6602" s="246">
        <f>[5]sheet1!B6599</f>
        <v>6.4575112090573512</v>
      </c>
    </row>
    <row r="6603" spans="37:38" ht="12.75" customHeight="1">
      <c r="AK6603" s="82">
        <v>65.97</v>
      </c>
      <c r="AL6603" s="246">
        <f>[5]sheet1!B6600</f>
        <v>6.4582743807993381</v>
      </c>
    </row>
    <row r="6604" spans="37:38" ht="12.75" customHeight="1">
      <c r="AK6604" s="82">
        <v>65.98</v>
      </c>
      <c r="AL6604" s="246">
        <f>[5]sheet1!B6601</f>
        <v>6.4590373013239528</v>
      </c>
    </row>
    <row r="6605" spans="37:38" ht="12.75" customHeight="1">
      <c r="AK6605" s="82">
        <v>65.989999999999995</v>
      </c>
      <c r="AL6605" s="246">
        <f>[5]sheet1!B6602</f>
        <v>6.4597999706124014</v>
      </c>
    </row>
    <row r="6606" spans="37:38" ht="12.75" customHeight="1">
      <c r="AK6606" s="82">
        <v>66</v>
      </c>
      <c r="AL6606" s="246">
        <f>[5]sheet1!B6603</f>
        <v>6.4605623886461814</v>
      </c>
    </row>
    <row r="6607" spans="37:38" ht="12.75" customHeight="1">
      <c r="AK6607" s="82">
        <v>66.010000000000005</v>
      </c>
      <c r="AL6607" s="246">
        <f>[5]sheet1!B6604</f>
        <v>6.4613245554070176</v>
      </c>
    </row>
    <row r="6608" spans="37:38" ht="12.75" customHeight="1">
      <c r="AK6608" s="82">
        <v>66.02</v>
      </c>
      <c r="AL6608" s="246">
        <f>[5]sheet1!B6605</f>
        <v>6.4620864708769723</v>
      </c>
    </row>
    <row r="6609" spans="37:38" ht="12.75" customHeight="1">
      <c r="AK6609" s="82">
        <v>66.03</v>
      </c>
      <c r="AL6609" s="246">
        <f>[5]sheet1!B6606</f>
        <v>6.462848135038378</v>
      </c>
    </row>
    <row r="6610" spans="37:38" ht="12.75" customHeight="1">
      <c r="AK6610" s="82">
        <v>66.040000000000006</v>
      </c>
      <c r="AL6610" s="246">
        <f>[5]sheet1!B6607</f>
        <v>6.4636095478738724</v>
      </c>
    </row>
    <row r="6611" spans="37:38" ht="12.75" customHeight="1">
      <c r="AK6611" s="82">
        <v>66.05</v>
      </c>
      <c r="AL6611" s="246">
        <f>[5]sheet1!B6608</f>
        <v>6.4643707093663245</v>
      </c>
    </row>
    <row r="6612" spans="37:38" ht="12.75" customHeight="1">
      <c r="AK6612" s="82">
        <v>66.06</v>
      </c>
      <c r="AL6612" s="246">
        <f>[5]sheet1!B6609</f>
        <v>6.4651316194989228</v>
      </c>
    </row>
    <row r="6613" spans="37:38" ht="12.75" customHeight="1">
      <c r="AK6613" s="82">
        <v>66.069999999999993</v>
      </c>
      <c r="AL6613" s="246">
        <f>[5]sheet1!B6610</f>
        <v>6.4658922782551436</v>
      </c>
    </row>
    <row r="6614" spans="37:38" ht="12.75" customHeight="1">
      <c r="AK6614" s="82">
        <v>66.08</v>
      </c>
      <c r="AL6614" s="246">
        <f>[5]sheet1!B6611</f>
        <v>6.4666526856186977</v>
      </c>
    </row>
    <row r="6615" spans="37:38" ht="12.75" customHeight="1">
      <c r="AK6615" s="82">
        <v>66.09</v>
      </c>
      <c r="AL6615" s="246">
        <f>[5]sheet1!B6612</f>
        <v>6.4674128415736867</v>
      </c>
    </row>
    <row r="6616" spans="37:38" ht="12.75" customHeight="1">
      <c r="AK6616" s="82">
        <v>66.099999999999994</v>
      </c>
      <c r="AL6616" s="246">
        <f>[5]sheet1!B6613</f>
        <v>6.4681727461043934</v>
      </c>
    </row>
    <row r="6617" spans="37:38" ht="12.75" customHeight="1">
      <c r="AK6617" s="82">
        <v>66.11</v>
      </c>
      <c r="AL6617" s="246">
        <f>[5]sheet1!B6614</f>
        <v>6.4689323991954311</v>
      </c>
    </row>
    <row r="6618" spans="37:38" ht="12.75" customHeight="1">
      <c r="AK6618" s="82">
        <v>66.12</v>
      </c>
      <c r="AL6618" s="246">
        <f>[5]sheet1!B6615</f>
        <v>6.4696918008317041</v>
      </c>
    </row>
    <row r="6619" spans="37:38" ht="12.75" customHeight="1">
      <c r="AK6619" s="82">
        <v>66.13</v>
      </c>
      <c r="AL6619" s="246">
        <f>[5]sheet1!B6616</f>
        <v>6.4704509509983552</v>
      </c>
    </row>
    <row r="6620" spans="37:38" ht="12.75" customHeight="1">
      <c r="AK6620" s="82">
        <v>66.14</v>
      </c>
      <c r="AL6620" s="246">
        <f>[5]sheet1!B6617</f>
        <v>6.4712098496808821</v>
      </c>
    </row>
    <row r="6621" spans="37:38" ht="12.75" customHeight="1">
      <c r="AK6621" s="82">
        <v>66.150000000000006</v>
      </c>
      <c r="AL6621" s="246">
        <f>[5]sheet1!B6618</f>
        <v>6.4719684968650455</v>
      </c>
    </row>
    <row r="6622" spans="37:38" ht="12.75" customHeight="1">
      <c r="AK6622" s="82">
        <v>66.16</v>
      </c>
      <c r="AL6622" s="246">
        <f>[5]sheet1!B6619</f>
        <v>6.4727268925368513</v>
      </c>
    </row>
    <row r="6623" spans="37:38" ht="12.75" customHeight="1">
      <c r="AK6623" s="82">
        <v>66.17</v>
      </c>
      <c r="AL6623" s="246">
        <f>[5]sheet1!B6620</f>
        <v>6.4734850366826109</v>
      </c>
    </row>
    <row r="6624" spans="37:38" ht="12.75" customHeight="1">
      <c r="AK6624" s="82">
        <v>66.180000000000007</v>
      </c>
      <c r="AL6624" s="246">
        <f>[5]sheet1!B6621</f>
        <v>6.4742429292889696</v>
      </c>
    </row>
    <row r="6625" spans="37:38" ht="12.75" customHeight="1">
      <c r="AK6625" s="82">
        <v>66.19</v>
      </c>
      <c r="AL6625" s="246">
        <f>[5]sheet1!B6622</f>
        <v>6.4750005703427931</v>
      </c>
    </row>
    <row r="6626" spans="37:38" ht="12.75" customHeight="1">
      <c r="AK6626" s="82">
        <v>66.2</v>
      </c>
      <c r="AL6626" s="246">
        <f>[5]sheet1!B6623</f>
        <v>6.4757579598313377</v>
      </c>
    </row>
    <row r="6627" spans="37:38" ht="12.75" customHeight="1">
      <c r="AK6627" s="82">
        <v>66.209999999999994</v>
      </c>
      <c r="AL6627" s="246">
        <f>[5]sheet1!B6624</f>
        <v>6.4765150977419559</v>
      </c>
    </row>
    <row r="6628" spans="37:38" ht="12.75" customHeight="1">
      <c r="AK6628" s="82">
        <v>66.22</v>
      </c>
      <c r="AL6628" s="246">
        <f>[5]sheet1!B6625</f>
        <v>6.4772719840624617</v>
      </c>
    </row>
    <row r="6629" spans="37:38" ht="12.75" customHeight="1">
      <c r="AK6629" s="82">
        <v>66.23</v>
      </c>
      <c r="AL6629" s="246">
        <f>[5]sheet1!B6626</f>
        <v>6.4780286187809182</v>
      </c>
    </row>
    <row r="6630" spans="37:38" ht="12.75" customHeight="1">
      <c r="AK6630" s="82">
        <v>66.239999999999995</v>
      </c>
      <c r="AL6630" s="246">
        <f>[5]sheet1!B6627</f>
        <v>6.4787850018856474</v>
      </c>
    </row>
    <row r="6631" spans="37:38" ht="12.75" customHeight="1">
      <c r="AK6631" s="82">
        <v>66.25</v>
      </c>
      <c r="AL6631" s="246">
        <f>[5]sheet1!B6628</f>
        <v>6.4795411333652524</v>
      </c>
    </row>
    <row r="6632" spans="37:38" ht="12.75" customHeight="1">
      <c r="AK6632" s="82">
        <v>66.260000000000005</v>
      </c>
      <c r="AL6632" s="246">
        <f>[5]sheet1!B6629</f>
        <v>6.4802970132086557</v>
      </c>
    </row>
    <row r="6633" spans="37:38" ht="12.75" customHeight="1">
      <c r="AK6633" s="82">
        <v>66.27</v>
      </c>
      <c r="AL6633" s="246">
        <f>[5]sheet1!B6630</f>
        <v>6.4810526414050642</v>
      </c>
    </row>
    <row r="6634" spans="37:38" ht="12.75" customHeight="1">
      <c r="AK6634" s="82">
        <v>66.28</v>
      </c>
      <c r="AL6634" s="246">
        <f>[5]sheet1!B6631</f>
        <v>6.4818080179439121</v>
      </c>
    </row>
    <row r="6635" spans="37:38" ht="12.75" customHeight="1">
      <c r="AK6635" s="82">
        <v>66.290000000000006</v>
      </c>
      <c r="AL6635" s="246">
        <f>[5]sheet1!B6632</f>
        <v>6.4825631428150174</v>
      </c>
    </row>
    <row r="6636" spans="37:38" ht="12.75" customHeight="1">
      <c r="AK6636" s="82">
        <v>66.3</v>
      </c>
      <c r="AL6636" s="246">
        <f>[5]sheet1!B6633</f>
        <v>6.483318016008468</v>
      </c>
    </row>
    <row r="6637" spans="37:38" ht="12.75" customHeight="1">
      <c r="AK6637" s="82">
        <v>66.31</v>
      </c>
      <c r="AL6637" s="246">
        <f>[5]sheet1!B6634</f>
        <v>6.484072637514565</v>
      </c>
    </row>
    <row r="6638" spans="37:38" ht="12.75" customHeight="1">
      <c r="AK6638" s="82">
        <v>66.319999999999993</v>
      </c>
      <c r="AL6638" s="246">
        <f>[5]sheet1!B6635</f>
        <v>6.4848270073239611</v>
      </c>
    </row>
    <row r="6639" spans="37:38" ht="12.75" customHeight="1">
      <c r="AK6639" s="82">
        <v>66.33</v>
      </c>
      <c r="AL6639" s="246">
        <f>[5]sheet1!B6636</f>
        <v>6.4855811254275544</v>
      </c>
    </row>
    <row r="6640" spans="37:38" ht="12.75" customHeight="1">
      <c r="AK6640" s="82">
        <v>66.34</v>
      </c>
      <c r="AL6640" s="246">
        <f>[5]sheet1!B6637</f>
        <v>6.4863349918166371</v>
      </c>
    </row>
    <row r="6641" spans="37:38" ht="12.75" customHeight="1">
      <c r="AK6641" s="82">
        <v>66.349999999999994</v>
      </c>
      <c r="AL6641" s="246">
        <f>[5]sheet1!B6638</f>
        <v>6.4870886064826649</v>
      </c>
    </row>
    <row r="6642" spans="37:38" ht="12.75" customHeight="1">
      <c r="AK6642" s="82">
        <v>66.36</v>
      </c>
      <c r="AL6642" s="246">
        <f>[5]sheet1!B6639</f>
        <v>6.487841969417449</v>
      </c>
    </row>
    <row r="6643" spans="37:38" ht="12.75" customHeight="1">
      <c r="AK6643" s="82">
        <v>66.37</v>
      </c>
      <c r="AL6643" s="246">
        <f>[5]sheet1!B6640</f>
        <v>6.4885950806130879</v>
      </c>
    </row>
    <row r="6644" spans="37:38" ht="12.75" customHeight="1">
      <c r="AK6644" s="82">
        <v>66.38</v>
      </c>
      <c r="AL6644" s="246">
        <f>[5]sheet1!B6641</f>
        <v>6.4893479400619505</v>
      </c>
    </row>
    <row r="6645" spans="37:38" ht="12.75" customHeight="1">
      <c r="AK6645" s="82">
        <v>66.39</v>
      </c>
      <c r="AL6645" s="246">
        <f>[5]sheet1!B6642</f>
        <v>6.4901005477566862</v>
      </c>
    </row>
    <row r="6646" spans="37:38" ht="12.75" customHeight="1">
      <c r="AK6646" s="82">
        <v>66.400000000000006</v>
      </c>
      <c r="AL6646" s="246">
        <f>[5]sheet1!B6643</f>
        <v>6.4908529036902962</v>
      </c>
    </row>
    <row r="6647" spans="37:38" ht="12.75" customHeight="1">
      <c r="AK6647" s="82">
        <v>66.41</v>
      </c>
      <c r="AL6647" s="246">
        <f>[5]sheet1!B6644</f>
        <v>6.491605007856009</v>
      </c>
    </row>
    <row r="6648" spans="37:38" ht="12.75" customHeight="1">
      <c r="AK6648" s="82">
        <v>66.42</v>
      </c>
      <c r="AL6648" s="246">
        <f>[5]sheet1!B6645</f>
        <v>6.4923568602473445</v>
      </c>
    </row>
    <row r="6649" spans="37:38" ht="12.75" customHeight="1">
      <c r="AK6649" s="82">
        <v>66.430000000000007</v>
      </c>
      <c r="AL6649" s="246">
        <f>[5]sheet1!B6646</f>
        <v>6.4931084608581671</v>
      </c>
    </row>
    <row r="6650" spans="37:38" ht="12.75" customHeight="1">
      <c r="AK6650" s="82">
        <v>66.44</v>
      </c>
      <c r="AL6650" s="246">
        <f>[5]sheet1!B6647</f>
        <v>6.4938598096825828</v>
      </c>
    </row>
    <row r="6651" spans="37:38" ht="12.75" customHeight="1">
      <c r="AK6651" s="82">
        <v>66.45</v>
      </c>
      <c r="AL6651" s="246">
        <f>[5]sheet1!B6648</f>
        <v>6.4946109067150353</v>
      </c>
    </row>
    <row r="6652" spans="37:38" ht="12.75" customHeight="1">
      <c r="AK6652" s="82">
        <v>66.459999999999994</v>
      </c>
      <c r="AL6652" s="246">
        <f>[5]sheet1!B6649</f>
        <v>6.4953617519501883</v>
      </c>
    </row>
    <row r="6653" spans="37:38" ht="12.75" customHeight="1">
      <c r="AK6653" s="82">
        <v>66.47</v>
      </c>
      <c r="AL6653" s="246">
        <f>[5]sheet1!B6650</f>
        <v>6.4961123453830893</v>
      </c>
    </row>
    <row r="6654" spans="37:38" ht="12.75" customHeight="1">
      <c r="AK6654" s="82">
        <v>66.48</v>
      </c>
      <c r="AL6654" s="246">
        <f>[5]sheet1!B6651</f>
        <v>6.4968626870089743</v>
      </c>
    </row>
    <row r="6655" spans="37:38" ht="12.75" customHeight="1">
      <c r="AK6655" s="82">
        <v>66.489999999999995</v>
      </c>
      <c r="AL6655" s="246">
        <f>[5]sheet1!B6652</f>
        <v>6.4976127768234768</v>
      </c>
    </row>
    <row r="6656" spans="37:38" ht="12.75" customHeight="1">
      <c r="AK6656" s="82">
        <v>66.5</v>
      </c>
      <c r="AL6656" s="246">
        <f>[5]sheet1!B6653</f>
        <v>6.4983626148224403</v>
      </c>
    </row>
    <row r="6657" spans="37:38" ht="12.75" customHeight="1">
      <c r="AK6657" s="82">
        <v>66.510000000000005</v>
      </c>
      <c r="AL6657" s="246">
        <f>[5]sheet1!B6654</f>
        <v>6.4991122010020348</v>
      </c>
    </row>
    <row r="6658" spans="37:38" ht="12.75" customHeight="1">
      <c r="AK6658" s="82">
        <v>66.52</v>
      </c>
      <c r="AL6658" s="246">
        <f>[5]sheet1!B6655</f>
        <v>6.4998615353587503</v>
      </c>
    </row>
    <row r="6659" spans="37:38" ht="12.75" customHeight="1">
      <c r="AK6659" s="82">
        <v>66.53</v>
      </c>
      <c r="AL6659" s="246">
        <f>[5]sheet1!B6656</f>
        <v>6.5006106178893361</v>
      </c>
    </row>
    <row r="6660" spans="37:38" ht="12.75" customHeight="1">
      <c r="AK6660" s="82">
        <v>66.540000000000006</v>
      </c>
      <c r="AL6660" s="246">
        <f>[5]sheet1!B6657</f>
        <v>6.5013594485907937</v>
      </c>
    </row>
    <row r="6661" spans="37:38" ht="12.75" customHeight="1">
      <c r="AK6661" s="82">
        <v>66.55</v>
      </c>
      <c r="AL6661" s="246">
        <f>[5]sheet1!B6658</f>
        <v>6.5021080274605119</v>
      </c>
    </row>
    <row r="6662" spans="37:38" ht="12.75" customHeight="1">
      <c r="AK6662" s="82">
        <v>66.56</v>
      </c>
      <c r="AL6662" s="246">
        <f>[5]sheet1!B6659</f>
        <v>6.5028563544960925</v>
      </c>
    </row>
    <row r="6663" spans="37:38" ht="12.75" customHeight="1">
      <c r="AK6663" s="82">
        <v>66.569999999999993</v>
      </c>
      <c r="AL6663" s="246">
        <f>[5]sheet1!B6660</f>
        <v>6.5036044296954785</v>
      </c>
    </row>
    <row r="6664" spans="37:38" ht="12.75" customHeight="1">
      <c r="AK6664" s="82">
        <v>66.58</v>
      </c>
      <c r="AL6664" s="246">
        <f>[5]sheet1!B6661</f>
        <v>6.5043522530569042</v>
      </c>
    </row>
    <row r="6665" spans="37:38" ht="12.75" customHeight="1">
      <c r="AK6665" s="82">
        <v>66.59</v>
      </c>
      <c r="AL6665" s="246">
        <f>[5]sheet1!B6662</f>
        <v>6.5050998245788598</v>
      </c>
    </row>
    <row r="6666" spans="37:38" ht="12.75" customHeight="1">
      <c r="AK6666" s="82">
        <v>66.599999999999994</v>
      </c>
      <c r="AL6666" s="246">
        <f>[5]sheet1!B6663</f>
        <v>6.5058471442601515</v>
      </c>
    </row>
    <row r="6667" spans="37:38" ht="12.75" customHeight="1">
      <c r="AK6667" s="82">
        <v>66.61</v>
      </c>
      <c r="AL6667" s="246">
        <f>[5]sheet1!B6664</f>
        <v>6.5065942120999338</v>
      </c>
    </row>
    <row r="6668" spans="37:38" ht="12.75" customHeight="1">
      <c r="AK6668" s="82">
        <v>66.62</v>
      </c>
      <c r="AL6668" s="246">
        <f>[5]sheet1!B6665</f>
        <v>6.5073410280975601</v>
      </c>
    </row>
    <row r="6669" spans="37:38" ht="12.75" customHeight="1">
      <c r="AK6669" s="82">
        <v>66.63</v>
      </c>
      <c r="AL6669" s="246">
        <f>[5]sheet1!B6666</f>
        <v>6.5080875922527248</v>
      </c>
    </row>
    <row r="6670" spans="37:38" ht="12.75" customHeight="1">
      <c r="AK6670" s="82">
        <v>66.64</v>
      </c>
      <c r="AL6670" s="246">
        <f>[5]sheet1!B6667</f>
        <v>6.5088339045654529</v>
      </c>
    </row>
    <row r="6671" spans="37:38" ht="12.75" customHeight="1">
      <c r="AK6671" s="82">
        <v>66.650000000000006</v>
      </c>
      <c r="AL6671" s="246">
        <f>[5]sheet1!B6668</f>
        <v>6.5095799650359574</v>
      </c>
    </row>
    <row r="6672" spans="37:38" ht="12.75" customHeight="1">
      <c r="AK6672" s="82">
        <v>66.66</v>
      </c>
      <c r="AL6672" s="246">
        <f>[5]sheet1!B6669</f>
        <v>6.5103257736649276</v>
      </c>
    </row>
    <row r="6673" spans="37:38" ht="12.75" customHeight="1">
      <c r="AK6673" s="82">
        <v>66.67</v>
      </c>
      <c r="AL6673" s="246">
        <f>[5]sheet1!B6670</f>
        <v>6.5110713304531309</v>
      </c>
    </row>
    <row r="6674" spans="37:38" ht="12.75" customHeight="1">
      <c r="AK6674" s="82">
        <v>66.680000000000007</v>
      </c>
      <c r="AL6674" s="246">
        <f>[5]sheet1!B6671</f>
        <v>6.511816635401793</v>
      </c>
    </row>
    <row r="6675" spans="37:38" ht="12.75" customHeight="1">
      <c r="AK6675" s="82">
        <v>66.69</v>
      </c>
      <c r="AL6675" s="246">
        <f>[5]sheet1!B6672</f>
        <v>6.5125616885123812</v>
      </c>
    </row>
    <row r="6676" spans="37:38" ht="12.75" customHeight="1">
      <c r="AK6676" s="82">
        <v>66.7</v>
      </c>
      <c r="AL6676" s="246">
        <f>[5]sheet1!B6673</f>
        <v>6.5133064897866326</v>
      </c>
    </row>
    <row r="6677" spans="37:38" ht="12.75" customHeight="1">
      <c r="AK6677" s="82">
        <v>66.709999999999994</v>
      </c>
      <c r="AL6677" s="246">
        <f>[5]sheet1!B6674</f>
        <v>6.5140510392265973</v>
      </c>
    </row>
    <row r="6678" spans="37:38" ht="12.75" customHeight="1">
      <c r="AK6678" s="82">
        <v>66.72</v>
      </c>
      <c r="AL6678" s="246">
        <f>[5]sheet1!B6675</f>
        <v>6.5147953368346982</v>
      </c>
    </row>
    <row r="6679" spans="37:38" ht="12.75" customHeight="1">
      <c r="AK6679" s="82">
        <v>66.73</v>
      </c>
      <c r="AL6679" s="246">
        <f>[5]sheet1!B6676</f>
        <v>6.5155393826135182</v>
      </c>
    </row>
    <row r="6680" spans="37:38" ht="12.75" customHeight="1">
      <c r="AK6680" s="82">
        <v>66.739999999999995</v>
      </c>
      <c r="AL6680" s="246">
        <f>[5]sheet1!B6677</f>
        <v>6.5162831765660414</v>
      </c>
    </row>
    <row r="6681" spans="37:38" ht="12.75" customHeight="1">
      <c r="AK6681" s="82">
        <v>66.75</v>
      </c>
      <c r="AL6681" s="246">
        <f>[5]sheet1!B6678</f>
        <v>6.5170267186955009</v>
      </c>
    </row>
    <row r="6682" spans="37:38" ht="12.75" customHeight="1">
      <c r="AK6682" s="82">
        <v>66.760000000000005</v>
      </c>
      <c r="AL6682" s="246">
        <f>[5]sheet1!B6679</f>
        <v>6.5177700090054493</v>
      </c>
    </row>
    <row r="6683" spans="37:38" ht="12.75" customHeight="1">
      <c r="AK6683" s="82">
        <v>66.77</v>
      </c>
      <c r="AL6683" s="246">
        <f>[5]sheet1!B6680</f>
        <v>6.5185130474996953</v>
      </c>
    </row>
    <row r="6684" spans="37:38" ht="12.75" customHeight="1">
      <c r="AK6684" s="82">
        <v>66.78</v>
      </c>
      <c r="AL6684" s="246">
        <f>[5]sheet1!B6681</f>
        <v>6.5192558341824167</v>
      </c>
    </row>
    <row r="6685" spans="37:38" ht="12.75" customHeight="1">
      <c r="AK6685" s="82">
        <v>66.790000000000006</v>
      </c>
      <c r="AL6685" s="246">
        <f>[5]sheet1!B6682</f>
        <v>6.5199983690580225</v>
      </c>
    </row>
    <row r="6686" spans="37:38" ht="12.75" customHeight="1">
      <c r="AK6686" s="82">
        <v>66.8</v>
      </c>
      <c r="AL6686" s="246">
        <f>[5]sheet1!B6683</f>
        <v>6.5207406521312699</v>
      </c>
    </row>
    <row r="6687" spans="37:38" ht="12.75" customHeight="1">
      <c r="AK6687" s="82">
        <v>66.81</v>
      </c>
      <c r="AL6687" s="246">
        <f>[5]sheet1!B6684</f>
        <v>6.5214826834071999</v>
      </c>
    </row>
    <row r="6688" spans="37:38" ht="12.75" customHeight="1">
      <c r="AK6688" s="82">
        <v>66.819999999999993</v>
      </c>
      <c r="AL6688" s="246">
        <f>[5]sheet1!B6685</f>
        <v>6.5222244628911135</v>
      </c>
    </row>
    <row r="6689" spans="37:38" ht="12.75" customHeight="1">
      <c r="AK6689" s="82">
        <v>66.83</v>
      </c>
      <c r="AL6689" s="246">
        <f>[5]sheet1!B6686</f>
        <v>6.5229659905886095</v>
      </c>
    </row>
    <row r="6690" spans="37:38" ht="12.75" customHeight="1">
      <c r="AK6690" s="82">
        <v>66.84</v>
      </c>
      <c r="AL6690" s="246">
        <f>[5]sheet1!B6687</f>
        <v>6.5237072665056957</v>
      </c>
    </row>
    <row r="6691" spans="37:38" ht="12.75" customHeight="1">
      <c r="AK6691" s="82">
        <v>66.849999999999994</v>
      </c>
      <c r="AL6691" s="246">
        <f>[5]sheet1!B6688</f>
        <v>6.5244482906485324</v>
      </c>
    </row>
    <row r="6692" spans="37:38" ht="12.75" customHeight="1">
      <c r="AK6692" s="82">
        <v>66.86</v>
      </c>
      <c r="AL6692" s="246">
        <f>[5]sheet1!B6689</f>
        <v>6.5251890630236744</v>
      </c>
    </row>
    <row r="6693" spans="37:38" ht="12.75" customHeight="1">
      <c r="AK6693" s="82">
        <v>66.87</v>
      </c>
      <c r="AL6693" s="246">
        <f>[5]sheet1!B6690</f>
        <v>6.5259295836379714</v>
      </c>
    </row>
    <row r="6694" spans="37:38" ht="12.75" customHeight="1">
      <c r="AK6694" s="82">
        <v>66.88</v>
      </c>
      <c r="AL6694" s="246">
        <f>[5]sheet1!B6691</f>
        <v>6.5266698524984506</v>
      </c>
    </row>
    <row r="6695" spans="37:38" ht="12.75" customHeight="1">
      <c r="AK6695" s="82">
        <v>66.89</v>
      </c>
      <c r="AL6695" s="246">
        <f>[5]sheet1!B6692</f>
        <v>6.5274098696126437</v>
      </c>
    </row>
    <row r="6696" spans="37:38" ht="12.75" customHeight="1">
      <c r="AK6696" s="82">
        <v>66.900000000000006</v>
      </c>
      <c r="AL6696" s="246">
        <f>[5]sheet1!B6693</f>
        <v>6.5281496349882531</v>
      </c>
    </row>
    <row r="6697" spans="37:38" ht="12.75" customHeight="1">
      <c r="AK6697" s="82">
        <v>66.91</v>
      </c>
      <c r="AL6697" s="246">
        <f>[5]sheet1!B6694</f>
        <v>6.5288891486332332</v>
      </c>
    </row>
    <row r="6698" spans="37:38" ht="12.75" customHeight="1">
      <c r="AK6698" s="82">
        <v>66.92</v>
      </c>
      <c r="AL6698" s="246">
        <f>[5]sheet1!B6695</f>
        <v>6.529628410555997</v>
      </c>
    </row>
    <row r="6699" spans="37:38" ht="12.75" customHeight="1">
      <c r="AK6699" s="82">
        <v>66.930000000000007</v>
      </c>
      <c r="AL6699" s="246">
        <f>[5]sheet1!B6696</f>
        <v>6.530367420765085</v>
      </c>
    </row>
    <row r="6700" spans="37:38" ht="12.75" customHeight="1">
      <c r="AK6700" s="82">
        <v>66.94</v>
      </c>
      <c r="AL6700" s="246">
        <f>[5]sheet1!B6697</f>
        <v>6.5311061792694858</v>
      </c>
    </row>
    <row r="6701" spans="37:38" ht="12.75" customHeight="1">
      <c r="AK6701" s="82">
        <v>66.95</v>
      </c>
      <c r="AL6701" s="246">
        <f>[5]sheet1!B6698</f>
        <v>6.5318446860783972</v>
      </c>
    </row>
    <row r="6702" spans="37:38" ht="12.75" customHeight="1">
      <c r="AK6702" s="82">
        <v>66.959999999999994</v>
      </c>
      <c r="AL6702" s="246">
        <f>[5]sheet1!B6699</f>
        <v>6.5325829412013654</v>
      </c>
    </row>
    <row r="6703" spans="37:38" ht="12.75" customHeight="1">
      <c r="AK6703" s="82">
        <v>66.97</v>
      </c>
      <c r="AL6703" s="246">
        <f>[5]sheet1!B6700</f>
        <v>6.5333209446481675</v>
      </c>
    </row>
    <row r="6704" spans="37:38" ht="12.75" customHeight="1">
      <c r="AK6704" s="82">
        <v>66.98</v>
      </c>
      <c r="AL6704" s="246">
        <f>[5]sheet1!B6701</f>
        <v>6.5340586964289713</v>
      </c>
    </row>
    <row r="6705" spans="37:38" ht="12.75" customHeight="1">
      <c r="AK6705" s="82">
        <v>66.989999999999995</v>
      </c>
      <c r="AL6705" s="246">
        <f>[5]sheet1!B6702</f>
        <v>6.5347961965542147</v>
      </c>
    </row>
    <row r="6706" spans="37:38" ht="12.75" customHeight="1">
      <c r="AK6706" s="82">
        <v>67</v>
      </c>
      <c r="AL6706" s="246">
        <f>[5]sheet1!B6703</f>
        <v>6.535533445034595</v>
      </c>
    </row>
    <row r="6707" spans="37:38" ht="12.75" customHeight="1">
      <c r="AK6707" s="82">
        <v>67.010000000000005</v>
      </c>
      <c r="AL6707" s="246">
        <f>[5]sheet1!B6704</f>
        <v>6.5362704418811965</v>
      </c>
    </row>
    <row r="6708" spans="37:38" ht="12.75" customHeight="1">
      <c r="AK6708" s="82">
        <v>67.02</v>
      </c>
      <c r="AL6708" s="246">
        <f>[5]sheet1!B6705</f>
        <v>6.5370071871052886</v>
      </c>
    </row>
    <row r="6709" spans="37:38" ht="12.75" customHeight="1">
      <c r="AK6709" s="82">
        <v>67.03</v>
      </c>
      <c r="AL6709" s="246">
        <f>[5]sheet1!B6706</f>
        <v>6.5377436807185454</v>
      </c>
    </row>
    <row r="6710" spans="37:38" ht="12.75" customHeight="1">
      <c r="AK6710" s="82">
        <v>67.040000000000006</v>
      </c>
      <c r="AL6710" s="246">
        <f>[5]sheet1!B6707</f>
        <v>6.5384799227329324</v>
      </c>
    </row>
    <row r="6711" spans="37:38" ht="12.75" customHeight="1">
      <c r="AK6711" s="82">
        <v>67.05</v>
      </c>
      <c r="AL6711" s="246">
        <f>[5]sheet1!B6708</f>
        <v>6.5392159131606071</v>
      </c>
    </row>
    <row r="6712" spans="37:38" ht="12.75" customHeight="1">
      <c r="AK6712" s="82">
        <v>67.06</v>
      </c>
      <c r="AL6712" s="246">
        <f>[5]sheet1!B6709</f>
        <v>6.5399516520141745</v>
      </c>
    </row>
    <row r="6713" spans="37:38" ht="12.75" customHeight="1">
      <c r="AK6713" s="82">
        <v>67.069999999999993</v>
      </c>
      <c r="AL6713" s="246">
        <f>[5]sheet1!B6710</f>
        <v>6.5406871393064989</v>
      </c>
    </row>
    <row r="6714" spans="37:38" ht="12.75" customHeight="1">
      <c r="AK6714" s="82">
        <v>67.08</v>
      </c>
      <c r="AL6714" s="246">
        <f>[5]sheet1!B6711</f>
        <v>6.541422375050697</v>
      </c>
    </row>
    <row r="6715" spans="37:38" ht="12.75" customHeight="1">
      <c r="AK6715" s="82">
        <v>67.09</v>
      </c>
      <c r="AL6715" s="246">
        <f>[5]sheet1!B6712</f>
        <v>6.5421573592602478</v>
      </c>
    </row>
    <row r="6716" spans="37:38" ht="12.75" customHeight="1">
      <c r="AK6716" s="82">
        <v>67.099999999999994</v>
      </c>
      <c r="AL6716" s="246">
        <f>[5]sheet1!B6713</f>
        <v>6.5428920919488647</v>
      </c>
    </row>
    <row r="6717" spans="37:38" ht="12.75" customHeight="1">
      <c r="AK6717" s="82">
        <v>67.11</v>
      </c>
      <c r="AL6717" s="246">
        <f>[5]sheet1!B6714</f>
        <v>6.5436265731306555</v>
      </c>
    </row>
    <row r="6718" spans="37:38" ht="12.75" customHeight="1">
      <c r="AK6718" s="82">
        <v>67.12</v>
      </c>
      <c r="AL6718" s="246">
        <f>[5]sheet1!B6715</f>
        <v>6.5443608028199343</v>
      </c>
    </row>
    <row r="6719" spans="37:38" ht="12.75" customHeight="1">
      <c r="AK6719" s="82">
        <v>67.13</v>
      </c>
      <c r="AL6719" s="246">
        <f>[5]sheet1!B6716</f>
        <v>6.5450947810314375</v>
      </c>
    </row>
    <row r="6720" spans="37:38" ht="12.75" customHeight="1">
      <c r="AK6720" s="82">
        <v>67.14</v>
      </c>
      <c r="AL6720" s="246">
        <f>[5]sheet1!B6717</f>
        <v>6.5458285077800866</v>
      </c>
    </row>
    <row r="6721" spans="37:38" ht="12.75" customHeight="1">
      <c r="AK6721" s="82">
        <v>67.150000000000006</v>
      </c>
      <c r="AL6721" s="246">
        <f>[5]sheet1!B6718</f>
        <v>6.5465619830811761</v>
      </c>
    </row>
    <row r="6722" spans="37:38" ht="12.75" customHeight="1">
      <c r="AK6722" s="82">
        <v>67.16</v>
      </c>
      <c r="AL6722" s="246">
        <f>[5]sheet1!B6719</f>
        <v>6.5472952069502703</v>
      </c>
    </row>
    <row r="6723" spans="37:38" ht="12.75" customHeight="1">
      <c r="AK6723" s="82">
        <v>67.17</v>
      </c>
      <c r="AL6723" s="246">
        <f>[5]sheet1!B6720</f>
        <v>6.5480281794032607</v>
      </c>
    </row>
    <row r="6724" spans="37:38" ht="12.75" customHeight="1">
      <c r="AK6724" s="82">
        <v>67.180000000000007</v>
      </c>
      <c r="AL6724" s="246">
        <f>[5]sheet1!B6721</f>
        <v>6.5487609004564078</v>
      </c>
    </row>
    <row r="6725" spans="37:38" ht="12.75" customHeight="1">
      <c r="AK6725" s="82">
        <v>67.19</v>
      </c>
      <c r="AL6725" s="246">
        <f>[5]sheet1!B6722</f>
        <v>6.5494933701260898</v>
      </c>
    </row>
    <row r="6726" spans="37:38" ht="12.75" customHeight="1">
      <c r="AK6726" s="82">
        <v>67.2</v>
      </c>
      <c r="AL6726" s="246">
        <f>[5]sheet1!B6723</f>
        <v>6.5502255884291856</v>
      </c>
    </row>
    <row r="6727" spans="37:38" ht="12.75" customHeight="1">
      <c r="AK6727" s="82">
        <v>67.209999999999994</v>
      </c>
      <c r="AL6727" s="246">
        <f>[5]sheet1!B6724</f>
        <v>6.5509575553827624</v>
      </c>
    </row>
    <row r="6728" spans="37:38" ht="12.75" customHeight="1">
      <c r="AK6728" s="82">
        <v>67.22</v>
      </c>
      <c r="AL6728" s="246">
        <f>[5]sheet1!B6725</f>
        <v>6.5516892710042711</v>
      </c>
    </row>
    <row r="6729" spans="37:38" ht="12.75" customHeight="1">
      <c r="AK6729" s="82">
        <v>67.23</v>
      </c>
      <c r="AL6729" s="246">
        <f>[5]sheet1!B6726</f>
        <v>6.5524207353114434</v>
      </c>
    </row>
    <row r="6730" spans="37:38" ht="12.75" customHeight="1">
      <c r="AK6730" s="82">
        <v>67.239999999999995</v>
      </c>
      <c r="AL6730" s="246">
        <f>[5]sheet1!B6727</f>
        <v>6.5531519483222311</v>
      </c>
    </row>
    <row r="6731" spans="37:38" ht="12.75" customHeight="1">
      <c r="AK6731" s="82">
        <v>67.25</v>
      </c>
      <c r="AL6731" s="246">
        <f>[5]sheet1!B6728</f>
        <v>6.5538829100550267</v>
      </c>
    </row>
    <row r="6732" spans="37:38" ht="12.75" customHeight="1">
      <c r="AK6732" s="82">
        <v>67.260000000000005</v>
      </c>
      <c r="AL6732" s="246">
        <f>[5]sheet1!B6729</f>
        <v>6.5546136205284284</v>
      </c>
    </row>
    <row r="6733" spans="37:38" ht="12.75" customHeight="1">
      <c r="AK6733" s="82">
        <v>67.27</v>
      </c>
      <c r="AL6733" s="246">
        <f>[5]sheet1!B6730</f>
        <v>6.5553440797614186</v>
      </c>
    </row>
    <row r="6734" spans="37:38" ht="12.75" customHeight="1">
      <c r="AK6734" s="82">
        <v>67.28</v>
      </c>
      <c r="AL6734" s="246">
        <f>[5]sheet1!B6731</f>
        <v>6.5560742877732423</v>
      </c>
    </row>
    <row r="6735" spans="37:38" ht="12.75" customHeight="1">
      <c r="AK6735" s="82">
        <v>67.290000000000006</v>
      </c>
      <c r="AL6735" s="246">
        <f>[5]sheet1!B6732</f>
        <v>6.5568042445834003</v>
      </c>
    </row>
    <row r="6736" spans="37:38" ht="12.75" customHeight="1">
      <c r="AK6736" s="82">
        <v>67.3</v>
      </c>
      <c r="AL6736" s="246">
        <f>[5]sheet1!B6733</f>
        <v>6.5575339502118091</v>
      </c>
    </row>
    <row r="6737" spans="37:38" ht="12.75" customHeight="1">
      <c r="AK6737" s="82">
        <v>67.31</v>
      </c>
      <c r="AL6737" s="246">
        <f>[5]sheet1!B6734</f>
        <v>6.5582634046786517</v>
      </c>
    </row>
    <row r="6738" spans="37:38" ht="12.75" customHeight="1">
      <c r="AK6738" s="82">
        <v>67.319999999999993</v>
      </c>
      <c r="AL6738" s="246">
        <f>[5]sheet1!B6735</f>
        <v>6.5589926080043739</v>
      </c>
    </row>
    <row r="6739" spans="37:38" ht="12.75" customHeight="1">
      <c r="AK6739" s="82">
        <v>67.33</v>
      </c>
      <c r="AL6739" s="246">
        <f>[5]sheet1!B6736</f>
        <v>6.5597215602098125</v>
      </c>
    </row>
    <row r="6740" spans="37:38" ht="12.75" customHeight="1">
      <c r="AK6740" s="82">
        <v>67.34</v>
      </c>
      <c r="AL6740" s="246">
        <f>[5]sheet1!B6737</f>
        <v>6.5604502613159568</v>
      </c>
    </row>
    <row r="6741" spans="37:38" ht="12.75" customHeight="1">
      <c r="AK6741" s="82">
        <v>67.349999999999994</v>
      </c>
      <c r="AL6741" s="246">
        <f>[5]sheet1!B6738</f>
        <v>6.5611787113443256</v>
      </c>
    </row>
    <row r="6742" spans="37:38" ht="12.75" customHeight="1">
      <c r="AK6742" s="82">
        <v>67.36</v>
      </c>
      <c r="AL6742" s="246">
        <f>[5]sheet1!B6739</f>
        <v>6.561906910316587</v>
      </c>
    </row>
    <row r="6743" spans="37:38" ht="12.75" customHeight="1">
      <c r="AK6743" s="82">
        <v>67.37</v>
      </c>
      <c r="AL6743" s="246">
        <f>[5]sheet1!B6740</f>
        <v>6.5626348582547216</v>
      </c>
    </row>
    <row r="6744" spans="37:38" ht="12.75" customHeight="1">
      <c r="AK6744" s="82">
        <v>67.38</v>
      </c>
      <c r="AL6744" s="246">
        <f>[5]sheet1!B6741</f>
        <v>6.5633625551811114</v>
      </c>
    </row>
    <row r="6745" spans="37:38" ht="12.75" customHeight="1">
      <c r="AK6745" s="82">
        <v>67.39</v>
      </c>
      <c r="AL6745" s="246">
        <f>[5]sheet1!B6742</f>
        <v>6.5640900011183767</v>
      </c>
    </row>
    <row r="6746" spans="37:38" ht="12.75" customHeight="1">
      <c r="AK6746" s="82">
        <v>67.400000000000006</v>
      </c>
      <c r="AL6746" s="246">
        <f>[5]sheet1!B6743</f>
        <v>6.5648171960894501</v>
      </c>
    </row>
    <row r="6747" spans="37:38" ht="12.75" customHeight="1">
      <c r="AK6747" s="82">
        <v>67.41</v>
      </c>
      <c r="AL6747" s="246">
        <f>[5]sheet1!B6744</f>
        <v>6.5655441401175878</v>
      </c>
    </row>
    <row r="6748" spans="37:38" ht="12.75" customHeight="1">
      <c r="AK6748" s="82">
        <v>67.42</v>
      </c>
      <c r="AL6748" s="246">
        <f>[5]sheet1!B6745</f>
        <v>6.5662708332263797</v>
      </c>
    </row>
    <row r="6749" spans="37:38" ht="12.75" customHeight="1">
      <c r="AK6749" s="82">
        <v>67.430000000000007</v>
      </c>
      <c r="AL6749" s="246">
        <f>[5]sheet1!B6746</f>
        <v>6.5669972754396788</v>
      </c>
    </row>
    <row r="6750" spans="37:38" ht="12.75" customHeight="1">
      <c r="AK6750" s="82">
        <v>67.44</v>
      </c>
      <c r="AL6750" s="246">
        <f>[5]sheet1!B6747</f>
        <v>6.567723466781672</v>
      </c>
    </row>
    <row r="6751" spans="37:38" ht="12.75" customHeight="1">
      <c r="AK6751" s="82">
        <v>67.45</v>
      </c>
      <c r="AL6751" s="246">
        <f>[5]sheet1!B6748</f>
        <v>6.5684494072768587</v>
      </c>
    </row>
    <row r="6752" spans="37:38" ht="12.75" customHeight="1">
      <c r="AK6752" s="82">
        <v>67.459999999999994</v>
      </c>
      <c r="AL6752" s="246">
        <f>[5]sheet1!B6749</f>
        <v>6.5691750969500262</v>
      </c>
    </row>
    <row r="6753" spans="37:38" ht="12.75" customHeight="1">
      <c r="AK6753" s="82">
        <v>67.47</v>
      </c>
      <c r="AL6753" s="246">
        <f>[5]sheet1!B6750</f>
        <v>6.5699005358262852</v>
      </c>
    </row>
    <row r="6754" spans="37:38" ht="12.75" customHeight="1">
      <c r="AK6754" s="82">
        <v>67.48</v>
      </c>
      <c r="AL6754" s="246">
        <f>[5]sheet1!B6751</f>
        <v>6.5706257239310766</v>
      </c>
    </row>
    <row r="6755" spans="37:38" ht="12.75" customHeight="1">
      <c r="AK6755" s="82">
        <v>67.489999999999995</v>
      </c>
      <c r="AL6755" s="246">
        <f>[5]sheet1!B6752</f>
        <v>6.5713506612901575</v>
      </c>
    </row>
    <row r="6756" spans="37:38" ht="12.75" customHeight="1">
      <c r="AK6756" s="82">
        <v>67.5</v>
      </c>
      <c r="AL6756" s="246">
        <f>[5]sheet1!B6753</f>
        <v>6.5720753479295091</v>
      </c>
    </row>
    <row r="6757" spans="37:38" ht="12.75" customHeight="1">
      <c r="AK6757" s="82">
        <v>67.510000000000005</v>
      </c>
      <c r="AL6757" s="246">
        <f>[5]sheet1!B6754</f>
        <v>6.5727997838755385</v>
      </c>
    </row>
    <row r="6758" spans="37:38" ht="12.75" customHeight="1">
      <c r="AK6758" s="82">
        <v>67.52</v>
      </c>
      <c r="AL6758" s="246">
        <f>[5]sheet1!B6755</f>
        <v>6.5735239691549054</v>
      </c>
    </row>
    <row r="6759" spans="37:38" ht="12.75" customHeight="1">
      <c r="AK6759" s="82">
        <v>67.53</v>
      </c>
      <c r="AL6759" s="246">
        <f>[5]sheet1!B6756</f>
        <v>6.5742479037945607</v>
      </c>
    </row>
    <row r="6760" spans="37:38" ht="12.75" customHeight="1">
      <c r="AK6760" s="82">
        <v>67.540000000000006</v>
      </c>
      <c r="AL6760" s="246">
        <f>[5]sheet1!B6757</f>
        <v>6.5749715878218602</v>
      </c>
    </row>
    <row r="6761" spans="37:38" ht="12.75" customHeight="1">
      <c r="AK6761" s="82">
        <v>67.55</v>
      </c>
      <c r="AL6761" s="246">
        <f>[5]sheet1!B6758</f>
        <v>6.5756950212643233</v>
      </c>
    </row>
    <row r="6762" spans="37:38" ht="12.75" customHeight="1">
      <c r="AK6762" s="82">
        <v>67.56</v>
      </c>
      <c r="AL6762" s="246">
        <f>[5]sheet1!B6759</f>
        <v>6.5764182041499062</v>
      </c>
    </row>
    <row r="6763" spans="37:38" ht="12.75" customHeight="1">
      <c r="AK6763" s="82">
        <v>67.569999999999993</v>
      </c>
      <c r="AL6763" s="246">
        <f>[5]sheet1!B6760</f>
        <v>6.5771411365068495</v>
      </c>
    </row>
    <row r="6764" spans="37:38" ht="12.75" customHeight="1">
      <c r="AK6764" s="82">
        <v>67.58</v>
      </c>
      <c r="AL6764" s="246">
        <f>[5]sheet1!B6761</f>
        <v>6.5778638183636815</v>
      </c>
    </row>
    <row r="6765" spans="37:38" ht="12.75" customHeight="1">
      <c r="AK6765" s="82">
        <v>67.59</v>
      </c>
      <c r="AL6765" s="246">
        <f>[5]sheet1!B6762</f>
        <v>6.5785862497491934</v>
      </c>
    </row>
    <row r="6766" spans="37:38" ht="12.75" customHeight="1">
      <c r="AK6766" s="82">
        <v>67.599999999999994</v>
      </c>
      <c r="AL6766" s="246">
        <f>[5]sheet1!B6763</f>
        <v>6.5793084306926275</v>
      </c>
    </row>
    <row r="6767" spans="37:38" ht="12.75" customHeight="1">
      <c r="AK6767" s="82">
        <v>67.61</v>
      </c>
      <c r="AL6767" s="246">
        <f>[5]sheet1!B6764</f>
        <v>6.5800303612234288</v>
      </c>
    </row>
    <row r="6768" spans="37:38" ht="12.75" customHeight="1">
      <c r="AK6768" s="82">
        <v>67.62</v>
      </c>
      <c r="AL6768" s="246">
        <f>[5]sheet1!B6765</f>
        <v>6.5807520413713902</v>
      </c>
    </row>
    <row r="6769" spans="37:38" ht="12.75" customHeight="1">
      <c r="AK6769" s="82">
        <v>67.63</v>
      </c>
      <c r="AL6769" s="246">
        <f>[5]sheet1!B6766</f>
        <v>6.5814734711666247</v>
      </c>
    </row>
    <row r="6770" spans="37:38" ht="12.75" customHeight="1">
      <c r="AK6770" s="82">
        <v>67.64</v>
      </c>
      <c r="AL6770" s="246">
        <f>[5]sheet1!B6767</f>
        <v>6.5821946506395186</v>
      </c>
    </row>
    <row r="6771" spans="37:38" ht="12.75" customHeight="1">
      <c r="AK6771" s="82">
        <v>67.650000000000006</v>
      </c>
      <c r="AL6771" s="246">
        <f>[5]sheet1!B6768</f>
        <v>6.5829155798208134</v>
      </c>
    </row>
    <row r="6772" spans="37:38" ht="12.75" customHeight="1">
      <c r="AK6772" s="82">
        <v>67.66</v>
      </c>
      <c r="AL6772" s="246">
        <f>[5]sheet1!B6769</f>
        <v>6.5836362587415671</v>
      </c>
    </row>
    <row r="6773" spans="37:38" ht="12.75" customHeight="1">
      <c r="AK6773" s="82">
        <v>67.67</v>
      </c>
      <c r="AL6773" s="246">
        <f>[5]sheet1!B6770</f>
        <v>6.5843566874331181</v>
      </c>
    </row>
    <row r="6774" spans="37:38" ht="12.75" customHeight="1">
      <c r="AK6774" s="82">
        <v>67.680000000000007</v>
      </c>
      <c r="AL6774" s="246">
        <f>[5]sheet1!B6771</f>
        <v>6.5850768659271495</v>
      </c>
    </row>
    <row r="6775" spans="37:38" ht="12.75" customHeight="1">
      <c r="AK6775" s="82">
        <v>67.69</v>
      </c>
      <c r="AL6775" s="246">
        <f>[5]sheet1!B6772</f>
        <v>6.5857967942556215</v>
      </c>
    </row>
    <row r="6776" spans="37:38" ht="12.75" customHeight="1">
      <c r="AK6776" s="82">
        <v>67.7</v>
      </c>
      <c r="AL6776" s="246">
        <f>[5]sheet1!B6773</f>
        <v>6.5865164724508602</v>
      </c>
    </row>
    <row r="6777" spans="37:38" ht="12.75" customHeight="1">
      <c r="AK6777" s="82">
        <v>67.709999999999994</v>
      </c>
      <c r="AL6777" s="246">
        <f>[5]sheet1!B6774</f>
        <v>6.587235900545501</v>
      </c>
    </row>
    <row r="6778" spans="37:38" ht="12.75" customHeight="1">
      <c r="AK6778" s="82">
        <v>67.72</v>
      </c>
      <c r="AL6778" s="246">
        <f>[5]sheet1!B6775</f>
        <v>6.587955078572417</v>
      </c>
    </row>
    <row r="6779" spans="37:38" ht="12.75" customHeight="1">
      <c r="AK6779" s="82">
        <v>67.73</v>
      </c>
      <c r="AL6779" s="246">
        <f>[5]sheet1!B6776</f>
        <v>6.5886740065648688</v>
      </c>
    </row>
    <row r="6780" spans="37:38" ht="12.75" customHeight="1">
      <c r="AK6780" s="82">
        <v>67.739999999999995</v>
      </c>
      <c r="AL6780" s="246">
        <f>[5]sheet1!B6777</f>
        <v>6.5893926845564472</v>
      </c>
    </row>
    <row r="6781" spans="37:38" ht="12.75" customHeight="1">
      <c r="AK6781" s="82">
        <v>67.75</v>
      </c>
      <c r="AL6781" s="246">
        <f>[5]sheet1!B6778</f>
        <v>6.590111112581031</v>
      </c>
    </row>
    <row r="6782" spans="37:38" ht="12.75" customHeight="1">
      <c r="AK6782" s="82">
        <v>67.760000000000005</v>
      </c>
      <c r="AL6782" s="246">
        <f>[5]sheet1!B6779</f>
        <v>6.5908292906727439</v>
      </c>
    </row>
    <row r="6783" spans="37:38" ht="12.75" customHeight="1">
      <c r="AK6783" s="82">
        <v>67.77</v>
      </c>
      <c r="AL6783" s="246">
        <f>[5]sheet1!B6780</f>
        <v>6.591547218866129</v>
      </c>
    </row>
    <row r="6784" spans="37:38" ht="12.75" customHeight="1">
      <c r="AK6784" s="82">
        <v>67.78</v>
      </c>
      <c r="AL6784" s="246">
        <f>[5]sheet1!B6781</f>
        <v>6.5922648971960172</v>
      </c>
    </row>
    <row r="6785" spans="37:38" ht="12.75" customHeight="1">
      <c r="AK6785" s="82">
        <v>67.790000000000006</v>
      </c>
      <c r="AL6785" s="246">
        <f>[5]sheet1!B6782</f>
        <v>6.5929823256975553</v>
      </c>
    </row>
    <row r="6786" spans="37:38" ht="12.75" customHeight="1">
      <c r="AK6786" s="82">
        <v>67.8</v>
      </c>
      <c r="AL6786" s="246">
        <f>[5]sheet1!B6783</f>
        <v>6.5936995044061639</v>
      </c>
    </row>
    <row r="6787" spans="37:38" ht="12.75" customHeight="1">
      <c r="AK6787" s="82">
        <v>67.81</v>
      </c>
      <c r="AL6787" s="246">
        <f>[5]sheet1!B6784</f>
        <v>6.5944164333576296</v>
      </c>
    </row>
    <row r="6788" spans="37:38" ht="12.75" customHeight="1">
      <c r="AK6788" s="82">
        <v>67.819999999999993</v>
      </c>
      <c r="AL6788" s="246">
        <f>[5]sheet1!B6785</f>
        <v>6.5951331125880763</v>
      </c>
    </row>
    <row r="6789" spans="37:38" ht="12.75" customHeight="1">
      <c r="AK6789" s="82">
        <v>67.83</v>
      </c>
      <c r="AL6789" s="246">
        <f>[5]sheet1!B6786</f>
        <v>6.595849542133859</v>
      </c>
    </row>
    <row r="6790" spans="37:38" ht="12.75" customHeight="1">
      <c r="AK6790" s="82">
        <v>67.84</v>
      </c>
      <c r="AL6790" s="246">
        <f>[5]sheet1!B6787</f>
        <v>6.5965657220317055</v>
      </c>
    </row>
    <row r="6791" spans="37:38" ht="12.75" customHeight="1">
      <c r="AK6791" s="82">
        <v>67.849999999999994</v>
      </c>
      <c r="AL6791" s="246">
        <f>[5]sheet1!B6788</f>
        <v>6.5972816523186495</v>
      </c>
    </row>
    <row r="6792" spans="37:38" ht="12.75" customHeight="1">
      <c r="AK6792" s="82">
        <v>67.86</v>
      </c>
      <c r="AL6792" s="246">
        <f>[5]sheet1!B6789</f>
        <v>6.597997333032076</v>
      </c>
    </row>
    <row r="6793" spans="37:38" ht="12.75" customHeight="1">
      <c r="AK6793" s="82">
        <v>67.87</v>
      </c>
      <c r="AL6793" s="246">
        <f>[5]sheet1!B6790</f>
        <v>6.5987127642096617</v>
      </c>
    </row>
    <row r="6794" spans="37:38" ht="12.75" customHeight="1">
      <c r="AK6794" s="82">
        <v>67.88</v>
      </c>
      <c r="AL6794" s="246">
        <f>[5]sheet1!B6791</f>
        <v>6.5994279458893459</v>
      </c>
    </row>
    <row r="6795" spans="37:38" ht="12.75" customHeight="1">
      <c r="AK6795" s="82">
        <v>67.89</v>
      </c>
      <c r="AL6795" s="246">
        <f>[5]sheet1!B6792</f>
        <v>6.6001428781094731</v>
      </c>
    </row>
    <row r="6796" spans="37:38" ht="12.75" customHeight="1">
      <c r="AK6796" s="82">
        <v>67.900000000000006</v>
      </c>
      <c r="AL6796" s="246">
        <f>[5]sheet1!B6793</f>
        <v>6.6008575609086755</v>
      </c>
    </row>
    <row r="6797" spans="37:38" ht="12.75" customHeight="1">
      <c r="AK6797" s="82">
        <v>67.91</v>
      </c>
      <c r="AL6797" s="246">
        <f>[5]sheet1!B6794</f>
        <v>6.6015719943258802</v>
      </c>
    </row>
    <row r="6798" spans="37:38" ht="12.75" customHeight="1">
      <c r="AK6798" s="82">
        <v>67.92</v>
      </c>
      <c r="AL6798" s="246">
        <f>[5]sheet1!B6795</f>
        <v>6.6022861784003553</v>
      </c>
    </row>
    <row r="6799" spans="37:38" ht="12.75" customHeight="1">
      <c r="AK6799" s="82">
        <v>67.930000000000007</v>
      </c>
      <c r="AL6799" s="246">
        <f>[5]sheet1!B6796</f>
        <v>6.60300011317171</v>
      </c>
    </row>
    <row r="6800" spans="37:38" ht="12.75" customHeight="1">
      <c r="AK6800" s="82">
        <v>67.94</v>
      </c>
      <c r="AL6800" s="246">
        <f>[5]sheet1!B6797</f>
        <v>6.60371379867982</v>
      </c>
    </row>
    <row r="6801" spans="37:38" ht="12.75" customHeight="1">
      <c r="AK6801" s="82">
        <v>67.95</v>
      </c>
      <c r="AL6801" s="246">
        <f>[5]sheet1!B6798</f>
        <v>6.6044272349648772</v>
      </c>
    </row>
    <row r="6802" spans="37:38" ht="12.75" customHeight="1">
      <c r="AK6802" s="82">
        <v>67.959999999999994</v>
      </c>
      <c r="AL6802" s="246">
        <f>[5]sheet1!B6799</f>
        <v>6.6051404220674819</v>
      </c>
    </row>
    <row r="6803" spans="37:38" ht="12.75" customHeight="1">
      <c r="AK6803" s="82">
        <v>67.97</v>
      </c>
      <c r="AL6803" s="246">
        <f>[5]sheet1!B6800</f>
        <v>6.6058533600284548</v>
      </c>
    </row>
    <row r="6804" spans="37:38" ht="12.75" customHeight="1">
      <c r="AK6804" s="82">
        <v>67.98</v>
      </c>
      <c r="AL6804" s="246">
        <f>[5]sheet1!B6801</f>
        <v>6.6065660488889968</v>
      </c>
    </row>
    <row r="6805" spans="37:38" ht="12.75" customHeight="1">
      <c r="AK6805" s="82">
        <v>67.989999999999995</v>
      </c>
      <c r="AL6805" s="246">
        <f>[5]sheet1!B6802</f>
        <v>6.6072784886905929</v>
      </c>
    </row>
    <row r="6806" spans="37:38" ht="12.75" customHeight="1">
      <c r="AK6806" s="82">
        <v>68</v>
      </c>
      <c r="AL6806" s="246">
        <f>[5]sheet1!B6803</f>
        <v>6.6079906794750656</v>
      </c>
    </row>
    <row r="6807" spans="37:38" ht="12.75" customHeight="1">
      <c r="AK6807" s="82">
        <v>68.010000000000005</v>
      </c>
      <c r="AL6807" s="246">
        <f>[5]sheet1!B6804</f>
        <v>6.6087026212845323</v>
      </c>
    </row>
    <row r="6808" spans="37:38" ht="12.75" customHeight="1">
      <c r="AK6808" s="82">
        <v>68.02</v>
      </c>
      <c r="AL6808" s="246">
        <f>[5]sheet1!B6805</f>
        <v>6.6094143141614659</v>
      </c>
    </row>
    <row r="6809" spans="37:38" ht="12.75" customHeight="1">
      <c r="AK6809" s="82">
        <v>68.03</v>
      </c>
      <c r="AL6809" s="246">
        <f>[5]sheet1!B6806</f>
        <v>6.6101257581486585</v>
      </c>
    </row>
    <row r="6810" spans="37:38" ht="12.75" customHeight="1">
      <c r="AK6810" s="82">
        <v>68.040000000000006</v>
      </c>
      <c r="AL6810" s="246">
        <f>[5]sheet1!B6807</f>
        <v>6.6108369532892404</v>
      </c>
    </row>
    <row r="6811" spans="37:38" ht="12.75" customHeight="1">
      <c r="AK6811" s="82">
        <v>68.05</v>
      </c>
      <c r="AL6811" s="246">
        <f>[5]sheet1!B6808</f>
        <v>6.6115478996265331</v>
      </c>
    </row>
    <row r="6812" spans="37:38" ht="12.75" customHeight="1">
      <c r="AK6812" s="82">
        <v>68.06</v>
      </c>
      <c r="AL6812" s="246">
        <f>[5]sheet1!B6809</f>
        <v>6.6122585972043737</v>
      </c>
    </row>
    <row r="6813" spans="37:38" ht="12.75" customHeight="1">
      <c r="AK6813" s="82">
        <v>68.069999999999993</v>
      </c>
      <c r="AL6813" s="246">
        <f>[5]sheet1!B6810</f>
        <v>6.612969046066798</v>
      </c>
    </row>
    <row r="6814" spans="37:38" ht="12.75" customHeight="1">
      <c r="AK6814" s="82">
        <v>68.08</v>
      </c>
      <c r="AL6814" s="246">
        <f>[5]sheet1!B6811</f>
        <v>6.6136792462581617</v>
      </c>
    </row>
    <row r="6815" spans="37:38" ht="12.75" customHeight="1">
      <c r="AK6815" s="82">
        <v>68.09</v>
      </c>
      <c r="AL6815" s="246">
        <f>[5]sheet1!B6812</f>
        <v>6.6143891978232112</v>
      </c>
    </row>
    <row r="6816" spans="37:38" ht="12.75" customHeight="1">
      <c r="AK6816" s="82">
        <v>68.099999999999994</v>
      </c>
      <c r="AL6816" s="246">
        <f>[5]sheet1!B6813</f>
        <v>6.6150989008069452</v>
      </c>
    </row>
    <row r="6817" spans="37:38" ht="12.75" customHeight="1">
      <c r="AK6817" s="82">
        <v>68.11</v>
      </c>
      <c r="AL6817" s="246">
        <f>[5]sheet1!B6814</f>
        <v>6.615808355254746</v>
      </c>
    </row>
    <row r="6818" spans="37:38" ht="12.75" customHeight="1">
      <c r="AK6818" s="82">
        <v>68.12</v>
      </c>
      <c r="AL6818" s="246">
        <f>[5]sheet1!B6815</f>
        <v>6.6165175612122162</v>
      </c>
    </row>
    <row r="6819" spans="37:38" ht="12.75" customHeight="1">
      <c r="AK6819" s="82">
        <v>68.13</v>
      </c>
      <c r="AL6819" s="246">
        <f>[5]sheet1!B6816</f>
        <v>6.6172265187254204</v>
      </c>
    </row>
    <row r="6820" spans="37:38" ht="12.75" customHeight="1">
      <c r="AK6820" s="82">
        <v>68.14</v>
      </c>
      <c r="AL6820" s="246">
        <f>[5]sheet1!B6817</f>
        <v>6.6179352278406576</v>
      </c>
    </row>
    <row r="6821" spans="37:38" ht="12.75" customHeight="1">
      <c r="AK6821" s="82">
        <v>68.150000000000006</v>
      </c>
      <c r="AL6821" s="246">
        <f>[5]sheet1!B6818</f>
        <v>6.6186436886045819</v>
      </c>
    </row>
    <row r="6822" spans="37:38" ht="12.75" customHeight="1">
      <c r="AK6822" s="82">
        <v>68.16</v>
      </c>
      <c r="AL6822" s="246">
        <f>[5]sheet1!B6819</f>
        <v>6.6193519010641317</v>
      </c>
    </row>
    <row r="6823" spans="37:38" ht="12.75" customHeight="1">
      <c r="AK6823" s="82">
        <v>68.17</v>
      </c>
      <c r="AL6823" s="246">
        <f>[5]sheet1!B6820</f>
        <v>6.6200598652666116</v>
      </c>
    </row>
    <row r="6824" spans="37:38" ht="12.75" customHeight="1">
      <c r="AK6824" s="82">
        <v>68.180000000000007</v>
      </c>
      <c r="AL6824" s="246">
        <f>[5]sheet1!B6821</f>
        <v>6.620767581259571</v>
      </c>
    </row>
    <row r="6825" spans="37:38" ht="12.75" customHeight="1">
      <c r="AK6825" s="82">
        <v>68.19</v>
      </c>
      <c r="AL6825" s="246">
        <f>[5]sheet1!B6822</f>
        <v>6.621475049091039</v>
      </c>
    </row>
    <row r="6826" spans="37:38" ht="12.75" customHeight="1">
      <c r="AK6826" s="82">
        <v>68.2</v>
      </c>
      <c r="AL6826" s="246">
        <f>[5]sheet1!B6823</f>
        <v>6.622182268809194</v>
      </c>
    </row>
    <row r="6827" spans="37:38" ht="12.75" customHeight="1">
      <c r="AK6827" s="82">
        <v>68.209999999999994</v>
      </c>
      <c r="AL6827" s="246">
        <f>[5]sheet1!B6824</f>
        <v>6.6228892404626691</v>
      </c>
    </row>
    <row r="6828" spans="37:38" ht="12.75" customHeight="1">
      <c r="AK6828" s="82">
        <v>68.22</v>
      </c>
      <c r="AL6828" s="246">
        <f>[5]sheet1!B6825</f>
        <v>6.6235959641003106</v>
      </c>
    </row>
    <row r="6829" spans="37:38" ht="12.75" customHeight="1">
      <c r="AK6829" s="82">
        <v>68.23</v>
      </c>
      <c r="AL6829" s="246">
        <f>[5]sheet1!B6826</f>
        <v>6.6243024397714017</v>
      </c>
    </row>
    <row r="6830" spans="37:38" ht="12.75" customHeight="1">
      <c r="AK6830" s="82">
        <v>68.239999999999995</v>
      </c>
      <c r="AL6830" s="246">
        <f>[5]sheet1!B6827</f>
        <v>6.6250086675254778</v>
      </c>
    </row>
    <row r="6831" spans="37:38" ht="12.75" customHeight="1">
      <c r="AK6831" s="82">
        <v>68.25</v>
      </c>
      <c r="AL6831" s="246">
        <f>[5]sheet1!B6828</f>
        <v>6.6257146474124013</v>
      </c>
    </row>
    <row r="6832" spans="37:38" ht="12.75" customHeight="1">
      <c r="AK6832" s="82">
        <v>68.260000000000005</v>
      </c>
      <c r="AL6832" s="246">
        <f>[5]sheet1!B6829</f>
        <v>6.626420379482397</v>
      </c>
    </row>
    <row r="6833" spans="37:38" ht="12.75" customHeight="1">
      <c r="AK6833" s="82">
        <v>68.27</v>
      </c>
      <c r="AL6833" s="246">
        <f>[5]sheet1!B6830</f>
        <v>6.6271258637859809</v>
      </c>
    </row>
    <row r="6834" spans="37:38" ht="12.75" customHeight="1">
      <c r="AK6834" s="82">
        <v>68.28</v>
      </c>
      <c r="AL6834" s="246">
        <f>[5]sheet1!B6831</f>
        <v>6.6278311003739709</v>
      </c>
    </row>
    <row r="6835" spans="37:38" ht="12.75" customHeight="1">
      <c r="AK6835" s="82">
        <v>68.290000000000006</v>
      </c>
      <c r="AL6835" s="246">
        <f>[5]sheet1!B6832</f>
        <v>6.6285360892975973</v>
      </c>
    </row>
    <row r="6836" spans="37:38" ht="12.75" customHeight="1">
      <c r="AK6836" s="82">
        <v>68.3</v>
      </c>
      <c r="AL6836" s="246">
        <f>[5]sheet1!B6833</f>
        <v>6.6292408306083672</v>
      </c>
    </row>
    <row r="6837" spans="37:38" ht="12.75" customHeight="1">
      <c r="AK6837" s="82">
        <v>68.31</v>
      </c>
      <c r="AL6837" s="246">
        <f>[5]sheet1!B6834</f>
        <v>6.6299453243580331</v>
      </c>
    </row>
    <row r="6838" spans="37:38" ht="12.75" customHeight="1">
      <c r="AK6838" s="82">
        <v>68.319999999999993</v>
      </c>
      <c r="AL6838" s="246">
        <f>[5]sheet1!B6835</f>
        <v>6.6306495705988304</v>
      </c>
    </row>
    <row r="6839" spans="37:38" ht="12.75" customHeight="1">
      <c r="AK6839" s="82">
        <v>68.33</v>
      </c>
      <c r="AL6839" s="246">
        <f>[5]sheet1!B6836</f>
        <v>6.6313535693832044</v>
      </c>
    </row>
    <row r="6840" spans="37:38" ht="12.75" customHeight="1">
      <c r="AK6840" s="82">
        <v>68.34</v>
      </c>
      <c r="AL6840" s="246">
        <f>[5]sheet1!B6837</f>
        <v>6.6320573207639484</v>
      </c>
    </row>
    <row r="6841" spans="37:38" ht="12.75" customHeight="1">
      <c r="AK6841" s="82">
        <v>68.349999999999994</v>
      </c>
      <c r="AL6841" s="246">
        <f>[5]sheet1!B6838</f>
        <v>6.632760824794218</v>
      </c>
    </row>
    <row r="6842" spans="37:38" ht="12.75" customHeight="1">
      <c r="AK6842" s="82">
        <v>68.36</v>
      </c>
      <c r="AL6842" s="246">
        <f>[5]sheet1!B6839</f>
        <v>6.6334640815274533</v>
      </c>
    </row>
    <row r="6843" spans="37:38" ht="12.75" customHeight="1">
      <c r="AK6843" s="82">
        <v>68.37</v>
      </c>
      <c r="AL6843" s="246">
        <f>[5]sheet1!B6840</f>
        <v>6.6341670910174813</v>
      </c>
    </row>
    <row r="6844" spans="37:38" ht="12.75" customHeight="1">
      <c r="AK6844" s="82">
        <v>68.38</v>
      </c>
      <c r="AL6844" s="246">
        <f>[5]sheet1!B6841</f>
        <v>6.6348698533183708</v>
      </c>
    </row>
    <row r="6845" spans="37:38" ht="12.75" customHeight="1">
      <c r="AK6845" s="82">
        <v>68.39</v>
      </c>
      <c r="AL6845" s="246">
        <f>[5]sheet1!B6842</f>
        <v>6.6355723684845778</v>
      </c>
    </row>
    <row r="6846" spans="37:38" ht="12.75" customHeight="1">
      <c r="AK6846" s="82">
        <v>68.400000000000006</v>
      </c>
      <c r="AL6846" s="246">
        <f>[5]sheet1!B6843</f>
        <v>6.6362746365708674</v>
      </c>
    </row>
    <row r="6847" spans="37:38" ht="12.75" customHeight="1">
      <c r="AK6847" s="82">
        <v>68.41</v>
      </c>
      <c r="AL6847" s="246">
        <f>[5]sheet1!B6844</f>
        <v>6.6369766576323386</v>
      </c>
    </row>
    <row r="6848" spans="37:38" ht="12.75" customHeight="1">
      <c r="AK6848" s="82">
        <v>68.42</v>
      </c>
      <c r="AL6848" s="246">
        <f>[5]sheet1!B6845</f>
        <v>6.6376784317243853</v>
      </c>
    </row>
    <row r="6849" spans="37:38" ht="12.75" customHeight="1">
      <c r="AK6849" s="82">
        <v>68.430000000000007</v>
      </c>
      <c r="AL6849" s="246">
        <f>[5]sheet1!B6846</f>
        <v>6.6383799589028385</v>
      </c>
    </row>
    <row r="6850" spans="37:38" ht="12.75" customHeight="1">
      <c r="AK6850" s="82">
        <v>68.44</v>
      </c>
      <c r="AL6850" s="246">
        <f>[5]sheet1!B6847</f>
        <v>6.6390812392236924</v>
      </c>
    </row>
    <row r="6851" spans="37:38" ht="12.75" customHeight="1">
      <c r="AK6851" s="82">
        <v>68.45</v>
      </c>
      <c r="AL6851" s="246">
        <f>[5]sheet1!B6848</f>
        <v>6.6397822727433677</v>
      </c>
    </row>
    <row r="6852" spans="37:38" ht="12.75" customHeight="1">
      <c r="AK6852" s="82">
        <v>68.459999999999994</v>
      </c>
      <c r="AL6852" s="246">
        <f>[5]sheet1!B6849</f>
        <v>6.6404830595186155</v>
      </c>
    </row>
    <row r="6853" spans="37:38" ht="12.75" customHeight="1">
      <c r="AK6853" s="82">
        <v>68.47</v>
      </c>
      <c r="AL6853" s="246">
        <f>[5]sheet1!B6850</f>
        <v>6.6411835996065101</v>
      </c>
    </row>
    <row r="6854" spans="37:38" ht="12.75" customHeight="1">
      <c r="AK6854" s="82">
        <v>68.48</v>
      </c>
      <c r="AL6854" s="246">
        <f>[5]sheet1!B6851</f>
        <v>6.6418838930644348</v>
      </c>
    </row>
    <row r="6855" spans="37:38" ht="12.75" customHeight="1">
      <c r="AK6855" s="82">
        <v>68.489999999999995</v>
      </c>
      <c r="AL6855" s="246">
        <f>[5]sheet1!B6852</f>
        <v>6.6425839399501072</v>
      </c>
    </row>
    <row r="6856" spans="37:38" ht="12.75" customHeight="1">
      <c r="AK6856" s="82">
        <v>68.5</v>
      </c>
      <c r="AL6856" s="246">
        <f>[5]sheet1!B6853</f>
        <v>6.6432837403215714</v>
      </c>
    </row>
    <row r="6857" spans="37:38" ht="12.75" customHeight="1">
      <c r="AK6857" s="82">
        <v>68.510000000000005</v>
      </c>
      <c r="AL6857" s="246">
        <f>[5]sheet1!B6854</f>
        <v>6.643983294237259</v>
      </c>
    </row>
    <row r="6858" spans="37:38" ht="12.75" customHeight="1">
      <c r="AK6858" s="82">
        <v>68.52</v>
      </c>
      <c r="AL6858" s="246">
        <f>[5]sheet1!B6855</f>
        <v>6.6446826017557825</v>
      </c>
    </row>
    <row r="6859" spans="37:38" ht="12.75" customHeight="1">
      <c r="AK6859" s="82">
        <v>68.53</v>
      </c>
      <c r="AL6859" s="246">
        <f>[5]sheet1!B6856</f>
        <v>6.6453816629362379</v>
      </c>
    </row>
    <row r="6860" spans="37:38" ht="12.75" customHeight="1">
      <c r="AK6860" s="82">
        <v>68.540000000000006</v>
      </c>
      <c r="AL6860" s="246">
        <f>[5]sheet1!B6857</f>
        <v>6.6460804778380052</v>
      </c>
    </row>
    <row r="6861" spans="37:38" ht="12.75" customHeight="1">
      <c r="AK6861" s="82">
        <v>68.55</v>
      </c>
      <c r="AL6861" s="246">
        <f>[5]sheet1!B6858</f>
        <v>6.6467790465207521</v>
      </c>
    </row>
    <row r="6862" spans="37:38" ht="12.75" customHeight="1">
      <c r="AK6862" s="82">
        <v>68.56</v>
      </c>
      <c r="AL6862" s="246">
        <f>[5]sheet1!B6859</f>
        <v>6.647477369044509</v>
      </c>
    </row>
    <row r="6863" spans="37:38" ht="12.75" customHeight="1">
      <c r="AK6863" s="82">
        <v>68.569999999999993</v>
      </c>
      <c r="AL6863" s="246">
        <f>[5]sheet1!B6860</f>
        <v>6.6481754454696897</v>
      </c>
    </row>
    <row r="6864" spans="37:38" ht="12.75" customHeight="1">
      <c r="AK6864" s="82">
        <v>68.58</v>
      </c>
      <c r="AL6864" s="246">
        <f>[5]sheet1!B6861</f>
        <v>6.6488732758569107</v>
      </c>
    </row>
    <row r="6865" spans="37:38" ht="12.75" customHeight="1">
      <c r="AK6865" s="82">
        <v>68.59</v>
      </c>
      <c r="AL6865" s="246">
        <f>[5]sheet1!B6862</f>
        <v>6.6495708602672465</v>
      </c>
    </row>
    <row r="6866" spans="37:38" ht="12.75" customHeight="1">
      <c r="AK6866" s="82">
        <v>68.599999999999994</v>
      </c>
      <c r="AL6866" s="246">
        <f>[5]sheet1!B6863</f>
        <v>6.6502681987620278</v>
      </c>
    </row>
    <row r="6867" spans="37:38" ht="12.75" customHeight="1">
      <c r="AK6867" s="82">
        <v>68.61</v>
      </c>
      <c r="AL6867" s="246">
        <f>[5]sheet1!B6864</f>
        <v>6.6509652914029189</v>
      </c>
    </row>
    <row r="6868" spans="37:38" ht="12.75" customHeight="1">
      <c r="AK6868" s="82">
        <v>68.62</v>
      </c>
      <c r="AL6868" s="246">
        <f>[5]sheet1!B6865</f>
        <v>6.6516621382519681</v>
      </c>
    </row>
    <row r="6869" spans="37:38" ht="12.75" customHeight="1">
      <c r="AK6869" s="82">
        <v>68.63</v>
      </c>
      <c r="AL6869" s="246">
        <f>[5]sheet1!B6866</f>
        <v>6.6523587393715147</v>
      </c>
    </row>
    <row r="6870" spans="37:38" ht="12.75" customHeight="1">
      <c r="AK6870" s="82">
        <v>68.64</v>
      </c>
      <c r="AL6870" s="246">
        <f>[5]sheet1!B6867</f>
        <v>6.6530550948242109</v>
      </c>
    </row>
    <row r="6871" spans="37:38" ht="12.75" customHeight="1">
      <c r="AK6871" s="82">
        <v>68.650000000000006</v>
      </c>
      <c r="AL6871" s="246">
        <f>[5]sheet1!B6868</f>
        <v>6.6537512046731351</v>
      </c>
    </row>
    <row r="6872" spans="37:38" ht="12.75" customHeight="1">
      <c r="AK6872" s="82">
        <v>68.66</v>
      </c>
      <c r="AL6872" s="246">
        <f>[5]sheet1!B6869</f>
        <v>6.6544470689815007</v>
      </c>
    </row>
    <row r="6873" spans="37:38" ht="12.75" customHeight="1">
      <c r="AK6873" s="82">
        <v>68.67</v>
      </c>
      <c r="AL6873" s="246">
        <f>[5]sheet1!B6870</f>
        <v>6.6551426878130968</v>
      </c>
    </row>
    <row r="6874" spans="37:38" ht="12.75" customHeight="1">
      <c r="AK6874" s="82">
        <v>68.680000000000007</v>
      </c>
      <c r="AL6874" s="246">
        <f>[5]sheet1!B6871</f>
        <v>6.6558380612318793</v>
      </c>
    </row>
    <row r="6875" spans="37:38" ht="12.75" customHeight="1">
      <c r="AK6875" s="82">
        <v>68.69</v>
      </c>
      <c r="AL6875" s="246">
        <f>[5]sheet1!B6872</f>
        <v>6.6565331893022091</v>
      </c>
    </row>
    <row r="6876" spans="37:38" ht="12.75" customHeight="1">
      <c r="AK6876" s="82">
        <v>68.7</v>
      </c>
      <c r="AL6876" s="246">
        <f>[5]sheet1!B6873</f>
        <v>6.6572280720887527</v>
      </c>
    </row>
    <row r="6877" spans="37:38" ht="12.75" customHeight="1">
      <c r="AK6877" s="82">
        <v>68.709999999999994</v>
      </c>
      <c r="AL6877" s="246">
        <f>[5]sheet1!B6874</f>
        <v>6.657922709656507</v>
      </c>
    </row>
    <row r="6878" spans="37:38" ht="12.75" customHeight="1">
      <c r="AK6878" s="82">
        <v>68.72</v>
      </c>
      <c r="AL6878" s="246">
        <f>[5]sheet1!B6875</f>
        <v>6.6586171020707923</v>
      </c>
    </row>
    <row r="6879" spans="37:38" ht="12.75" customHeight="1">
      <c r="AK6879" s="82">
        <v>68.73</v>
      </c>
      <c r="AL6879" s="246">
        <f>[5]sheet1!B6876</f>
        <v>6.6593112493973123</v>
      </c>
    </row>
    <row r="6880" spans="37:38" ht="12.75" customHeight="1">
      <c r="AK6880" s="82">
        <v>68.739999999999995</v>
      </c>
      <c r="AL6880" s="246">
        <f>[5]sheet1!B6877</f>
        <v>6.6600051517020695</v>
      </c>
    </row>
    <row r="6881" spans="37:38" ht="12.75" customHeight="1">
      <c r="AK6881" s="82">
        <v>68.75</v>
      </c>
      <c r="AL6881" s="246">
        <f>[5]sheet1!B6878</f>
        <v>6.6606988090514143</v>
      </c>
    </row>
    <row r="6882" spans="37:38" ht="12.75" customHeight="1">
      <c r="AK6882" s="82">
        <v>68.760000000000005</v>
      </c>
      <c r="AL6882" s="246">
        <f>[5]sheet1!B6879</f>
        <v>6.6613922215119565</v>
      </c>
    </row>
    <row r="6883" spans="37:38" ht="12.75" customHeight="1">
      <c r="AK6883" s="82">
        <v>68.77</v>
      </c>
      <c r="AL6883" s="246">
        <f>[5]sheet1!B6880</f>
        <v>6.6620853891507714</v>
      </c>
    </row>
    <row r="6884" spans="37:38" ht="12.75" customHeight="1">
      <c r="AK6884" s="82">
        <v>68.78</v>
      </c>
      <c r="AL6884" s="246">
        <f>[5]sheet1!B6881</f>
        <v>6.6627783120351545</v>
      </c>
    </row>
    <row r="6885" spans="37:38" ht="12.75" customHeight="1">
      <c r="AK6885" s="82">
        <v>68.790000000000006</v>
      </c>
      <c r="AL6885" s="246">
        <f>[5]sheet1!B6882</f>
        <v>6.6634709902328062</v>
      </c>
    </row>
    <row r="6886" spans="37:38" ht="12.75" customHeight="1">
      <c r="AK6886" s="82">
        <v>68.8</v>
      </c>
      <c r="AL6886" s="246">
        <f>[5]sheet1!B6883</f>
        <v>6.6641634238117149</v>
      </c>
    </row>
    <row r="6887" spans="37:38" ht="12.75" customHeight="1">
      <c r="AK6887" s="82">
        <v>68.81</v>
      </c>
      <c r="AL6887" s="246">
        <f>[5]sheet1!B6884</f>
        <v>6.6648556128402525</v>
      </c>
    </row>
    <row r="6888" spans="37:38" ht="12.75" customHeight="1">
      <c r="AK6888" s="82">
        <v>68.819999999999993</v>
      </c>
      <c r="AL6888" s="246">
        <f>[5]sheet1!B6885</f>
        <v>6.6655475573871179</v>
      </c>
    </row>
    <row r="6889" spans="37:38" ht="12.75" customHeight="1">
      <c r="AK6889" s="82">
        <v>68.83</v>
      </c>
      <c r="AL6889" s="246">
        <f>[5]sheet1!B6886</f>
        <v>6.6662392575212408</v>
      </c>
    </row>
    <row r="6890" spans="37:38" ht="12.75" customHeight="1">
      <c r="AK6890" s="82">
        <v>68.84</v>
      </c>
      <c r="AL6890" s="246">
        <f>[5]sheet1!B6887</f>
        <v>6.6669307133120235</v>
      </c>
    </row>
    <row r="6891" spans="37:38" ht="12.75" customHeight="1">
      <c r="AK6891" s="82">
        <v>68.849999999999994</v>
      </c>
      <c r="AL6891" s="246">
        <f>[5]sheet1!B6888</f>
        <v>6.6676219248291879</v>
      </c>
    </row>
    <row r="6892" spans="37:38" ht="12.75" customHeight="1">
      <c r="AK6892" s="82">
        <v>68.86</v>
      </c>
      <c r="AL6892" s="246">
        <f>[5]sheet1!B6889</f>
        <v>6.6683128921427084</v>
      </c>
    </row>
    <row r="6893" spans="37:38" ht="12.75" customHeight="1">
      <c r="AK6893" s="82">
        <v>68.87</v>
      </c>
      <c r="AL6893" s="246">
        <f>[5]sheet1!B6890</f>
        <v>6.6690036153229535</v>
      </c>
    </row>
    <row r="6894" spans="37:38" ht="12.75" customHeight="1">
      <c r="AK6894" s="82">
        <v>68.88</v>
      </c>
      <c r="AL6894" s="246">
        <f>[5]sheet1!B6891</f>
        <v>6.6696940944406435</v>
      </c>
    </row>
    <row r="6895" spans="37:38" ht="12.75" customHeight="1">
      <c r="AK6895" s="82">
        <v>68.89</v>
      </c>
      <c r="AL6895" s="246">
        <f>[5]sheet1!B6892</f>
        <v>6.6703843295667369</v>
      </c>
    </row>
    <row r="6896" spans="37:38" ht="12.75" customHeight="1">
      <c r="AK6896" s="82">
        <v>68.900000000000006</v>
      </c>
      <c r="AL6896" s="246">
        <f>[5]sheet1!B6893</f>
        <v>6.6710743207726857</v>
      </c>
    </row>
    <row r="6897" spans="37:38" ht="12.75" customHeight="1">
      <c r="AK6897" s="82">
        <v>68.91</v>
      </c>
      <c r="AL6897" s="246">
        <f>[5]sheet1!B6894</f>
        <v>6.671764068130134</v>
      </c>
    </row>
    <row r="6898" spans="37:38" ht="12.75" customHeight="1">
      <c r="AK6898" s="82">
        <v>68.92</v>
      </c>
      <c r="AL6898" s="246">
        <f>[5]sheet1!B6895</f>
        <v>6.672453571711177</v>
      </c>
    </row>
    <row r="6899" spans="37:38" ht="12.75" customHeight="1">
      <c r="AK6899" s="82">
        <v>68.930000000000007</v>
      </c>
      <c r="AL6899" s="246">
        <f>[5]sheet1!B6896</f>
        <v>6.6731428315881018</v>
      </c>
    </row>
    <row r="6900" spans="37:38" ht="12.75" customHeight="1">
      <c r="AK6900" s="82">
        <v>68.94</v>
      </c>
      <c r="AL6900" s="246">
        <f>[5]sheet1!B6897</f>
        <v>6.6738318478337035</v>
      </c>
    </row>
    <row r="6901" spans="37:38" ht="12.75" customHeight="1">
      <c r="AK6901" s="82">
        <v>68.95</v>
      </c>
      <c r="AL6901" s="246">
        <f>[5]sheet1!B6898</f>
        <v>6.6745206205209975</v>
      </c>
    </row>
    <row r="6902" spans="37:38" ht="12.75" customHeight="1">
      <c r="AK6902" s="82">
        <v>68.959999999999994</v>
      </c>
      <c r="AL6902" s="246">
        <f>[5]sheet1!B6899</f>
        <v>6.6752091497234041</v>
      </c>
    </row>
    <row r="6903" spans="37:38" ht="12.75" customHeight="1">
      <c r="AK6903" s="82">
        <v>68.97</v>
      </c>
      <c r="AL6903" s="246">
        <f>[5]sheet1!B6900</f>
        <v>6.6758974355145959</v>
      </c>
    </row>
    <row r="6904" spans="37:38" ht="12.75" customHeight="1">
      <c r="AK6904" s="82">
        <v>68.98</v>
      </c>
      <c r="AL6904" s="246">
        <f>[5]sheet1!B6901</f>
        <v>6.6765854779687039</v>
      </c>
    </row>
    <row r="6905" spans="37:38" ht="12.75" customHeight="1">
      <c r="AK6905" s="82">
        <v>68.989999999999995</v>
      </c>
      <c r="AL6905" s="246">
        <f>[5]sheet1!B6902</f>
        <v>6.67727327716009</v>
      </c>
    </row>
    <row r="6906" spans="37:38" ht="12.75" customHeight="1">
      <c r="AK6906" s="82">
        <v>69</v>
      </c>
      <c r="AL6906" s="246">
        <f>[5]sheet1!B6903</f>
        <v>6.6779608331634925</v>
      </c>
    </row>
    <row r="6907" spans="37:38" ht="12.75" customHeight="1">
      <c r="AK6907" s="82">
        <v>69.010000000000005</v>
      </c>
      <c r="AL6907" s="246">
        <f>[5]sheet1!B6904</f>
        <v>6.6786481460540088</v>
      </c>
    </row>
    <row r="6908" spans="37:38" ht="12.75" customHeight="1">
      <c r="AK6908" s="82">
        <v>69.02</v>
      </c>
      <c r="AL6908" s="246">
        <f>[5]sheet1!B6905</f>
        <v>6.679335215907038</v>
      </c>
    </row>
    <row r="6909" spans="37:38" ht="12.75" customHeight="1">
      <c r="AK6909" s="82">
        <v>69.03</v>
      </c>
      <c r="AL6909" s="246">
        <f>[5]sheet1!B6906</f>
        <v>6.680022042798381</v>
      </c>
    </row>
    <row r="6910" spans="37:38" ht="12.75" customHeight="1">
      <c r="AK6910" s="82">
        <v>69.040000000000006</v>
      </c>
      <c r="AL6910" s="246">
        <f>[5]sheet1!B6907</f>
        <v>6.6807086268040621</v>
      </c>
    </row>
    <row r="6911" spans="37:38" ht="12.75" customHeight="1">
      <c r="AK6911" s="82">
        <v>69.05</v>
      </c>
      <c r="AL6911" s="246">
        <f>[5]sheet1!B6908</f>
        <v>6.6813949680005962</v>
      </c>
    </row>
    <row r="6912" spans="37:38" ht="12.75" customHeight="1">
      <c r="AK6912" s="82">
        <v>69.06</v>
      </c>
      <c r="AL6912" s="246">
        <f>[5]sheet1!B6909</f>
        <v>6.6820810664647219</v>
      </c>
    </row>
    <row r="6913" spans="37:38" ht="12.75" customHeight="1">
      <c r="AK6913" s="82">
        <v>69.069999999999993</v>
      </c>
      <c r="AL6913" s="246">
        <f>[5]sheet1!B6910</f>
        <v>6.6827669222735189</v>
      </c>
    </row>
    <row r="6914" spans="37:38" ht="12.75" customHeight="1">
      <c r="AK6914" s="82">
        <v>69.08</v>
      </c>
      <c r="AL6914" s="246">
        <f>[5]sheet1!B6911</f>
        <v>6.6834525355045216</v>
      </c>
    </row>
    <row r="6915" spans="37:38" ht="12.75" customHeight="1">
      <c r="AK6915" s="82">
        <v>69.09</v>
      </c>
      <c r="AL6915" s="246">
        <f>[5]sheet1!B6912</f>
        <v>6.6841379062354136</v>
      </c>
    </row>
    <row r="6916" spans="37:38" ht="12.75" customHeight="1">
      <c r="AK6916" s="82">
        <v>69.099999999999994</v>
      </c>
      <c r="AL6916" s="246">
        <f>[5]sheet1!B6913</f>
        <v>6.6848230345444435</v>
      </c>
    </row>
    <row r="6917" spans="37:38" ht="12.75" customHeight="1">
      <c r="AK6917" s="82">
        <v>69.11</v>
      </c>
      <c r="AL6917" s="246">
        <f>[5]sheet1!B6914</f>
        <v>6.6855079205100374</v>
      </c>
    </row>
    <row r="6918" spans="37:38" ht="12.75" customHeight="1">
      <c r="AK6918" s="82">
        <v>69.12</v>
      </c>
      <c r="AL6918" s="246">
        <f>[5]sheet1!B6915</f>
        <v>6.6861925642109732</v>
      </c>
    </row>
    <row r="6919" spans="37:38" ht="12.75" customHeight="1">
      <c r="AK6919" s="82">
        <v>69.13</v>
      </c>
      <c r="AL6919" s="246">
        <f>[5]sheet1!B6916</f>
        <v>6.6868769657264799</v>
      </c>
    </row>
    <row r="6920" spans="37:38" ht="12.75" customHeight="1">
      <c r="AK6920" s="82">
        <v>69.14</v>
      </c>
      <c r="AL6920" s="246">
        <f>[5]sheet1!B6917</f>
        <v>6.6875611251360425</v>
      </c>
    </row>
    <row r="6921" spans="37:38" ht="12.75" customHeight="1">
      <c r="AK6921" s="82">
        <v>69.150000000000006</v>
      </c>
      <c r="AL6921" s="246">
        <f>[5]sheet1!B6918</f>
        <v>6.6882450425194051</v>
      </c>
    </row>
    <row r="6922" spans="37:38" ht="12.75" customHeight="1">
      <c r="AK6922" s="82">
        <v>69.16</v>
      </c>
      <c r="AL6922" s="246">
        <f>[5]sheet1!B6919</f>
        <v>6.6889287179568662</v>
      </c>
    </row>
    <row r="6923" spans="37:38" ht="12.75" customHeight="1">
      <c r="AK6923" s="82">
        <v>69.17</v>
      </c>
      <c r="AL6923" s="246">
        <f>[5]sheet1!B6920</f>
        <v>6.6896121515288947</v>
      </c>
    </row>
    <row r="6924" spans="37:38" ht="12.75" customHeight="1">
      <c r="AK6924" s="82">
        <v>69.180000000000007</v>
      </c>
      <c r="AL6924" s="246">
        <f>[5]sheet1!B6921</f>
        <v>6.6902953433163432</v>
      </c>
    </row>
    <row r="6925" spans="37:38" ht="12.75" customHeight="1">
      <c r="AK6925" s="82">
        <v>69.19</v>
      </c>
      <c r="AL6925" s="246">
        <f>[5]sheet1!B6922</f>
        <v>6.6909782934004554</v>
      </c>
    </row>
    <row r="6926" spans="37:38" ht="12.75" customHeight="1">
      <c r="AK6926" s="82">
        <v>69.2</v>
      </c>
      <c r="AL6926" s="246">
        <f>[5]sheet1!B6923</f>
        <v>6.6916610018626841</v>
      </c>
    </row>
    <row r="6927" spans="37:38" ht="12.75" customHeight="1">
      <c r="AK6927" s="82">
        <v>69.209999999999994</v>
      </c>
      <c r="AL6927" s="246">
        <f>[5]sheet1!B6924</f>
        <v>6.6923434687850616</v>
      </c>
    </row>
    <row r="6928" spans="37:38" ht="12.75" customHeight="1">
      <c r="AK6928" s="82">
        <v>69.22</v>
      </c>
      <c r="AL6928" s="246">
        <f>[5]sheet1!B6925</f>
        <v>6.693025694249723</v>
      </c>
    </row>
    <row r="6929" spans="37:38" ht="12.75" customHeight="1">
      <c r="AK6929" s="82">
        <v>69.23</v>
      </c>
      <c r="AL6929" s="246">
        <f>[5]sheet1!B6926</f>
        <v>6.6937076783392229</v>
      </c>
    </row>
    <row r="6930" spans="37:38" ht="12.75" customHeight="1">
      <c r="AK6930" s="82">
        <v>69.239999999999995</v>
      </c>
      <c r="AL6930" s="246">
        <f>[5]sheet1!B6927</f>
        <v>6.6943894211365453</v>
      </c>
    </row>
    <row r="6931" spans="37:38" ht="12.75" customHeight="1">
      <c r="AK6931" s="82">
        <v>69.25</v>
      </c>
      <c r="AL6931" s="246">
        <f>[5]sheet1!B6928</f>
        <v>6.695070922724927</v>
      </c>
    </row>
    <row r="6932" spans="37:38" ht="12.75" customHeight="1">
      <c r="AK6932" s="82">
        <v>69.260000000000005</v>
      </c>
      <c r="AL6932" s="246">
        <f>[5]sheet1!B6929</f>
        <v>6.6957521831879312</v>
      </c>
    </row>
    <row r="6933" spans="37:38" ht="12.75" customHeight="1">
      <c r="AK6933" s="82">
        <v>69.27</v>
      </c>
      <c r="AL6933" s="246">
        <f>[5]sheet1!B6930</f>
        <v>6.6964332026095619</v>
      </c>
    </row>
    <row r="6934" spans="37:38" ht="12.75" customHeight="1">
      <c r="AK6934" s="82">
        <v>69.28</v>
      </c>
      <c r="AL6934" s="246">
        <f>[5]sheet1!B6931</f>
        <v>6.6971139810740432</v>
      </c>
    </row>
    <row r="6935" spans="37:38" ht="12.75" customHeight="1">
      <c r="AK6935" s="82">
        <v>69.290000000000006</v>
      </c>
      <c r="AL6935" s="246">
        <f>[5]sheet1!B6932</f>
        <v>6.6977945186660826</v>
      </c>
    </row>
    <row r="6936" spans="37:38" ht="12.75" customHeight="1">
      <c r="AK6936" s="82">
        <v>69.3</v>
      </c>
      <c r="AL6936" s="246">
        <f>[5]sheet1!B6933</f>
        <v>6.6984748154706111</v>
      </c>
    </row>
    <row r="6937" spans="37:38" ht="12.75" customHeight="1">
      <c r="AK6937" s="82">
        <v>69.31</v>
      </c>
      <c r="AL6937" s="246">
        <f>[5]sheet1!B6934</f>
        <v>6.6991548715729081</v>
      </c>
    </row>
    <row r="6938" spans="37:38" ht="12.75" customHeight="1">
      <c r="AK6938" s="82">
        <v>69.319999999999993</v>
      </c>
      <c r="AL6938" s="246">
        <f>[5]sheet1!B6935</f>
        <v>6.6998346870587433</v>
      </c>
    </row>
    <row r="6939" spans="37:38" ht="12.75" customHeight="1">
      <c r="AK6939" s="82">
        <v>69.33</v>
      </c>
      <c r="AL6939" s="246">
        <f>[5]sheet1!B6936</f>
        <v>6.7005142620140532</v>
      </c>
    </row>
    <row r="6940" spans="37:38" ht="12.75" customHeight="1">
      <c r="AK6940" s="82">
        <v>69.34</v>
      </c>
      <c r="AL6940" s="246">
        <f>[5]sheet1!B6937</f>
        <v>6.7011935965252007</v>
      </c>
    </row>
    <row r="6941" spans="37:38" ht="12.75" customHeight="1">
      <c r="AK6941" s="82">
        <v>69.349999999999994</v>
      </c>
      <c r="AL6941" s="246">
        <f>[5]sheet1!B6938</f>
        <v>6.7018726906788793</v>
      </c>
    </row>
    <row r="6942" spans="37:38" ht="12.75" customHeight="1">
      <c r="AK6942" s="82">
        <v>69.36</v>
      </c>
      <c r="AL6942" s="246">
        <f>[5]sheet1!B6939</f>
        <v>6.7025515445621338</v>
      </c>
    </row>
    <row r="6943" spans="37:38" ht="12.75" customHeight="1">
      <c r="AK6943" s="82">
        <v>69.37</v>
      </c>
      <c r="AL6943" s="246">
        <f>[5]sheet1!B6940</f>
        <v>6.703230158262393</v>
      </c>
    </row>
    <row r="6944" spans="37:38" ht="12.75" customHeight="1">
      <c r="AK6944" s="82">
        <v>69.38</v>
      </c>
      <c r="AL6944" s="246">
        <f>[5]sheet1!B6941</f>
        <v>6.7039085318673344</v>
      </c>
    </row>
    <row r="6945" spans="37:38" ht="12.75" customHeight="1">
      <c r="AK6945" s="82">
        <v>69.39</v>
      </c>
      <c r="AL6945" s="246">
        <f>[5]sheet1!B6942</f>
        <v>6.7045866654650546</v>
      </c>
    </row>
    <row r="6946" spans="37:38" ht="12.75" customHeight="1">
      <c r="AK6946" s="82">
        <v>69.400000000000006</v>
      </c>
      <c r="AL6946" s="246">
        <f>[5]sheet1!B6943</f>
        <v>6.7052645591439628</v>
      </c>
    </row>
    <row r="6947" spans="37:38" ht="12.75" customHeight="1">
      <c r="AK6947" s="82">
        <v>69.41</v>
      </c>
      <c r="AL6947" s="246">
        <f>[5]sheet1!B6944</f>
        <v>6.705942212992916</v>
      </c>
    </row>
    <row r="6948" spans="37:38" ht="12.75" customHeight="1">
      <c r="AK6948" s="82">
        <v>69.42</v>
      </c>
      <c r="AL6948" s="246">
        <f>[5]sheet1!B6945</f>
        <v>6.706619627100892</v>
      </c>
    </row>
    <row r="6949" spans="37:38" ht="12.75" customHeight="1">
      <c r="AK6949" s="82">
        <v>69.430000000000007</v>
      </c>
      <c r="AL6949" s="246">
        <f>[5]sheet1!B6946</f>
        <v>6.7072968015574688</v>
      </c>
    </row>
    <row r="6950" spans="37:38" ht="12.75" customHeight="1">
      <c r="AK6950" s="82">
        <v>69.44</v>
      </c>
      <c r="AL6950" s="246">
        <f>[5]sheet1!B6947</f>
        <v>6.7079737364523879</v>
      </c>
    </row>
    <row r="6951" spans="37:38" ht="12.75" customHeight="1">
      <c r="AK6951" s="82">
        <v>69.45</v>
      </c>
      <c r="AL6951" s="246">
        <f>[5]sheet1!B6948</f>
        <v>6.70865043187586</v>
      </c>
    </row>
    <row r="6952" spans="37:38" ht="12.75" customHeight="1">
      <c r="AK6952" s="82">
        <v>69.459999999999994</v>
      </c>
      <c r="AL6952" s="246">
        <f>[5]sheet1!B6949</f>
        <v>6.7093268879183228</v>
      </c>
    </row>
    <row r="6953" spans="37:38" ht="12.75" customHeight="1">
      <c r="AK6953" s="82">
        <v>69.47</v>
      </c>
      <c r="AL6953" s="246">
        <f>[5]sheet1!B6950</f>
        <v>6.7100031046706583</v>
      </c>
    </row>
    <row r="6954" spans="37:38" ht="12.75" customHeight="1">
      <c r="AK6954" s="82">
        <v>69.48</v>
      </c>
      <c r="AL6954" s="246">
        <f>[5]sheet1!B6951</f>
        <v>6.7106790822240967</v>
      </c>
    </row>
    <row r="6955" spans="37:38" ht="12.75" customHeight="1">
      <c r="AK6955" s="82">
        <v>69.489999999999995</v>
      </c>
      <c r="AL6955" s="246">
        <f>[5]sheet1!B6952</f>
        <v>6.7113548206701168</v>
      </c>
    </row>
    <row r="6956" spans="37:38" ht="12.75" customHeight="1">
      <c r="AK6956" s="82">
        <v>69.5</v>
      </c>
      <c r="AL6956" s="246">
        <f>[5]sheet1!B6953</f>
        <v>6.7120303201006344</v>
      </c>
    </row>
    <row r="6957" spans="37:38" ht="12.75" customHeight="1">
      <c r="AK6957" s="82">
        <v>69.510000000000005</v>
      </c>
      <c r="AL6957" s="246">
        <f>[5]sheet1!B6954</f>
        <v>6.7127055806079348</v>
      </c>
    </row>
    <row r="6958" spans="37:38" ht="12.75" customHeight="1">
      <c r="AK6958" s="82">
        <v>69.52</v>
      </c>
      <c r="AL6958" s="246">
        <f>[5]sheet1!B6955</f>
        <v>6.7133806022845484</v>
      </c>
    </row>
    <row r="6959" spans="37:38" ht="12.75" customHeight="1">
      <c r="AK6959" s="82">
        <v>69.53</v>
      </c>
      <c r="AL6959" s="246">
        <f>[5]sheet1!B6956</f>
        <v>6.7140553852233786</v>
      </c>
    </row>
    <row r="6960" spans="37:38" ht="12.75" customHeight="1">
      <c r="AK6960" s="82">
        <v>69.540000000000006</v>
      </c>
      <c r="AL6960" s="246">
        <f>[5]sheet1!B6957</f>
        <v>6.714729929517798</v>
      </c>
    </row>
    <row r="6961" spans="37:38" ht="12.75" customHeight="1">
      <c r="AK6961" s="82">
        <v>69.55</v>
      </c>
      <c r="AL6961" s="246">
        <f>[5]sheet1!B6958</f>
        <v>6.7154042352614205</v>
      </c>
    </row>
    <row r="6962" spans="37:38" ht="12.75" customHeight="1">
      <c r="AK6962" s="82">
        <v>69.56</v>
      </c>
      <c r="AL6962" s="246">
        <f>[5]sheet1!B6959</f>
        <v>6.7160783025481727</v>
      </c>
    </row>
    <row r="6963" spans="37:38" ht="12.75" customHeight="1">
      <c r="AK6963" s="82">
        <v>69.569999999999993</v>
      </c>
      <c r="AL6963" s="246">
        <f>[5]sheet1!B6960</f>
        <v>6.7167521314724041</v>
      </c>
    </row>
    <row r="6964" spans="37:38" ht="12.75" customHeight="1">
      <c r="AK6964" s="82">
        <v>69.58</v>
      </c>
      <c r="AL6964" s="246">
        <f>[5]sheet1!B6961</f>
        <v>6.7174257221288087</v>
      </c>
    </row>
    <row r="6965" spans="37:38" ht="12.75" customHeight="1">
      <c r="AK6965" s="82">
        <v>69.59</v>
      </c>
      <c r="AL6965" s="246">
        <f>[5]sheet1!B6962</f>
        <v>6.718099074612411</v>
      </c>
    </row>
    <row r="6966" spans="37:38" ht="12.75" customHeight="1">
      <c r="AK6966" s="82">
        <v>69.599999999999994</v>
      </c>
      <c r="AL6966" s="246">
        <f>[5]sheet1!B6963</f>
        <v>6.7187721890185905</v>
      </c>
    </row>
    <row r="6967" spans="37:38" ht="12.75" customHeight="1">
      <c r="AK6967" s="82">
        <v>69.61</v>
      </c>
      <c r="AL6967" s="246">
        <f>[5]sheet1!B6964</f>
        <v>6.7194450654430291</v>
      </c>
    </row>
    <row r="6968" spans="37:38" ht="12.75" customHeight="1">
      <c r="AK6968" s="82">
        <v>69.62</v>
      </c>
      <c r="AL6968" s="246">
        <f>[5]sheet1!B6965</f>
        <v>6.7201177039818525</v>
      </c>
    </row>
    <row r="6969" spans="37:38" ht="12.75" customHeight="1">
      <c r="AK6969" s="82">
        <v>69.63</v>
      </c>
      <c r="AL6969" s="246">
        <f>[5]sheet1!B6966</f>
        <v>6.7207901047315026</v>
      </c>
    </row>
    <row r="6970" spans="37:38" ht="12.75" customHeight="1">
      <c r="AK6970" s="82">
        <v>69.64</v>
      </c>
      <c r="AL6970" s="246">
        <f>[5]sheet1!B6967</f>
        <v>6.7214622677886773</v>
      </c>
    </row>
    <row r="6971" spans="37:38" ht="12.75" customHeight="1">
      <c r="AK6971" s="82">
        <v>69.650000000000006</v>
      </c>
      <c r="AL6971" s="246">
        <f>[5]sheet1!B6968</f>
        <v>6.722134193250568</v>
      </c>
    </row>
    <row r="6972" spans="37:38" ht="12.75" customHeight="1">
      <c r="AK6972" s="82">
        <v>69.66</v>
      </c>
      <c r="AL6972" s="246">
        <f>[5]sheet1!B6969</f>
        <v>6.7228058812146401</v>
      </c>
    </row>
    <row r="6973" spans="37:38" ht="12.75" customHeight="1">
      <c r="AK6973" s="82">
        <v>69.67</v>
      </c>
      <c r="AL6973" s="246">
        <f>[5]sheet1!B6970</f>
        <v>6.723477331778696</v>
      </c>
    </row>
    <row r="6974" spans="37:38" ht="12.75" customHeight="1">
      <c r="AK6974" s="82">
        <v>69.680000000000007</v>
      </c>
      <c r="AL6974" s="246">
        <f>[5]sheet1!B6971</f>
        <v>6.7241485450409222</v>
      </c>
    </row>
    <row r="6975" spans="37:38" ht="12.75" customHeight="1">
      <c r="AK6975" s="82">
        <v>69.69</v>
      </c>
      <c r="AL6975" s="246">
        <f>[5]sheet1!B6972</f>
        <v>6.7248195210998745</v>
      </c>
    </row>
    <row r="6976" spans="37:38" ht="12.75" customHeight="1">
      <c r="AK6976" s="82">
        <v>69.7</v>
      </c>
      <c r="AL6976" s="246">
        <f>[5]sheet1!B6973</f>
        <v>6.7254902600543964</v>
      </c>
    </row>
    <row r="6977" spans="37:38" ht="12.75" customHeight="1">
      <c r="AK6977" s="82">
        <v>69.709999999999994</v>
      </c>
      <c r="AL6977" s="246">
        <f>[5]sheet1!B6974</f>
        <v>6.7261607620037331</v>
      </c>
    </row>
    <row r="6978" spans="37:38" ht="12.75" customHeight="1">
      <c r="AK6978" s="82">
        <v>69.72</v>
      </c>
      <c r="AL6978" s="246">
        <f>[5]sheet1!B6975</f>
        <v>6.7268310270474529</v>
      </c>
    </row>
    <row r="6979" spans="37:38" ht="12.75" customHeight="1">
      <c r="AK6979" s="82">
        <v>69.73</v>
      </c>
      <c r="AL6979" s="246">
        <f>[5]sheet1!B6976</f>
        <v>6.7275010552855363</v>
      </c>
    </row>
    <row r="6980" spans="37:38" ht="12.75" customHeight="1">
      <c r="AK6980" s="82">
        <v>69.739999999999995</v>
      </c>
      <c r="AL6980" s="246">
        <f>[5]sheet1!B6977</f>
        <v>6.7281708468182195</v>
      </c>
    </row>
    <row r="6981" spans="37:38" ht="12.75" customHeight="1">
      <c r="AK6981" s="82">
        <v>69.75</v>
      </c>
      <c r="AL6981" s="246">
        <f>[5]sheet1!B6978</f>
        <v>6.7288404017461403</v>
      </c>
    </row>
    <row r="6982" spans="37:38" ht="12.75" customHeight="1">
      <c r="AK6982" s="82">
        <v>69.760000000000005</v>
      </c>
      <c r="AL6982" s="246">
        <f>[5]sheet1!B6979</f>
        <v>6.7295097201703342</v>
      </c>
    </row>
    <row r="6983" spans="37:38" ht="12.75" customHeight="1">
      <c r="AK6983" s="82">
        <v>69.77</v>
      </c>
      <c r="AL6983" s="246">
        <f>[5]sheet1!B6980</f>
        <v>6.7301788021920963</v>
      </c>
    </row>
    <row r="6984" spans="37:38" ht="12.75" customHeight="1">
      <c r="AK6984" s="82">
        <v>69.78</v>
      </c>
      <c r="AL6984" s="246">
        <f>[5]sheet1!B6981</f>
        <v>6.7308476479131798</v>
      </c>
    </row>
    <row r="6985" spans="37:38" ht="12.75" customHeight="1">
      <c r="AK6985" s="82">
        <v>69.790000000000006</v>
      </c>
      <c r="AL6985" s="246">
        <f>[5]sheet1!B6982</f>
        <v>6.7315162574355547</v>
      </c>
    </row>
    <row r="6986" spans="37:38" ht="12.75" customHeight="1">
      <c r="AK6986" s="82">
        <v>69.8</v>
      </c>
      <c r="AL6986" s="246">
        <f>[5]sheet1!B6983</f>
        <v>6.7321846308617026</v>
      </c>
    </row>
    <row r="6987" spans="37:38" ht="12.75" customHeight="1">
      <c r="AK6987" s="82">
        <v>69.81</v>
      </c>
      <c r="AL6987" s="246">
        <f>[5]sheet1!B6984</f>
        <v>6.7328527682943182</v>
      </c>
    </row>
    <row r="6988" spans="37:38" ht="12.75" customHeight="1">
      <c r="AK6988" s="82">
        <v>69.819999999999993</v>
      </c>
      <c r="AL6988" s="246">
        <f>[5]sheet1!B6985</f>
        <v>6.7335206698364907</v>
      </c>
    </row>
    <row r="6989" spans="37:38" ht="12.75" customHeight="1">
      <c r="AK6989" s="82">
        <v>69.83</v>
      </c>
      <c r="AL6989" s="246">
        <f>[5]sheet1!B6986</f>
        <v>6.7341883355917638</v>
      </c>
    </row>
    <row r="6990" spans="37:38" ht="12.75" customHeight="1">
      <c r="AK6990" s="82">
        <v>69.84</v>
      </c>
      <c r="AL6990" s="246">
        <f>[5]sheet1!B6987</f>
        <v>6.7348557656639016</v>
      </c>
    </row>
    <row r="6991" spans="37:38" ht="12.75" customHeight="1">
      <c r="AK6991" s="82">
        <v>69.849999999999994</v>
      </c>
      <c r="AL6991" s="246">
        <f>[5]sheet1!B6988</f>
        <v>6.7355229601570912</v>
      </c>
    </row>
    <row r="6992" spans="37:38" ht="12.75" customHeight="1">
      <c r="AK6992" s="82">
        <v>69.86</v>
      </c>
      <c r="AL6992" s="246">
        <f>[5]sheet1!B6989</f>
        <v>6.7361899191758212</v>
      </c>
    </row>
    <row r="6993" spans="37:38" ht="12.75" customHeight="1">
      <c r="AK6993" s="82">
        <v>69.87</v>
      </c>
      <c r="AL6993" s="246">
        <f>[5]sheet1!B6990</f>
        <v>6.7368566428250318</v>
      </c>
    </row>
    <row r="6994" spans="37:38" ht="12.75" customHeight="1">
      <c r="AK6994" s="82">
        <v>69.88</v>
      </c>
      <c r="AL6994" s="246">
        <f>[5]sheet1!B6991</f>
        <v>6.7375231312098762</v>
      </c>
    </row>
    <row r="6995" spans="37:38" ht="12.75" customHeight="1">
      <c r="AK6995" s="82">
        <v>69.89</v>
      </c>
      <c r="AL6995" s="246">
        <f>[5]sheet1!B6992</f>
        <v>6.7381893844360086</v>
      </c>
    </row>
    <row r="6996" spans="37:38" ht="12.75" customHeight="1">
      <c r="AK6996" s="82">
        <v>69.900000000000006</v>
      </c>
      <c r="AL6996" s="246">
        <f>[5]sheet1!B6993</f>
        <v>6.7388554026093246</v>
      </c>
    </row>
    <row r="6997" spans="37:38" ht="12.75" customHeight="1">
      <c r="AK6997" s="82">
        <v>69.91</v>
      </c>
      <c r="AL6997" s="246">
        <f>[5]sheet1!B6994</f>
        <v>6.7395211858361819</v>
      </c>
    </row>
    <row r="6998" spans="37:38" ht="12.75" customHeight="1">
      <c r="AK6998" s="82">
        <v>69.92</v>
      </c>
      <c r="AL6998" s="246">
        <f>[5]sheet1!B6995</f>
        <v>6.740186734223137</v>
      </c>
    </row>
    <row r="6999" spans="37:38" ht="12.75" customHeight="1">
      <c r="AK6999" s="82">
        <v>69.930000000000007</v>
      </c>
      <c r="AL6999" s="246">
        <f>[5]sheet1!B6996</f>
        <v>6.7408520478772793</v>
      </c>
    </row>
    <row r="7000" spans="37:38" ht="12.75" customHeight="1">
      <c r="AK7000" s="82">
        <v>69.94</v>
      </c>
      <c r="AL7000" s="246">
        <f>[5]sheet1!B6997</f>
        <v>6.7415171269059186</v>
      </c>
    </row>
    <row r="7001" spans="37:38" ht="12.75" customHeight="1">
      <c r="AK7001" s="82">
        <v>69.95</v>
      </c>
      <c r="AL7001" s="246">
        <f>[5]sheet1!B6998</f>
        <v>6.7421819714168052</v>
      </c>
    </row>
    <row r="7002" spans="37:38" ht="12.75" customHeight="1">
      <c r="AK7002" s="82">
        <v>69.959999999999994</v>
      </c>
      <c r="AL7002" s="246">
        <f>[5]sheet1!B6999</f>
        <v>6.7428465815180374</v>
      </c>
    </row>
    <row r="7003" spans="37:38" ht="12.75" customHeight="1">
      <c r="AK7003" s="82">
        <v>69.97</v>
      </c>
      <c r="AL7003" s="246">
        <f>[5]sheet1!B7000</f>
        <v>6.7435109573179624</v>
      </c>
    </row>
    <row r="7004" spans="37:38" ht="12.75" customHeight="1">
      <c r="AK7004" s="82">
        <v>69.98</v>
      </c>
      <c r="AL7004" s="246">
        <f>[5]sheet1!B7001</f>
        <v>6.7441750989254494</v>
      </c>
    </row>
    <row r="7005" spans="37:38" ht="12.75" customHeight="1">
      <c r="AK7005" s="82">
        <v>69.989999999999995</v>
      </c>
      <c r="AL7005" s="246">
        <f>[5]sheet1!B7002</f>
        <v>6.744839006449606</v>
      </c>
    </row>
    <row r="7006" spans="37:38" ht="12.75" customHeight="1">
      <c r="AK7006" s="82">
        <v>70</v>
      </c>
      <c r="AL7006" s="246">
        <f>[5]sheet1!B7003</f>
        <v>6.7455026799999303</v>
      </c>
    </row>
    <row r="7007" spans="37:38" ht="12.75" customHeight="1">
      <c r="AK7007" s="82">
        <v>70.010000000000005</v>
      </c>
      <c r="AL7007" s="246">
        <f>[5]sheet1!B7004</f>
        <v>6.7461661196862792</v>
      </c>
    </row>
    <row r="7008" spans="37:38" ht="12.75" customHeight="1">
      <c r="AK7008" s="82">
        <v>70.02</v>
      </c>
      <c r="AL7008" s="246">
        <f>[5]sheet1!B7005</f>
        <v>6.7468293256188758</v>
      </c>
    </row>
    <row r="7009" spans="37:38" ht="12.75" customHeight="1">
      <c r="AK7009" s="82">
        <v>70.03</v>
      </c>
      <c r="AL7009" s="246">
        <f>[5]sheet1!B7006</f>
        <v>6.7474922979082912</v>
      </c>
    </row>
    <row r="7010" spans="37:38" ht="12.75" customHeight="1">
      <c r="AK7010" s="82">
        <v>70.040000000000006</v>
      </c>
      <c r="AL7010" s="246">
        <f>[5]sheet1!B7007</f>
        <v>6.7481550366654375</v>
      </c>
    </row>
    <row r="7011" spans="37:38" ht="12.75" customHeight="1">
      <c r="AK7011" s="82">
        <v>70.05</v>
      </c>
      <c r="AL7011" s="246">
        <f>[5]sheet1!B7008</f>
        <v>6.7488175420016283</v>
      </c>
    </row>
    <row r="7012" spans="37:38" ht="12.75" customHeight="1">
      <c r="AK7012" s="82">
        <v>70.06</v>
      </c>
      <c r="AL7012" s="246">
        <f>[5]sheet1!B7009</f>
        <v>6.7494798140284757</v>
      </c>
    </row>
    <row r="7013" spans="37:38" ht="12.75" customHeight="1">
      <c r="AK7013" s="82">
        <v>70.069999999999993</v>
      </c>
      <c r="AL7013" s="246">
        <f>[5]sheet1!B7010</f>
        <v>6.7501418528580217</v>
      </c>
    </row>
    <row r="7014" spans="37:38" ht="12.75" customHeight="1">
      <c r="AK7014" s="82">
        <v>70.08</v>
      </c>
      <c r="AL7014" s="246">
        <f>[5]sheet1!B7011</f>
        <v>6.7508036586025959</v>
      </c>
    </row>
    <row r="7015" spans="37:38" ht="12.75" customHeight="1">
      <c r="AK7015" s="82">
        <v>70.09</v>
      </c>
      <c r="AL7015" s="246">
        <f>[5]sheet1!B7012</f>
        <v>6.7514652313749046</v>
      </c>
    </row>
    <row r="7016" spans="37:38" ht="12.75" customHeight="1">
      <c r="AK7016" s="82">
        <v>70.099999999999994</v>
      </c>
      <c r="AL7016" s="246">
        <f>[5]sheet1!B7013</f>
        <v>6.7521265712880556</v>
      </c>
    </row>
    <row r="7017" spans="37:38" ht="12.75" customHeight="1">
      <c r="AK7017" s="82">
        <v>70.11</v>
      </c>
      <c r="AL7017" s="246">
        <f>[5]sheet1!B7014</f>
        <v>6.7527876784554586</v>
      </c>
    </row>
    <row r="7018" spans="37:38" ht="12.75" customHeight="1">
      <c r="AK7018" s="82">
        <v>70.12</v>
      </c>
      <c r="AL7018" s="246">
        <f>[5]sheet1!B7015</f>
        <v>6.7534485529909176</v>
      </c>
    </row>
    <row r="7019" spans="37:38" ht="12.75" customHeight="1">
      <c r="AK7019" s="82">
        <v>70.13</v>
      </c>
      <c r="AL7019" s="246">
        <f>[5]sheet1!B7016</f>
        <v>6.7541091950086347</v>
      </c>
    </row>
    <row r="7020" spans="37:38" ht="12.75" customHeight="1">
      <c r="AK7020" s="82">
        <v>70.14</v>
      </c>
      <c r="AL7020" s="246">
        <f>[5]sheet1!B7017</f>
        <v>6.7547696046230392</v>
      </c>
    </row>
    <row r="7021" spans="37:38" ht="12.75" customHeight="1">
      <c r="AK7021" s="82">
        <v>70.150000000000006</v>
      </c>
      <c r="AL7021" s="246">
        <f>[5]sheet1!B7018</f>
        <v>6.7554297819490401</v>
      </c>
    </row>
    <row r="7022" spans="37:38" ht="12.75" customHeight="1">
      <c r="AK7022" s="82">
        <v>70.16</v>
      </c>
      <c r="AL7022" s="246">
        <f>[5]sheet1!B7019</f>
        <v>6.7560897271018625</v>
      </c>
    </row>
    <row r="7023" spans="37:38" ht="12.75" customHeight="1">
      <c r="AK7023" s="82">
        <v>70.17</v>
      </c>
      <c r="AL7023" s="246">
        <f>[5]sheet1!B7020</f>
        <v>6.7567494401971118</v>
      </c>
    </row>
    <row r="7024" spans="37:38" ht="12.75" customHeight="1">
      <c r="AK7024" s="82">
        <v>70.180000000000007</v>
      </c>
      <c r="AL7024" s="246">
        <f>[5]sheet1!B7021</f>
        <v>6.7574089213507449</v>
      </c>
    </row>
    <row r="7025" spans="37:38" ht="12.75" customHeight="1">
      <c r="AK7025" s="82">
        <v>70.19</v>
      </c>
      <c r="AL7025" s="246">
        <f>[5]sheet1!B7022</f>
        <v>6.7580681706790315</v>
      </c>
    </row>
    <row r="7026" spans="37:38" ht="12.75" customHeight="1">
      <c r="AK7026" s="82">
        <v>70.2</v>
      </c>
      <c r="AL7026" s="246">
        <f>[5]sheet1!B7023</f>
        <v>6.7587271882986784</v>
      </c>
    </row>
    <row r="7027" spans="37:38" ht="12.75" customHeight="1">
      <c r="AK7027" s="82">
        <v>70.209999999999994</v>
      </c>
      <c r="AL7027" s="246">
        <f>[5]sheet1!B7024</f>
        <v>6.7593859743267437</v>
      </c>
    </row>
    <row r="7028" spans="37:38" ht="12.75" customHeight="1">
      <c r="AK7028" s="82">
        <v>70.22</v>
      </c>
      <c r="AL7028" s="246">
        <f>[5]sheet1!B7025</f>
        <v>6.7600445288805417</v>
      </c>
    </row>
    <row r="7029" spans="37:38" ht="12.75" customHeight="1">
      <c r="AK7029" s="82">
        <v>70.23</v>
      </c>
      <c r="AL7029" s="246">
        <f>[5]sheet1!B7026</f>
        <v>6.7607028520778911</v>
      </c>
    </row>
    <row r="7030" spans="37:38" ht="12.75" customHeight="1">
      <c r="AK7030" s="82">
        <v>70.239999999999995</v>
      </c>
      <c r="AL7030" s="246">
        <f>[5]sheet1!B7027</f>
        <v>6.7613609440369302</v>
      </c>
    </row>
    <row r="7031" spans="37:38" ht="12.75" customHeight="1">
      <c r="AK7031" s="82">
        <v>70.25</v>
      </c>
      <c r="AL7031" s="246">
        <f>[5]sheet1!B7028</f>
        <v>6.7620188048760674</v>
      </c>
    </row>
    <row r="7032" spans="37:38" ht="12.75" customHeight="1">
      <c r="AK7032" s="82">
        <v>70.260000000000005</v>
      </c>
      <c r="AL7032" s="246">
        <f>[5]sheet1!B7029</f>
        <v>6.7626764347141481</v>
      </c>
    </row>
    <row r="7033" spans="37:38" ht="12.75" customHeight="1">
      <c r="AK7033" s="82">
        <v>70.27</v>
      </c>
      <c r="AL7033" s="246">
        <f>[5]sheet1!B7030</f>
        <v>6.7633338336703979</v>
      </c>
    </row>
    <row r="7034" spans="37:38" ht="12.75" customHeight="1">
      <c r="AK7034" s="82">
        <v>70.28</v>
      </c>
      <c r="AL7034" s="246">
        <f>[5]sheet1!B7031</f>
        <v>6.7639910018643903</v>
      </c>
    </row>
    <row r="7035" spans="37:38" ht="12.75" customHeight="1">
      <c r="AK7035" s="82">
        <v>70.290000000000006</v>
      </c>
      <c r="AL7035" s="246">
        <f>[5]sheet1!B7032</f>
        <v>6.7646479394160082</v>
      </c>
    </row>
    <row r="7036" spans="37:38" ht="12.75" customHeight="1">
      <c r="AK7036" s="82">
        <v>70.3</v>
      </c>
      <c r="AL7036" s="246">
        <f>[5]sheet1!B7033</f>
        <v>6.7653046464455322</v>
      </c>
    </row>
    <row r="7037" spans="37:38" ht="12.75" customHeight="1">
      <c r="AK7037" s="82">
        <v>70.31</v>
      </c>
      <c r="AL7037" s="246">
        <f>[5]sheet1!B7034</f>
        <v>6.7659611230737084</v>
      </c>
    </row>
    <row r="7038" spans="37:38" ht="12.75" customHeight="1">
      <c r="AK7038" s="82">
        <v>70.319999999999993</v>
      </c>
      <c r="AL7038" s="246">
        <f>[5]sheet1!B7035</f>
        <v>6.7666173694214322</v>
      </c>
    </row>
    <row r="7039" spans="37:38" ht="12.75" customHeight="1">
      <c r="AK7039" s="82">
        <v>70.33</v>
      </c>
      <c r="AL7039" s="246">
        <f>[5]sheet1!B7036</f>
        <v>6.7672733856101139</v>
      </c>
    </row>
    <row r="7040" spans="37:38" ht="12.75" customHeight="1">
      <c r="AK7040" s="82">
        <v>70.34</v>
      </c>
      <c r="AL7040" s="246">
        <f>[5]sheet1!B7037</f>
        <v>6.7679291717614944</v>
      </c>
    </row>
    <row r="7041" spans="37:38" ht="12.75" customHeight="1">
      <c r="AK7041" s="82">
        <v>70.349999999999994</v>
      </c>
      <c r="AL7041" s="246">
        <f>[5]sheet1!B7038</f>
        <v>6.7685847279976699</v>
      </c>
    </row>
    <row r="7042" spans="37:38" ht="12.75" customHeight="1">
      <c r="AK7042" s="82">
        <v>70.36</v>
      </c>
      <c r="AL7042" s="246">
        <f>[5]sheet1!B7039</f>
        <v>6.7692400544411306</v>
      </c>
    </row>
    <row r="7043" spans="37:38" ht="12.75" customHeight="1">
      <c r="AK7043" s="82">
        <v>70.37</v>
      </c>
      <c r="AL7043" s="246">
        <f>[5]sheet1!B7040</f>
        <v>6.7698951512146586</v>
      </c>
    </row>
    <row r="7044" spans="37:38" ht="12.75" customHeight="1">
      <c r="AK7044" s="82">
        <v>70.38</v>
      </c>
      <c r="AL7044" s="246">
        <f>[5]sheet1!B7041</f>
        <v>6.7705500184414511</v>
      </c>
    </row>
    <row r="7045" spans="37:38" ht="12.75" customHeight="1">
      <c r="AK7045" s="82">
        <v>70.39</v>
      </c>
      <c r="AL7045" s="246">
        <f>[5]sheet1!B7042</f>
        <v>6.7712046562450965</v>
      </c>
    </row>
    <row r="7046" spans="37:38" ht="12.75" customHeight="1">
      <c r="AK7046" s="82">
        <v>70.400000000000006</v>
      </c>
      <c r="AL7046" s="246">
        <f>[5]sheet1!B7043</f>
        <v>6.7718590647494707</v>
      </c>
    </row>
    <row r="7047" spans="37:38" ht="12.75" customHeight="1">
      <c r="AK7047" s="82">
        <v>70.41</v>
      </c>
      <c r="AL7047" s="246">
        <f>[5]sheet1!B7044</f>
        <v>6.7725132440788798</v>
      </c>
    </row>
    <row r="7048" spans="37:38" ht="12.75" customHeight="1">
      <c r="AK7048" s="82">
        <v>70.42</v>
      </c>
      <c r="AL7048" s="246">
        <f>[5]sheet1!B7045</f>
        <v>6.7731671943579634</v>
      </c>
    </row>
    <row r="7049" spans="37:38" ht="12.75" customHeight="1">
      <c r="AK7049" s="82">
        <v>70.430000000000007</v>
      </c>
      <c r="AL7049" s="246">
        <f>[5]sheet1!B7046</f>
        <v>6.773820915711724</v>
      </c>
    </row>
    <row r="7050" spans="37:38" ht="12.75" customHeight="1">
      <c r="AK7050" s="82">
        <v>70.44</v>
      </c>
      <c r="AL7050" s="246">
        <f>[5]sheet1!B7047</f>
        <v>6.7744744082655544</v>
      </c>
    </row>
    <row r="7051" spans="37:38" ht="12.75" customHeight="1">
      <c r="AK7051" s="82">
        <v>70.45</v>
      </c>
      <c r="AL7051" s="246">
        <f>[5]sheet1!B7048</f>
        <v>6.7751276721451568</v>
      </c>
    </row>
    <row r="7052" spans="37:38" ht="12.75" customHeight="1">
      <c r="AK7052" s="82">
        <v>70.459999999999994</v>
      </c>
      <c r="AL7052" s="246">
        <f>[5]sheet1!B7049</f>
        <v>6.7757807074766845</v>
      </c>
    </row>
    <row r="7053" spans="37:38" ht="12.75" customHeight="1">
      <c r="AK7053" s="82">
        <v>70.47</v>
      </c>
      <c r="AL7053" s="246">
        <f>[5]sheet1!B7050</f>
        <v>6.7764335143865715</v>
      </c>
    </row>
    <row r="7054" spans="37:38" ht="12.75" customHeight="1">
      <c r="AK7054" s="82">
        <v>70.48</v>
      </c>
      <c r="AL7054" s="246">
        <f>[5]sheet1!B7051</f>
        <v>6.7770860930016994</v>
      </c>
    </row>
    <row r="7055" spans="37:38" ht="12.75" customHeight="1">
      <c r="AK7055" s="82">
        <v>70.489999999999995</v>
      </c>
      <c r="AL7055" s="246">
        <f>[5]sheet1!B7052</f>
        <v>6.7777384434492056</v>
      </c>
    </row>
    <row r="7056" spans="37:38" ht="12.75" customHeight="1">
      <c r="AK7056" s="82">
        <v>70.5</v>
      </c>
      <c r="AL7056" s="246">
        <f>[5]sheet1!B7053</f>
        <v>6.7783905658567001</v>
      </c>
    </row>
    <row r="7057" spans="37:38" ht="12.75" customHeight="1">
      <c r="AK7057" s="82">
        <v>70.510000000000005</v>
      </c>
      <c r="AL7057" s="246">
        <f>[5]sheet1!B7054</f>
        <v>6.7790424603520982</v>
      </c>
    </row>
    <row r="7058" spans="37:38" ht="12.75" customHeight="1">
      <c r="AK7058" s="82">
        <v>70.52</v>
      </c>
      <c r="AL7058" s="246">
        <f>[5]sheet1!B7055</f>
        <v>6.7796941270637454</v>
      </c>
    </row>
    <row r="7059" spans="37:38" ht="12.75" customHeight="1">
      <c r="AK7059" s="82">
        <v>70.53</v>
      </c>
      <c r="AL7059" s="246">
        <f>[5]sheet1!B7056</f>
        <v>6.7803455661202499</v>
      </c>
    </row>
    <row r="7060" spans="37:38" ht="12.75" customHeight="1">
      <c r="AK7060" s="82">
        <v>70.540000000000006</v>
      </c>
      <c r="AL7060" s="246">
        <f>[5]sheet1!B7057</f>
        <v>6.7809967776506888</v>
      </c>
    </row>
    <row r="7061" spans="37:38" ht="12.75" customHeight="1">
      <c r="AK7061" s="82">
        <v>70.55</v>
      </c>
      <c r="AL7061" s="246">
        <f>[5]sheet1!B7058</f>
        <v>6.7816477617843738</v>
      </c>
    </row>
    <row r="7062" spans="37:38" ht="12.75" customHeight="1">
      <c r="AK7062" s="82">
        <v>70.56</v>
      </c>
      <c r="AL7062" s="246">
        <f>[5]sheet1!B7059</f>
        <v>6.7822985186511637</v>
      </c>
    </row>
    <row r="7063" spans="37:38" ht="12.75" customHeight="1">
      <c r="AK7063" s="82">
        <v>70.569999999999993</v>
      </c>
      <c r="AL7063" s="246">
        <f>[5]sheet1!B7060</f>
        <v>6.7829490483811838</v>
      </c>
    </row>
    <row r="7064" spans="37:38" ht="12.75" customHeight="1">
      <c r="AK7064" s="82">
        <v>70.58</v>
      </c>
      <c r="AL7064" s="246">
        <f>[5]sheet1!B7061</f>
        <v>6.7835993511049182</v>
      </c>
    </row>
    <row r="7065" spans="37:38" ht="12.75" customHeight="1">
      <c r="AK7065" s="82">
        <v>70.59</v>
      </c>
      <c r="AL7065" s="246">
        <f>[5]sheet1!B7062</f>
        <v>6.7842494269532168</v>
      </c>
    </row>
    <row r="7066" spans="37:38" ht="12.75" customHeight="1">
      <c r="AK7066" s="82">
        <v>70.599999999999994</v>
      </c>
      <c r="AL7066" s="246">
        <f>[5]sheet1!B7063</f>
        <v>6.7848992760573346</v>
      </c>
    </row>
    <row r="7067" spans="37:38" ht="12.75" customHeight="1">
      <c r="AK7067" s="82">
        <v>70.61</v>
      </c>
      <c r="AL7067" s="246">
        <f>[5]sheet1!B7064</f>
        <v>6.7855488985488961</v>
      </c>
    </row>
    <row r="7068" spans="37:38" ht="12.75" customHeight="1">
      <c r="AK7068" s="82">
        <v>70.62</v>
      </c>
      <c r="AL7068" s="246">
        <f>[5]sheet1!B7065</f>
        <v>6.7861982945598029</v>
      </c>
    </row>
    <row r="7069" spans="37:38" ht="12.75" customHeight="1">
      <c r="AK7069" s="82">
        <v>70.63</v>
      </c>
      <c r="AL7069" s="246">
        <f>[5]sheet1!B7066</f>
        <v>6.7868474642224612</v>
      </c>
    </row>
    <row r="7070" spans="37:38" ht="12.75" customHeight="1">
      <c r="AK7070" s="82">
        <v>70.64</v>
      </c>
      <c r="AL7070" s="246">
        <f>[5]sheet1!B7067</f>
        <v>6.7874964076695719</v>
      </c>
    </row>
    <row r="7071" spans="37:38" ht="12.75" customHeight="1">
      <c r="AK7071" s="82">
        <v>70.650000000000006</v>
      </c>
      <c r="AL7071" s="246">
        <f>[5]sheet1!B7068</f>
        <v>6.788145125034184</v>
      </c>
    </row>
    <row r="7072" spans="37:38" ht="12.75" customHeight="1">
      <c r="AK7072" s="82">
        <v>70.66</v>
      </c>
      <c r="AL7072" s="246">
        <f>[5]sheet1!B7069</f>
        <v>6.7887936164497731</v>
      </c>
    </row>
    <row r="7073" spans="37:38" ht="12.75" customHeight="1">
      <c r="AK7073" s="82">
        <v>70.67</v>
      </c>
      <c r="AL7073" s="246">
        <f>[5]sheet1!B7070</f>
        <v>6.7894418820501592</v>
      </c>
    </row>
    <row r="7074" spans="37:38" ht="12.75" customHeight="1">
      <c r="AK7074" s="82">
        <v>70.680000000000007</v>
      </c>
      <c r="AL7074" s="246">
        <f>[5]sheet1!B7071</f>
        <v>6.7900899219694537</v>
      </c>
    </row>
    <row r="7075" spans="37:38" ht="12.75" customHeight="1">
      <c r="AK7075" s="82">
        <v>70.69</v>
      </c>
      <c r="AL7075" s="246">
        <f>[5]sheet1!B7072</f>
        <v>6.7907377363423009</v>
      </c>
    </row>
    <row r="7076" spans="37:38" ht="12.75" customHeight="1">
      <c r="AK7076" s="82">
        <v>70.7</v>
      </c>
      <c r="AL7076" s="246">
        <f>[5]sheet1!B7073</f>
        <v>6.7913853253035903</v>
      </c>
    </row>
    <row r="7077" spans="37:38" ht="12.75" customHeight="1">
      <c r="AK7077" s="82">
        <v>70.709999999999994</v>
      </c>
      <c r="AL7077" s="246">
        <f>[5]sheet1!B7074</f>
        <v>6.7920326889885985</v>
      </c>
    </row>
    <row r="7078" spans="37:38" ht="12.75" customHeight="1">
      <c r="AK7078" s="82">
        <v>70.72</v>
      </c>
      <c r="AL7078" s="246">
        <f>[5]sheet1!B7075</f>
        <v>6.7926798275330142</v>
      </c>
    </row>
    <row r="7079" spans="37:38" ht="12.75" customHeight="1">
      <c r="AK7079" s="82">
        <v>70.73</v>
      </c>
      <c r="AL7079" s="246">
        <f>[5]sheet1!B7076</f>
        <v>6.7933267410728391</v>
      </c>
    </row>
    <row r="7080" spans="37:38" ht="12.75" customHeight="1">
      <c r="AK7080" s="82">
        <v>70.739999999999995</v>
      </c>
      <c r="AL7080" s="246">
        <f>[5]sheet1!B7077</f>
        <v>6.7939734297445007</v>
      </c>
    </row>
    <row r="7081" spans="37:38" ht="12.75" customHeight="1">
      <c r="AK7081" s="82">
        <v>70.75</v>
      </c>
      <c r="AL7081" s="246">
        <f>[5]sheet1!B7078</f>
        <v>6.794619893684775</v>
      </c>
    </row>
    <row r="7082" spans="37:38" ht="12.75" customHeight="1">
      <c r="AK7082" s="82">
        <v>70.760000000000005</v>
      </c>
      <c r="AL7082" s="246">
        <f>[5]sheet1!B7079</f>
        <v>6.7952661330308004</v>
      </c>
    </row>
    <row r="7083" spans="37:38" ht="12.75" customHeight="1">
      <c r="AK7083" s="82">
        <v>70.77</v>
      </c>
      <c r="AL7083" s="246">
        <f>[5]sheet1!B7080</f>
        <v>6.7959121479200846</v>
      </c>
    </row>
    <row r="7084" spans="37:38" ht="12.75" customHeight="1">
      <c r="AK7084" s="82">
        <v>70.78</v>
      </c>
      <c r="AL7084" s="246">
        <f>[5]sheet1!B7081</f>
        <v>6.7965579384905155</v>
      </c>
    </row>
    <row r="7085" spans="37:38" ht="12.75" customHeight="1">
      <c r="AK7085" s="82">
        <v>70.790000000000006</v>
      </c>
      <c r="AL7085" s="246">
        <f>[5]sheet1!B7082</f>
        <v>6.7972035048803647</v>
      </c>
    </row>
    <row r="7086" spans="37:38" ht="12.75" customHeight="1">
      <c r="AK7086" s="82">
        <v>70.8</v>
      </c>
      <c r="AL7086" s="246">
        <f>[5]sheet1!B7083</f>
        <v>6.7978488472282201</v>
      </c>
    </row>
    <row r="7087" spans="37:38" ht="12.75" customHeight="1">
      <c r="AK7087" s="82">
        <v>70.81</v>
      </c>
      <c r="AL7087" s="246">
        <f>[5]sheet1!B7084</f>
        <v>6.7984939656731385</v>
      </c>
    </row>
    <row r="7088" spans="37:38" ht="12.75" customHeight="1">
      <c r="AK7088" s="82">
        <v>70.819999999999993</v>
      </c>
      <c r="AL7088" s="246">
        <f>[5]sheet1!B7085</f>
        <v>6.7991388603544145</v>
      </c>
    </row>
    <row r="7089" spans="37:38" ht="12.75" customHeight="1">
      <c r="AK7089" s="82">
        <v>70.83</v>
      </c>
      <c r="AL7089" s="246">
        <f>[5]sheet1!B7086</f>
        <v>6.7997835314118724</v>
      </c>
    </row>
    <row r="7090" spans="37:38" ht="12.75" customHeight="1">
      <c r="AK7090" s="82">
        <v>70.84</v>
      </c>
      <c r="AL7090" s="246">
        <f>[5]sheet1!B7087</f>
        <v>6.8004279789856028</v>
      </c>
    </row>
    <row r="7091" spans="37:38" ht="12.75" customHeight="1">
      <c r="AK7091" s="82">
        <v>70.849999999999994</v>
      </c>
      <c r="AL7091" s="246">
        <f>[5]sheet1!B7088</f>
        <v>6.8010722032160693</v>
      </c>
    </row>
    <row r="7092" spans="37:38" ht="12.75" customHeight="1">
      <c r="AK7092" s="82">
        <v>70.86</v>
      </c>
      <c r="AL7092" s="246">
        <f>[5]sheet1!B7089</f>
        <v>6.8017162042441441</v>
      </c>
    </row>
    <row r="7093" spans="37:38" ht="12.75" customHeight="1">
      <c r="AK7093" s="82">
        <v>70.87</v>
      </c>
      <c r="AL7093" s="246">
        <f>[5]sheet1!B7090</f>
        <v>6.8023599822110832</v>
      </c>
    </row>
    <row r="7094" spans="37:38" ht="12.75" customHeight="1">
      <c r="AK7094" s="82">
        <v>70.88</v>
      </c>
      <c r="AL7094" s="246">
        <f>[5]sheet1!B7091</f>
        <v>6.8030035372584514</v>
      </c>
    </row>
    <row r="7095" spans="37:38" ht="12.75" customHeight="1">
      <c r="AK7095" s="82">
        <v>70.89</v>
      </c>
      <c r="AL7095" s="246">
        <f>[5]sheet1!B7092</f>
        <v>6.8036468695282935</v>
      </c>
    </row>
    <row r="7096" spans="37:38" ht="12.75" customHeight="1">
      <c r="AK7096" s="82">
        <v>70.900000000000006</v>
      </c>
      <c r="AL7096" s="246">
        <f>[5]sheet1!B7093</f>
        <v>6.8042899791628813</v>
      </c>
    </row>
    <row r="7097" spans="37:38" ht="12.75" customHeight="1">
      <c r="AK7097" s="82">
        <v>70.91</v>
      </c>
      <c r="AL7097" s="246">
        <f>[5]sheet1!B7094</f>
        <v>6.8049328663049415</v>
      </c>
    </row>
    <row r="7098" spans="37:38" ht="12.75" customHeight="1">
      <c r="AK7098" s="82">
        <v>70.92</v>
      </c>
      <c r="AL7098" s="246">
        <f>[5]sheet1!B7095</f>
        <v>6.8055755310976593</v>
      </c>
    </row>
    <row r="7099" spans="37:38" ht="12.75" customHeight="1">
      <c r="AK7099" s="82">
        <v>70.930000000000007</v>
      </c>
      <c r="AL7099" s="246">
        <f>[5]sheet1!B7096</f>
        <v>6.8062179736844328</v>
      </c>
    </row>
    <row r="7100" spans="37:38" ht="12.75" customHeight="1">
      <c r="AK7100" s="82">
        <v>70.94</v>
      </c>
      <c r="AL7100" s="246">
        <f>[5]sheet1!B7097</f>
        <v>6.8068601942091398</v>
      </c>
    </row>
    <row r="7101" spans="37:38" ht="12.75" customHeight="1">
      <c r="AK7101" s="82">
        <v>70.95</v>
      </c>
      <c r="AL7101" s="246">
        <f>[5]sheet1!B7098</f>
        <v>6.8075021928159813</v>
      </c>
    </row>
    <row r="7102" spans="37:38" ht="12.75" customHeight="1">
      <c r="AK7102" s="82">
        <v>70.959999999999994</v>
      </c>
      <c r="AL7102" s="246">
        <f>[5]sheet1!B7099</f>
        <v>6.8081439696495778</v>
      </c>
    </row>
    <row r="7103" spans="37:38" ht="12.75" customHeight="1">
      <c r="AK7103" s="82">
        <v>70.97</v>
      </c>
      <c r="AL7103" s="246">
        <f>[5]sheet1!B7100</f>
        <v>6.8087855248548763</v>
      </c>
    </row>
    <row r="7104" spans="37:38" ht="12.75" customHeight="1">
      <c r="AK7104" s="82">
        <v>70.98</v>
      </c>
      <c r="AL7104" s="246">
        <f>[5]sheet1!B7101</f>
        <v>6.8094268585772433</v>
      </c>
    </row>
    <row r="7105" spans="37:38" ht="12.75" customHeight="1">
      <c r="AK7105" s="82">
        <v>70.989999999999995</v>
      </c>
      <c r="AL7105" s="246">
        <f>[5]sheet1!B7102</f>
        <v>6.810067970962379</v>
      </c>
    </row>
    <row r="7106" spans="37:38" ht="12.75" customHeight="1">
      <c r="AK7106" s="82">
        <v>71</v>
      </c>
      <c r="AL7106" s="246">
        <f>[5]sheet1!B7103</f>
        <v>6.8107088621563712</v>
      </c>
    </row>
    <row r="7107" spans="37:38" ht="12.75" customHeight="1">
      <c r="AK7107" s="82">
        <v>71.010000000000005</v>
      </c>
      <c r="AL7107" s="246">
        <f>[5]sheet1!B7104</f>
        <v>6.8113495323056945</v>
      </c>
    </row>
    <row r="7108" spans="37:38" ht="12.75" customHeight="1">
      <c r="AK7108" s="82">
        <v>71.02</v>
      </c>
      <c r="AL7108" s="246">
        <f>[5]sheet1!B7105</f>
        <v>6.8119899815572111</v>
      </c>
    </row>
    <row r="7109" spans="37:38" ht="12.75" customHeight="1">
      <c r="AK7109" s="82">
        <v>71.03</v>
      </c>
      <c r="AL7109" s="246">
        <f>[5]sheet1!B7106</f>
        <v>6.8126302100581064</v>
      </c>
    </row>
    <row r="7110" spans="37:38" ht="12.75" customHeight="1">
      <c r="AK7110" s="82">
        <v>71.040000000000006</v>
      </c>
      <c r="AL7110" s="246">
        <f>[5]sheet1!B7107</f>
        <v>6.8132702179560241</v>
      </c>
    </row>
    <row r="7111" spans="37:38" ht="12.75" customHeight="1">
      <c r="AK7111" s="82">
        <v>71.05</v>
      </c>
      <c r="AL7111" s="246">
        <f>[5]sheet1!B7108</f>
        <v>6.8139100053989239</v>
      </c>
    </row>
    <row r="7112" spans="37:38" ht="12.75" customHeight="1">
      <c r="AK7112" s="82">
        <v>71.06</v>
      </c>
      <c r="AL7112" s="246">
        <f>[5]sheet1!B7109</f>
        <v>6.8145495725351068</v>
      </c>
    </row>
    <row r="7113" spans="37:38" ht="12.75" customHeight="1">
      <c r="AK7113" s="82">
        <v>71.069999999999993</v>
      </c>
      <c r="AL7113" s="246">
        <f>[5]sheet1!B7110</f>
        <v>6.8151889195133322</v>
      </c>
    </row>
    <row r="7114" spans="37:38" ht="12.75" customHeight="1">
      <c r="AK7114" s="82">
        <v>71.08</v>
      </c>
      <c r="AL7114" s="246">
        <f>[5]sheet1!B7111</f>
        <v>6.8158280464827321</v>
      </c>
    </row>
    <row r="7115" spans="37:38" ht="12.75" customHeight="1">
      <c r="AK7115" s="82">
        <v>71.09</v>
      </c>
      <c r="AL7115" s="246">
        <f>[5]sheet1!B7112</f>
        <v>6.8164669535927054</v>
      </c>
    </row>
    <row r="7116" spans="37:38" ht="12.75" customHeight="1">
      <c r="AK7116" s="82">
        <v>71.099999999999994</v>
      </c>
      <c r="AL7116" s="246">
        <f>[5]sheet1!B7113</f>
        <v>6.8171056409931836</v>
      </c>
    </row>
    <row r="7117" spans="37:38" ht="12.75" customHeight="1">
      <c r="AK7117" s="82">
        <v>71.11</v>
      </c>
      <c r="AL7117" s="246">
        <f>[5]sheet1!B7114</f>
        <v>6.8177441088343613</v>
      </c>
    </row>
    <row r="7118" spans="37:38" ht="12.75" customHeight="1">
      <c r="AK7118" s="82">
        <v>71.12</v>
      </c>
      <c r="AL7118" s="246">
        <f>[5]sheet1!B7115</f>
        <v>6.8183823572668558</v>
      </c>
    </row>
    <row r="7119" spans="37:38" ht="12.75" customHeight="1">
      <c r="AK7119" s="82">
        <v>71.13</v>
      </c>
      <c r="AL7119" s="246">
        <f>[5]sheet1!B7116</f>
        <v>6.8190203864416219</v>
      </c>
    </row>
    <row r="7120" spans="37:38" ht="12.75" customHeight="1">
      <c r="AK7120" s="82">
        <v>71.14</v>
      </c>
      <c r="AL7120" s="246">
        <f>[5]sheet1!B7117</f>
        <v>6.8196581965100833</v>
      </c>
    </row>
    <row r="7121" spans="37:38" ht="12.75" customHeight="1">
      <c r="AK7121" s="82">
        <v>71.150000000000006</v>
      </c>
      <c r="AL7121" s="246">
        <f>[5]sheet1!B7118</f>
        <v>6.8202957876239267</v>
      </c>
    </row>
    <row r="7122" spans="37:38" ht="12.75" customHeight="1">
      <c r="AK7122" s="82">
        <v>71.16</v>
      </c>
      <c r="AL7122" s="246">
        <f>[5]sheet1!B7119</f>
        <v>6.8209331599353149</v>
      </c>
    </row>
    <row r="7123" spans="37:38" ht="12.75" customHeight="1">
      <c r="AK7123" s="82">
        <v>71.17</v>
      </c>
      <c r="AL7123" s="246">
        <f>[5]sheet1!B7120</f>
        <v>6.821570313596709</v>
      </c>
    </row>
    <row r="7124" spans="37:38" ht="12.75" customHeight="1">
      <c r="AK7124" s="82">
        <v>71.180000000000007</v>
      </c>
      <c r="AL7124" s="246">
        <f>[5]sheet1!B7121</f>
        <v>6.8222072487610177</v>
      </c>
    </row>
    <row r="7125" spans="37:38" ht="12.75" customHeight="1">
      <c r="AK7125" s="82">
        <v>71.19</v>
      </c>
      <c r="AL7125" s="246">
        <f>[5]sheet1!B7122</f>
        <v>6.8228439655814519</v>
      </c>
    </row>
    <row r="7126" spans="37:38" ht="12.75" customHeight="1">
      <c r="AK7126" s="82">
        <v>71.2</v>
      </c>
      <c r="AL7126" s="246">
        <f>[5]sheet1!B7123</f>
        <v>6.8234804642116984</v>
      </c>
    </row>
    <row r="7127" spans="37:38" ht="12.75" customHeight="1">
      <c r="AK7127" s="82">
        <v>71.209999999999994</v>
      </c>
      <c r="AL7127" s="246">
        <f>[5]sheet1!B7124</f>
        <v>6.8241167448057034</v>
      </c>
    </row>
    <row r="7128" spans="37:38" ht="12.75" customHeight="1">
      <c r="AK7128" s="82">
        <v>71.22</v>
      </c>
      <c r="AL7128" s="246">
        <f>[5]sheet1!B7125</f>
        <v>6.8247528075179353</v>
      </c>
    </row>
    <row r="7129" spans="37:38" ht="12.75" customHeight="1">
      <c r="AK7129" s="82">
        <v>71.23</v>
      </c>
      <c r="AL7129" s="246">
        <f>[5]sheet1!B7126</f>
        <v>6.8253886525030971</v>
      </c>
    </row>
    <row r="7130" spans="37:38" ht="12.75" customHeight="1">
      <c r="AK7130" s="82">
        <v>71.239999999999995</v>
      </c>
      <c r="AL7130" s="246">
        <f>[5]sheet1!B7127</f>
        <v>6.8260242799163855</v>
      </c>
    </row>
    <row r="7131" spans="37:38" ht="12.75" customHeight="1">
      <c r="AK7131" s="82">
        <v>71.25</v>
      </c>
      <c r="AL7131" s="246">
        <f>[5]sheet1!B7128</f>
        <v>6.8266596899132885</v>
      </c>
    </row>
    <row r="7132" spans="37:38" ht="12.75" customHeight="1">
      <c r="AK7132" s="82">
        <v>71.260000000000005</v>
      </c>
      <c r="AL7132" s="246">
        <f>[5]sheet1!B7129</f>
        <v>6.8272948826497597</v>
      </c>
    </row>
    <row r="7133" spans="37:38" ht="12.75" customHeight="1">
      <c r="AK7133" s="82">
        <v>71.27</v>
      </c>
      <c r="AL7133" s="246">
        <f>[5]sheet1!B7130</f>
        <v>6.8279298582820722</v>
      </c>
    </row>
    <row r="7134" spans="37:38" ht="12.75" customHeight="1">
      <c r="AK7134" s="82">
        <v>71.28</v>
      </c>
      <c r="AL7134" s="246">
        <f>[5]sheet1!B7131</f>
        <v>6.8285646169668617</v>
      </c>
    </row>
    <row r="7135" spans="37:38" ht="12.75" customHeight="1">
      <c r="AK7135" s="82">
        <v>71.290000000000006</v>
      </c>
      <c r="AL7135" s="246">
        <f>[5]sheet1!B7132</f>
        <v>6.8291991588611971</v>
      </c>
    </row>
    <row r="7136" spans="37:38" ht="12.75" customHeight="1">
      <c r="AK7136" s="82">
        <v>71.3</v>
      </c>
      <c r="AL7136" s="246">
        <f>[5]sheet1!B7133</f>
        <v>6.8298334841225703</v>
      </c>
    </row>
    <row r="7137" spans="37:38" ht="12.75" customHeight="1">
      <c r="AK7137" s="82">
        <v>71.31</v>
      </c>
      <c r="AL7137" s="246">
        <f>[5]sheet1!B7134</f>
        <v>6.8304675929086969</v>
      </c>
    </row>
    <row r="7138" spans="37:38" ht="12.75" customHeight="1">
      <c r="AK7138" s="82">
        <v>71.319999999999993</v>
      </c>
      <c r="AL7138" s="246">
        <f>[5]sheet1!B7135</f>
        <v>6.8311014853778289</v>
      </c>
    </row>
    <row r="7139" spans="37:38" ht="12.75" customHeight="1">
      <c r="AK7139" s="82">
        <v>71.33</v>
      </c>
      <c r="AL7139" s="246">
        <f>[5]sheet1!B7136</f>
        <v>6.8317351616884956</v>
      </c>
    </row>
    <row r="7140" spans="37:38" ht="12.75" customHeight="1">
      <c r="AK7140" s="82">
        <v>71.34</v>
      </c>
      <c r="AL7140" s="246">
        <f>[5]sheet1!B7137</f>
        <v>6.8323686219997057</v>
      </c>
    </row>
    <row r="7141" spans="37:38" ht="12.75" customHeight="1">
      <c r="AK7141" s="82">
        <v>71.349999999999994</v>
      </c>
      <c r="AL7141" s="246">
        <f>[5]sheet1!B7138</f>
        <v>6.8330018664707488</v>
      </c>
    </row>
    <row r="7142" spans="37:38" ht="12.75" customHeight="1">
      <c r="AK7142" s="82">
        <v>71.36</v>
      </c>
      <c r="AL7142" s="246">
        <f>[5]sheet1!B7139</f>
        <v>6.8336348952613619</v>
      </c>
    </row>
    <row r="7143" spans="37:38" ht="12.75" customHeight="1">
      <c r="AK7143" s="82">
        <v>71.37</v>
      </c>
      <c r="AL7143" s="246">
        <f>[5]sheet1!B7140</f>
        <v>6.8342677085316126</v>
      </c>
    </row>
    <row r="7144" spans="37:38" ht="12.75" customHeight="1">
      <c r="AK7144" s="82">
        <v>71.38</v>
      </c>
      <c r="AL7144" s="246">
        <f>[5]sheet1!B7141</f>
        <v>6.8349003064420231</v>
      </c>
    </row>
    <row r="7145" spans="37:38" ht="12.75" customHeight="1">
      <c r="AK7145" s="82">
        <v>71.39</v>
      </c>
      <c r="AL7145" s="246">
        <f>[5]sheet1!B7142</f>
        <v>6.8355326891534673</v>
      </c>
    </row>
    <row r="7146" spans="37:38" ht="12.75" customHeight="1">
      <c r="AK7146" s="82">
        <v>71.400000000000006</v>
      </c>
      <c r="AL7146" s="246">
        <f>[5]sheet1!B7143</f>
        <v>6.836164856827132</v>
      </c>
    </row>
    <row r="7147" spans="37:38" ht="12.75" customHeight="1">
      <c r="AK7147" s="82">
        <v>71.41</v>
      </c>
      <c r="AL7147" s="246">
        <f>[5]sheet1!B7144</f>
        <v>6.8367968096247189</v>
      </c>
    </row>
    <row r="7148" spans="37:38" ht="12.75" customHeight="1">
      <c r="AK7148" s="82">
        <v>71.42</v>
      </c>
      <c r="AL7148" s="246">
        <f>[5]sheet1!B7145</f>
        <v>6.8374285477081642</v>
      </c>
    </row>
    <row r="7149" spans="37:38" ht="12.75" customHeight="1">
      <c r="AK7149" s="82">
        <v>71.430000000000007</v>
      </c>
      <c r="AL7149" s="246">
        <f>[5]sheet1!B7146</f>
        <v>6.8380600712399264</v>
      </c>
    </row>
    <row r="7150" spans="37:38" ht="12.75" customHeight="1">
      <c r="AK7150" s="82">
        <v>71.44</v>
      </c>
      <c r="AL7150" s="246">
        <f>[5]sheet1!B7147</f>
        <v>6.8386913803827341</v>
      </c>
    </row>
    <row r="7151" spans="37:38" ht="12.75" customHeight="1">
      <c r="AK7151" s="82">
        <v>71.45</v>
      </c>
      <c r="AL7151" s="246">
        <f>[5]sheet1!B7148</f>
        <v>6.839322475299749</v>
      </c>
    </row>
    <row r="7152" spans="37:38" ht="12.75" customHeight="1">
      <c r="AK7152" s="82">
        <v>71.459999999999994</v>
      </c>
      <c r="AL7152" s="246">
        <f>[5]sheet1!B7149</f>
        <v>6.8399533561545489</v>
      </c>
    </row>
    <row r="7153" spans="37:38" ht="12.75" customHeight="1">
      <c r="AK7153" s="82">
        <v>71.47</v>
      </c>
      <c r="AL7153" s="246">
        <f>[5]sheet1!B7150</f>
        <v>6.8405840231110808</v>
      </c>
    </row>
    <row r="7154" spans="37:38" ht="12.75" customHeight="1">
      <c r="AK7154" s="82">
        <v>71.48</v>
      </c>
      <c r="AL7154" s="246">
        <f>[5]sheet1!B7151</f>
        <v>6.841214476333576</v>
      </c>
    </row>
    <row r="7155" spans="37:38" ht="12.75" customHeight="1">
      <c r="AK7155" s="82">
        <v>71.489999999999995</v>
      </c>
      <c r="AL7155" s="246">
        <f>[5]sheet1!B7152</f>
        <v>6.8418447159868023</v>
      </c>
    </row>
    <row r="7156" spans="37:38" ht="12.75" customHeight="1">
      <c r="AK7156" s="82">
        <v>71.5</v>
      </c>
      <c r="AL7156" s="246">
        <f>[5]sheet1!B7153</f>
        <v>6.8424747422357477</v>
      </c>
    </row>
    <row r="7157" spans="37:38" ht="12.75" customHeight="1">
      <c r="AK7157" s="82">
        <v>71.510000000000005</v>
      </c>
      <c r="AL7157" s="246">
        <f>[5]sheet1!B7154</f>
        <v>6.8431045552460041</v>
      </c>
    </row>
    <row r="7158" spans="37:38" ht="12.75" customHeight="1">
      <c r="AK7158" s="82">
        <v>71.52</v>
      </c>
      <c r="AL7158" s="246">
        <f>[5]sheet1!B7155</f>
        <v>6.8437341551833306</v>
      </c>
    </row>
    <row r="7159" spans="37:38" ht="12.75" customHeight="1">
      <c r="AK7159" s="82">
        <v>71.53</v>
      </c>
      <c r="AL7159" s="246">
        <f>[5]sheet1!B7156</f>
        <v>6.8443635422139941</v>
      </c>
    </row>
    <row r="7160" spans="37:38" ht="12.75" customHeight="1">
      <c r="AK7160" s="82">
        <v>71.540000000000006</v>
      </c>
      <c r="AL7160" s="246">
        <f>[5]sheet1!B7157</f>
        <v>6.8449927165045636</v>
      </c>
    </row>
    <row r="7161" spans="37:38" ht="12.75" customHeight="1">
      <c r="AK7161" s="82">
        <v>71.55</v>
      </c>
      <c r="AL7161" s="246">
        <f>[5]sheet1!B7158</f>
        <v>6.8456216782221126</v>
      </c>
    </row>
    <row r="7162" spans="37:38" ht="12.75" customHeight="1">
      <c r="AK7162" s="82">
        <v>71.56</v>
      </c>
      <c r="AL7162" s="246">
        <f>[5]sheet1!B7159</f>
        <v>6.8462504275340201</v>
      </c>
    </row>
    <row r="7163" spans="37:38" ht="12.75" customHeight="1">
      <c r="AK7163" s="82">
        <v>71.569999999999993</v>
      </c>
      <c r="AL7163" s="246">
        <f>[5]sheet1!B7160</f>
        <v>6.8468789646080026</v>
      </c>
    </row>
    <row r="7164" spans="37:38" ht="12.75" customHeight="1">
      <c r="AK7164" s="82">
        <v>71.58</v>
      </c>
      <c r="AL7164" s="246">
        <f>[5]sheet1!B7161</f>
        <v>6.8475072896122597</v>
      </c>
    </row>
    <row r="7165" spans="37:38" ht="12.75" customHeight="1">
      <c r="AK7165" s="82">
        <v>71.59</v>
      </c>
      <c r="AL7165" s="246">
        <f>[5]sheet1!B7162</f>
        <v>6.8481354027153039</v>
      </c>
    </row>
    <row r="7166" spans="37:38" ht="12.75" customHeight="1">
      <c r="AK7166" s="82">
        <v>71.599999999999994</v>
      </c>
      <c r="AL7166" s="246">
        <f>[5]sheet1!B7163</f>
        <v>6.8487633040861553</v>
      </c>
    </row>
    <row r="7167" spans="37:38" ht="12.75" customHeight="1">
      <c r="AK7167" s="82">
        <v>71.61</v>
      </c>
      <c r="AL7167" s="246">
        <f>[5]sheet1!B7164</f>
        <v>6.849390993894005</v>
      </c>
    </row>
    <row r="7168" spans="37:38" ht="12.75" customHeight="1">
      <c r="AK7168" s="82">
        <v>71.62</v>
      </c>
      <c r="AL7168" s="246">
        <f>[5]sheet1!B7165</f>
        <v>6.8500184723086726</v>
      </c>
    </row>
    <row r="7169" spans="37:38" ht="12.75" customHeight="1">
      <c r="AK7169" s="82">
        <v>71.63</v>
      </c>
      <c r="AL7169" s="246">
        <f>[5]sheet1!B7166</f>
        <v>6.8506457395001661</v>
      </c>
    </row>
    <row r="7170" spans="37:38" ht="12.75" customHeight="1">
      <c r="AK7170" s="82">
        <v>71.64</v>
      </c>
      <c r="AL7170" s="246">
        <f>[5]sheet1!B7167</f>
        <v>6.8512727956390087</v>
      </c>
    </row>
    <row r="7171" spans="37:38" ht="12.75" customHeight="1">
      <c r="AK7171" s="82">
        <v>71.650000000000006</v>
      </c>
      <c r="AL7171" s="246">
        <f>[5]sheet1!B7168</f>
        <v>6.8518996408960646</v>
      </c>
    </row>
    <row r="7172" spans="37:38" ht="12.75" customHeight="1">
      <c r="AK7172" s="82">
        <v>71.66</v>
      </c>
      <c r="AL7172" s="246">
        <f>[5]sheet1!B7169</f>
        <v>6.8525262754425746</v>
      </c>
    </row>
    <row r="7173" spans="37:38" ht="12.75" customHeight="1">
      <c r="AK7173" s="82">
        <v>71.67</v>
      </c>
      <c r="AL7173" s="246">
        <f>[5]sheet1!B7170</f>
        <v>6.8531526994501526</v>
      </c>
    </row>
    <row r="7174" spans="37:38" ht="12.75" customHeight="1">
      <c r="AK7174" s="82">
        <v>71.680000000000007</v>
      </c>
      <c r="AL7174" s="246">
        <f>[5]sheet1!B7171</f>
        <v>6.8537789130908884</v>
      </c>
    </row>
    <row r="7175" spans="37:38" ht="12.75" customHeight="1">
      <c r="AK7175" s="82">
        <v>71.69</v>
      </c>
      <c r="AL7175" s="246">
        <f>[5]sheet1!B7172</f>
        <v>6.8544049165371348</v>
      </c>
    </row>
    <row r="7176" spans="37:38" ht="12.75" customHeight="1">
      <c r="AK7176" s="82">
        <v>71.7</v>
      </c>
      <c r="AL7176" s="246">
        <f>[5]sheet1!B7173</f>
        <v>6.8550307099616816</v>
      </c>
    </row>
    <row r="7177" spans="37:38" ht="12.75" customHeight="1">
      <c r="AK7177" s="82">
        <v>71.709999999999994</v>
      </c>
      <c r="AL7177" s="246">
        <f>[5]sheet1!B7174</f>
        <v>6.8556562935377769</v>
      </c>
    </row>
    <row r="7178" spans="37:38" ht="12.75" customHeight="1">
      <c r="AK7178" s="82">
        <v>71.72</v>
      </c>
      <c r="AL7178" s="246">
        <f>[5]sheet1!B7175</f>
        <v>6.8562816674389602</v>
      </c>
    </row>
    <row r="7179" spans="37:38" ht="12.75" customHeight="1">
      <c r="AK7179" s="82">
        <v>71.73</v>
      </c>
      <c r="AL7179" s="246">
        <f>[5]sheet1!B7176</f>
        <v>6.8569068318392397</v>
      </c>
    </row>
    <row r="7180" spans="37:38" ht="12.75" customHeight="1">
      <c r="AK7180" s="82">
        <v>71.739999999999995</v>
      </c>
      <c r="AL7180" s="246">
        <f>[5]sheet1!B7177</f>
        <v>6.8575317869129222</v>
      </c>
    </row>
    <row r="7181" spans="37:38" ht="12.75" customHeight="1">
      <c r="AK7181" s="82">
        <v>71.75</v>
      </c>
      <c r="AL7181" s="246">
        <f>[5]sheet1!B7178</f>
        <v>6.8581565328348013</v>
      </c>
    </row>
    <row r="7182" spans="37:38" ht="12.75" customHeight="1">
      <c r="AK7182" s="82">
        <v>71.760000000000005</v>
      </c>
      <c r="AL7182" s="246">
        <f>[5]sheet1!B7179</f>
        <v>6.8587810697799618</v>
      </c>
    </row>
    <row r="7183" spans="37:38" ht="12.75" customHeight="1">
      <c r="AK7183" s="82">
        <v>71.77</v>
      </c>
      <c r="AL7183" s="246">
        <f>[5]sheet1!B7180</f>
        <v>6.8594053979239256</v>
      </c>
    </row>
    <row r="7184" spans="37:38" ht="12.75" customHeight="1">
      <c r="AK7184" s="82">
        <v>71.78</v>
      </c>
      <c r="AL7184" s="246">
        <f>[5]sheet1!B7181</f>
        <v>6.860029517442662</v>
      </c>
    </row>
    <row r="7185" spans="37:38" ht="12.75" customHeight="1">
      <c r="AK7185" s="82">
        <v>71.790000000000006</v>
      </c>
      <c r="AL7185" s="246">
        <f>[5]sheet1!B7182</f>
        <v>6.8606534285123644</v>
      </c>
    </row>
    <row r="7186" spans="37:38" ht="12.75" customHeight="1">
      <c r="AK7186" s="82">
        <v>71.8</v>
      </c>
      <c r="AL7186" s="246">
        <f>[5]sheet1!B7183</f>
        <v>6.861277131309901</v>
      </c>
    </row>
    <row r="7187" spans="37:38" ht="12.75" customHeight="1">
      <c r="AK7187" s="82">
        <v>71.81</v>
      </c>
      <c r="AL7187" s="246">
        <f>[5]sheet1!B7184</f>
        <v>6.8619006260121687</v>
      </c>
    </row>
    <row r="7188" spans="37:38" ht="12.75" customHeight="1">
      <c r="AK7188" s="82">
        <v>71.819999999999993</v>
      </c>
      <c r="AL7188" s="246">
        <f>[5]sheet1!B7185</f>
        <v>6.8625239127967461</v>
      </c>
    </row>
    <row r="7189" spans="37:38" ht="12.75" customHeight="1">
      <c r="AK7189" s="82">
        <v>71.83</v>
      </c>
      <c r="AL7189" s="246">
        <f>[5]sheet1!B7186</f>
        <v>6.863146991841429</v>
      </c>
    </row>
    <row r="7190" spans="37:38" ht="12.75" customHeight="1">
      <c r="AK7190" s="82">
        <v>71.84</v>
      </c>
      <c r="AL7190" s="246">
        <f>[5]sheet1!B7187</f>
        <v>6.8637698633245563</v>
      </c>
    </row>
    <row r="7191" spans="37:38" ht="12.75" customHeight="1">
      <c r="AK7191" s="82">
        <v>71.849999999999994</v>
      </c>
      <c r="AL7191" s="246">
        <f>[5]sheet1!B7188</f>
        <v>6.8643925274246804</v>
      </c>
    </row>
    <row r="7192" spans="37:38" ht="12.75" customHeight="1">
      <c r="AK7192" s="82">
        <v>71.86</v>
      </c>
      <c r="AL7192" s="246">
        <f>[5]sheet1!B7189</f>
        <v>6.8650149843208865</v>
      </c>
    </row>
    <row r="7193" spans="37:38" ht="12.75" customHeight="1">
      <c r="AK7193" s="82">
        <v>71.87</v>
      </c>
      <c r="AL7193" s="246">
        <f>[5]sheet1!B7190</f>
        <v>6.8656372341925866</v>
      </c>
    </row>
    <row r="7194" spans="37:38" ht="12.75" customHeight="1">
      <c r="AK7194" s="82">
        <v>71.88</v>
      </c>
      <c r="AL7194" s="246">
        <f>[5]sheet1!B7191</f>
        <v>6.8662592772195481</v>
      </c>
    </row>
    <row r="7195" spans="37:38" ht="12.75" customHeight="1">
      <c r="AK7195" s="82">
        <v>71.89</v>
      </c>
      <c r="AL7195" s="246">
        <f>[5]sheet1!B7192</f>
        <v>6.866881113582096</v>
      </c>
    </row>
    <row r="7196" spans="37:38" ht="12.75" customHeight="1">
      <c r="AK7196" s="82">
        <v>71.900000000000006</v>
      </c>
      <c r="AL7196" s="246">
        <f>[5]sheet1!B7193</f>
        <v>6.8675027434606726</v>
      </c>
    </row>
    <row r="7197" spans="37:38" ht="12.75" customHeight="1">
      <c r="AK7197" s="82">
        <v>71.91</v>
      </c>
      <c r="AL7197" s="246">
        <f>[5]sheet1!B7194</f>
        <v>6.8681241670363953</v>
      </c>
    </row>
    <row r="7198" spans="37:38" ht="12.75" customHeight="1">
      <c r="AK7198" s="82">
        <v>71.92</v>
      </c>
      <c r="AL7198" s="246">
        <f>[5]sheet1!B7195</f>
        <v>6.868745384490591</v>
      </c>
    </row>
    <row r="7199" spans="37:38" ht="12.75" customHeight="1">
      <c r="AK7199" s="82">
        <v>71.930000000000007</v>
      </c>
      <c r="AL7199" s="246">
        <f>[5]sheet1!B7196</f>
        <v>6.8693663960050557</v>
      </c>
    </row>
    <row r="7200" spans="37:38" ht="12.75" customHeight="1">
      <c r="AK7200" s="82">
        <v>71.94</v>
      </c>
      <c r="AL7200" s="246">
        <f>[5]sheet1!B7197</f>
        <v>6.8699872017619157</v>
      </c>
    </row>
    <row r="7201" spans="37:38" ht="12.75" customHeight="1">
      <c r="AK7201" s="82">
        <v>71.95</v>
      </c>
      <c r="AL7201" s="246">
        <f>[5]sheet1!B7198</f>
        <v>6.8706078019437982</v>
      </c>
    </row>
    <row r="7202" spans="37:38" ht="12.75" customHeight="1">
      <c r="AK7202" s="82">
        <v>71.959999999999994</v>
      </c>
      <c r="AL7202" s="246">
        <f>[5]sheet1!B7199</f>
        <v>6.8712281967335649</v>
      </c>
    </row>
    <row r="7203" spans="37:38" ht="12.75" customHeight="1">
      <c r="AK7203" s="82">
        <v>71.97</v>
      </c>
      <c r="AL7203" s="246">
        <f>[5]sheet1!B7200</f>
        <v>6.871848386314646</v>
      </c>
    </row>
    <row r="7204" spans="37:38" ht="12.75" customHeight="1">
      <c r="AK7204" s="82">
        <v>71.98</v>
      </c>
      <c r="AL7204" s="246">
        <f>[5]sheet1!B7201</f>
        <v>6.8724683708707062</v>
      </c>
    </row>
    <row r="7205" spans="37:38" ht="12.75" customHeight="1">
      <c r="AK7205" s="82">
        <v>71.989999999999995</v>
      </c>
      <c r="AL7205" s="246">
        <f>[5]sheet1!B7202</f>
        <v>6.8730881505859038</v>
      </c>
    </row>
    <row r="7206" spans="37:38" ht="12.75" customHeight="1">
      <c r="AK7206" s="82">
        <v>72</v>
      </c>
      <c r="AL7206" s="246">
        <f>[5]sheet1!B7203</f>
        <v>6.8737077256448025</v>
      </c>
    </row>
    <row r="7207" spans="37:38" ht="12.75" customHeight="1">
      <c r="AK7207" s="82">
        <v>72.010000000000005</v>
      </c>
      <c r="AL7207" s="246">
        <f>[5]sheet1!B7204</f>
        <v>6.8743270962322747</v>
      </c>
    </row>
    <row r="7208" spans="37:38" ht="12.75" customHeight="1">
      <c r="AK7208" s="82">
        <v>72.02</v>
      </c>
      <c r="AL7208" s="246">
        <f>[5]sheet1!B7205</f>
        <v>6.8749462625336264</v>
      </c>
    </row>
    <row r="7209" spans="37:38" ht="12.75" customHeight="1">
      <c r="AK7209" s="82">
        <v>72.03</v>
      </c>
      <c r="AL7209" s="246">
        <f>[5]sheet1!B7206</f>
        <v>6.8755652247345793</v>
      </c>
    </row>
    <row r="7210" spans="37:38" ht="12.75" customHeight="1">
      <c r="AK7210" s="82">
        <v>72.040000000000006</v>
      </c>
      <c r="AL7210" s="246">
        <f>[5]sheet1!B7207</f>
        <v>6.8761839830212672</v>
      </c>
    </row>
    <row r="7211" spans="37:38" ht="12.75" customHeight="1">
      <c r="AK7211" s="82">
        <v>72.05</v>
      </c>
      <c r="AL7211" s="246">
        <f>[5]sheet1!B7208</f>
        <v>6.8768025375801081</v>
      </c>
    </row>
    <row r="7212" spans="37:38" ht="12.75" customHeight="1">
      <c r="AK7212" s="82">
        <v>72.06</v>
      </c>
      <c r="AL7212" s="246">
        <f>[5]sheet1!B7209</f>
        <v>6.8774208885980137</v>
      </c>
    </row>
    <row r="7213" spans="37:38" ht="12.75" customHeight="1">
      <c r="AK7213" s="82">
        <v>72.069999999999993</v>
      </c>
      <c r="AL7213" s="246">
        <f>[5]sheet1!B7210</f>
        <v>6.8780390362622761</v>
      </c>
    </row>
    <row r="7214" spans="37:38" ht="12.75" customHeight="1">
      <c r="AK7214" s="82">
        <v>72.08</v>
      </c>
      <c r="AL7214" s="246">
        <f>[5]sheet1!B7211</f>
        <v>6.8786569807606064</v>
      </c>
    </row>
    <row r="7215" spans="37:38" ht="12.75" customHeight="1">
      <c r="AK7215" s="82">
        <v>72.09</v>
      </c>
      <c r="AL7215" s="246">
        <f>[5]sheet1!B7212</f>
        <v>6.8792747222810711</v>
      </c>
    </row>
    <row r="7216" spans="37:38" ht="12.75" customHeight="1">
      <c r="AK7216" s="82">
        <v>72.099999999999994</v>
      </c>
      <c r="AL7216" s="246">
        <f>[5]sheet1!B7213</f>
        <v>6.8798922610120847</v>
      </c>
    </row>
    <row r="7217" spans="37:38" ht="12.75" customHeight="1">
      <c r="AK7217" s="82">
        <v>72.11</v>
      </c>
      <c r="AL7217" s="246">
        <f>[5]sheet1!B7214</f>
        <v>6.8805095971425345</v>
      </c>
    </row>
    <row r="7218" spans="37:38" ht="12.75" customHeight="1">
      <c r="AK7218" s="82">
        <v>72.12</v>
      </c>
      <c r="AL7218" s="246">
        <f>[5]sheet1!B7215</f>
        <v>6.8811267308616806</v>
      </c>
    </row>
    <row r="7219" spans="37:38" ht="12.75" customHeight="1">
      <c r="AK7219" s="82">
        <v>72.13</v>
      </c>
      <c r="AL7219" s="246">
        <f>[5]sheet1!B7216</f>
        <v>6.881743662359213</v>
      </c>
    </row>
    <row r="7220" spans="37:38" ht="12.75" customHeight="1">
      <c r="AK7220" s="82">
        <v>72.14</v>
      </c>
      <c r="AL7220" s="246">
        <f>[5]sheet1!B7217</f>
        <v>6.8823603918250988</v>
      </c>
    </row>
    <row r="7221" spans="37:38" ht="12.75" customHeight="1">
      <c r="AK7221" s="82">
        <v>72.150000000000006</v>
      </c>
      <c r="AL7221" s="246">
        <f>[5]sheet1!B7218</f>
        <v>6.8829769194498809</v>
      </c>
    </row>
    <row r="7222" spans="37:38" ht="12.75" customHeight="1">
      <c r="AK7222" s="82">
        <v>72.16</v>
      </c>
      <c r="AL7222" s="246">
        <f>[5]sheet1!B7219</f>
        <v>6.8835932454243469</v>
      </c>
    </row>
    <row r="7223" spans="37:38" ht="12.75" customHeight="1">
      <c r="AK7223" s="82">
        <v>72.17</v>
      </c>
      <c r="AL7223" s="246">
        <f>[5]sheet1!B7220</f>
        <v>6.8842093699397289</v>
      </c>
    </row>
    <row r="7224" spans="37:38" ht="12.75" customHeight="1">
      <c r="AK7224" s="82">
        <v>72.180000000000007</v>
      </c>
      <c r="AL7224" s="246">
        <f>[5]sheet1!B7221</f>
        <v>6.8848252931877099</v>
      </c>
    </row>
    <row r="7225" spans="37:38" ht="12.75" customHeight="1">
      <c r="AK7225" s="82">
        <v>72.19</v>
      </c>
      <c r="AL7225" s="246">
        <f>[5]sheet1!B7222</f>
        <v>6.8854410153602821</v>
      </c>
    </row>
    <row r="7226" spans="37:38" ht="12.75" customHeight="1">
      <c r="AK7226" s="82">
        <v>72.2</v>
      </c>
      <c r="AL7226" s="246">
        <f>[5]sheet1!B7223</f>
        <v>6.8860565366498392</v>
      </c>
    </row>
    <row r="7227" spans="37:38" ht="12.75" customHeight="1">
      <c r="AK7227" s="82">
        <v>72.209999999999994</v>
      </c>
      <c r="AL7227" s="246">
        <f>[5]sheet1!B7224</f>
        <v>6.8866718572493184</v>
      </c>
    </row>
    <row r="7228" spans="37:38" ht="12.75" customHeight="1">
      <c r="AK7228" s="82">
        <v>72.22</v>
      </c>
      <c r="AL7228" s="246">
        <f>[5]sheet1!B7225</f>
        <v>6.887286977351863</v>
      </c>
    </row>
    <row r="7229" spans="37:38" ht="12.75" customHeight="1">
      <c r="AK7229" s="82">
        <v>72.23</v>
      </c>
      <c r="AL7229" s="246">
        <f>[5]sheet1!B7226</f>
        <v>6.8879018971510995</v>
      </c>
    </row>
    <row r="7230" spans="37:38" ht="12.75" customHeight="1">
      <c r="AK7230" s="82">
        <v>72.239999999999995</v>
      </c>
      <c r="AL7230" s="246">
        <f>[5]sheet1!B7227</f>
        <v>6.8885166168410628</v>
      </c>
    </row>
    <row r="7231" spans="37:38" ht="12.75" customHeight="1">
      <c r="AK7231" s="82">
        <v>72.25</v>
      </c>
      <c r="AL7231" s="246">
        <f>[5]sheet1!B7228</f>
        <v>6.889131136616168</v>
      </c>
    </row>
    <row r="7232" spans="37:38" ht="12.75" customHeight="1">
      <c r="AK7232" s="82">
        <v>72.260000000000005</v>
      </c>
      <c r="AL7232" s="246">
        <f>[5]sheet1!B7229</f>
        <v>6.8897454566712462</v>
      </c>
    </row>
    <row r="7233" spans="37:38" ht="12.75" customHeight="1">
      <c r="AK7233" s="82">
        <v>72.27</v>
      </c>
      <c r="AL7233" s="246">
        <f>[5]sheet1!B7230</f>
        <v>6.8903595772014974</v>
      </c>
    </row>
    <row r="7234" spans="37:38" ht="12.75" customHeight="1">
      <c r="AK7234" s="82">
        <v>72.28</v>
      </c>
      <c r="AL7234" s="246">
        <f>[5]sheet1!B7231</f>
        <v>6.8909734984025377</v>
      </c>
    </row>
    <row r="7235" spans="37:38" ht="12.75" customHeight="1">
      <c r="AK7235" s="82">
        <v>72.290000000000006</v>
      </c>
      <c r="AL7235" s="246">
        <f>[5]sheet1!B7232</f>
        <v>6.8915872204703454</v>
      </c>
    </row>
    <row r="7236" spans="37:38" ht="12.75" customHeight="1">
      <c r="AK7236" s="82">
        <v>72.3</v>
      </c>
      <c r="AL7236" s="246">
        <f>[5]sheet1!B7233</f>
        <v>6.8922007436013679</v>
      </c>
    </row>
    <row r="7237" spans="37:38" ht="12.75" customHeight="1">
      <c r="AK7237" s="82">
        <v>72.31</v>
      </c>
      <c r="AL7237" s="246">
        <f>[5]sheet1!B7234</f>
        <v>6.8928140679924468</v>
      </c>
    </row>
    <row r="7238" spans="37:38" ht="12.75" customHeight="1">
      <c r="AK7238" s="82">
        <v>72.319999999999993</v>
      </c>
      <c r="AL7238" s="246">
        <f>[5]sheet1!B7235</f>
        <v>6.8934271938407115</v>
      </c>
    </row>
    <row r="7239" spans="37:38" ht="12.75" customHeight="1">
      <c r="AK7239" s="82">
        <v>72.33</v>
      </c>
      <c r="AL7239" s="246">
        <f>[5]sheet1!B7236</f>
        <v>6.8940401213438527</v>
      </c>
    </row>
    <row r="7240" spans="37:38" ht="12.75" customHeight="1">
      <c r="AK7240" s="82">
        <v>72.34</v>
      </c>
      <c r="AL7240" s="246">
        <f>[5]sheet1!B7237</f>
        <v>6.8946528506997744</v>
      </c>
    </row>
    <row r="7241" spans="37:38" ht="12.75" customHeight="1">
      <c r="AK7241" s="82">
        <v>72.349999999999994</v>
      </c>
      <c r="AL7241" s="246">
        <f>[5]sheet1!B7238</f>
        <v>6.8952653821070236</v>
      </c>
    </row>
    <row r="7242" spans="37:38" ht="12.75" customHeight="1">
      <c r="AK7242" s="82">
        <v>72.36</v>
      </c>
      <c r="AL7242" s="246">
        <f>[5]sheet1!B7239</f>
        <v>6.8958777157642146</v>
      </c>
    </row>
    <row r="7243" spans="37:38" ht="12.75" customHeight="1">
      <c r="AK7243" s="82">
        <v>72.37</v>
      </c>
      <c r="AL7243" s="246">
        <f>[5]sheet1!B7240</f>
        <v>6.8964898518707756</v>
      </c>
    </row>
    <row r="7244" spans="37:38" ht="12.75" customHeight="1">
      <c r="AK7244" s="82">
        <v>72.38</v>
      </c>
      <c r="AL7244" s="246">
        <f>[5]sheet1!B7241</f>
        <v>6.8971017906261842</v>
      </c>
    </row>
    <row r="7245" spans="37:38" ht="12.75" customHeight="1">
      <c r="AK7245" s="82">
        <v>72.39</v>
      </c>
      <c r="AL7245" s="246">
        <f>[5]sheet1!B7242</f>
        <v>6.8977135322304761</v>
      </c>
    </row>
    <row r="7246" spans="37:38" ht="12.75" customHeight="1">
      <c r="AK7246" s="82">
        <v>72.400000000000006</v>
      </c>
      <c r="AL7246" s="246">
        <f>[5]sheet1!B7243</f>
        <v>6.8983250768840492</v>
      </c>
    </row>
    <row r="7247" spans="37:38" ht="12.75" customHeight="1">
      <c r="AK7247" s="82">
        <v>72.41</v>
      </c>
      <c r="AL7247" s="246">
        <f>[5]sheet1!B7244</f>
        <v>6.8989364247877276</v>
      </c>
    </row>
    <row r="7248" spans="37:38" ht="12.75" customHeight="1">
      <c r="AK7248" s="82">
        <v>72.42</v>
      </c>
      <c r="AL7248" s="246">
        <f>[5]sheet1!B7245</f>
        <v>6.8995475761427301</v>
      </c>
    </row>
    <row r="7249" spans="37:38" ht="12.75" customHeight="1">
      <c r="AK7249" s="82">
        <v>72.430000000000007</v>
      </c>
      <c r="AL7249" s="246">
        <f>[5]sheet1!B7246</f>
        <v>6.9001585311506553</v>
      </c>
    </row>
    <row r="7250" spans="37:38" ht="12.75" customHeight="1">
      <c r="AK7250" s="82">
        <v>72.44</v>
      </c>
      <c r="AL7250" s="246">
        <f>[5]sheet1!B7247</f>
        <v>6.9007692900135211</v>
      </c>
    </row>
    <row r="7251" spans="37:38" ht="12.75" customHeight="1">
      <c r="AK7251" s="82">
        <v>72.45</v>
      </c>
      <c r="AL7251" s="246">
        <f>[5]sheet1!B7248</f>
        <v>6.9013798529336903</v>
      </c>
    </row>
    <row r="7252" spans="37:38" ht="12.75" customHeight="1">
      <c r="AK7252" s="82">
        <v>72.459999999999994</v>
      </c>
      <c r="AL7252" s="246">
        <f>[5]sheet1!B7249</f>
        <v>6.9019902201141079</v>
      </c>
    </row>
    <row r="7253" spans="37:38" ht="12.75" customHeight="1">
      <c r="AK7253" s="82">
        <v>72.47</v>
      </c>
      <c r="AL7253" s="246">
        <f>[5]sheet1!B7250</f>
        <v>6.9026003917578898</v>
      </c>
    </row>
    <row r="7254" spans="37:38" ht="12.75" customHeight="1">
      <c r="AK7254" s="82">
        <v>72.48</v>
      </c>
      <c r="AL7254" s="246">
        <f>[5]sheet1!B7251</f>
        <v>6.9032103680686596</v>
      </c>
    </row>
    <row r="7255" spans="37:38" ht="12.75" customHeight="1">
      <c r="AK7255" s="82">
        <v>72.489999999999995</v>
      </c>
      <c r="AL7255" s="246">
        <f>[5]sheet1!B7252</f>
        <v>6.9038201492505102</v>
      </c>
    </row>
    <row r="7256" spans="37:38" ht="12.75" customHeight="1">
      <c r="AK7256" s="82">
        <v>72.5</v>
      </c>
      <c r="AL7256" s="246">
        <f>[5]sheet1!B7253</f>
        <v>6.9044297355078434</v>
      </c>
    </row>
    <row r="7257" spans="37:38" ht="12.75" customHeight="1">
      <c r="AK7257" s="82">
        <v>72.510000000000005</v>
      </c>
      <c r="AL7257" s="246">
        <f>[5]sheet1!B7254</f>
        <v>6.9050391270454554</v>
      </c>
    </row>
    <row r="7258" spans="37:38" ht="12.75" customHeight="1">
      <c r="AK7258" s="82">
        <v>72.52</v>
      </c>
      <c r="AL7258" s="246">
        <f>[5]sheet1!B7255</f>
        <v>6.905648324068526</v>
      </c>
    </row>
    <row r="7259" spans="37:38" ht="12.75" customHeight="1">
      <c r="AK7259" s="82">
        <v>72.53</v>
      </c>
      <c r="AL7259" s="246">
        <f>[5]sheet1!B7256</f>
        <v>6.9062573267828498</v>
      </c>
    </row>
    <row r="7260" spans="37:38" ht="12.75" customHeight="1">
      <c r="AK7260" s="82">
        <v>72.540000000000006</v>
      </c>
      <c r="AL7260" s="246">
        <f>[5]sheet1!B7257</f>
        <v>6.9068661353943561</v>
      </c>
    </row>
    <row r="7261" spans="37:38" ht="12.75" customHeight="1">
      <c r="AK7261" s="82">
        <v>72.55</v>
      </c>
      <c r="AL7261" s="246">
        <f>[5]sheet1!B7258</f>
        <v>6.9074747501095111</v>
      </c>
    </row>
    <row r="7262" spans="37:38" ht="12.75" customHeight="1">
      <c r="AK7262" s="82">
        <v>72.56</v>
      </c>
      <c r="AL7262" s="246">
        <f>[5]sheet1!B7259</f>
        <v>6.9080831711351181</v>
      </c>
    </row>
    <row r="7263" spans="37:38" ht="12.75" customHeight="1">
      <c r="AK7263" s="82">
        <v>72.569999999999993</v>
      </c>
      <c r="AL7263" s="246">
        <f>[5]sheet1!B7260</f>
        <v>6.9086913986785135</v>
      </c>
    </row>
    <row r="7264" spans="37:38" ht="12.75" customHeight="1">
      <c r="AK7264" s="82">
        <v>72.58</v>
      </c>
      <c r="AL7264" s="246">
        <f>[5]sheet1!B7261</f>
        <v>6.9092994329472823</v>
      </c>
    </row>
    <row r="7265" spans="37:38" ht="12.75" customHeight="1">
      <c r="AK7265" s="82">
        <v>72.59</v>
      </c>
      <c r="AL7265" s="246">
        <f>[5]sheet1!B7262</f>
        <v>6.9099072741494965</v>
      </c>
    </row>
    <row r="7266" spans="37:38" ht="12.75" customHeight="1">
      <c r="AK7266" s="82">
        <v>72.599999999999994</v>
      </c>
      <c r="AL7266" s="246">
        <f>[5]sheet1!B7263</f>
        <v>6.9105149224936255</v>
      </c>
    </row>
    <row r="7267" spans="37:38" ht="12.75" customHeight="1">
      <c r="AK7267" s="82">
        <v>72.61</v>
      </c>
      <c r="AL7267" s="246">
        <f>[5]sheet1!B7264</f>
        <v>6.9111223781885585</v>
      </c>
    </row>
    <row r="7268" spans="37:38" ht="12.75" customHeight="1">
      <c r="AK7268" s="82">
        <v>72.62</v>
      </c>
      <c r="AL7268" s="246">
        <f>[5]sheet1!B7265</f>
        <v>6.9117296414435536</v>
      </c>
    </row>
    <row r="7269" spans="37:38" ht="12.75" customHeight="1">
      <c r="AK7269" s="82">
        <v>72.63</v>
      </c>
      <c r="AL7269" s="246">
        <f>[5]sheet1!B7266</f>
        <v>6.9123367124682318</v>
      </c>
    </row>
    <row r="7270" spans="37:38" ht="12.75" customHeight="1">
      <c r="AK7270" s="82">
        <v>72.64</v>
      </c>
      <c r="AL7270" s="246">
        <f>[5]sheet1!B7267</f>
        <v>6.9129435914727608</v>
      </c>
    </row>
    <row r="7271" spans="37:38" ht="12.75" customHeight="1">
      <c r="AK7271" s="82">
        <v>72.650000000000006</v>
      </c>
      <c r="AL7271" s="246">
        <f>[5]sheet1!B7268</f>
        <v>6.9135502786675787</v>
      </c>
    </row>
    <row r="7272" spans="37:38" ht="12.75" customHeight="1">
      <c r="AK7272" s="82">
        <v>72.66</v>
      </c>
      <c r="AL7272" s="246">
        <f>[5]sheet1!B7269</f>
        <v>6.9141567742635814</v>
      </c>
    </row>
    <row r="7273" spans="37:38" ht="12.75" customHeight="1">
      <c r="AK7273" s="82">
        <v>72.67</v>
      </c>
      <c r="AL7273" s="246">
        <f>[5]sheet1!B7270</f>
        <v>6.9147630784720988</v>
      </c>
    </row>
    <row r="7274" spans="37:38" ht="12.75" customHeight="1">
      <c r="AK7274" s="82">
        <v>72.680000000000007</v>
      </c>
      <c r="AL7274" s="246">
        <f>[5]sheet1!B7271</f>
        <v>6.9153691915047979</v>
      </c>
    </row>
    <row r="7275" spans="37:38" ht="12.75" customHeight="1">
      <c r="AK7275" s="82">
        <v>72.69</v>
      </c>
      <c r="AL7275" s="246">
        <f>[5]sheet1!B7272</f>
        <v>6.9159751135737721</v>
      </c>
    </row>
    <row r="7276" spans="37:38" ht="12.75" customHeight="1">
      <c r="AK7276" s="82">
        <v>72.7</v>
      </c>
      <c r="AL7276" s="246">
        <f>[5]sheet1!B7273</f>
        <v>6.9165808448916444</v>
      </c>
    </row>
    <row r="7277" spans="37:38" ht="12.75" customHeight="1">
      <c r="AK7277" s="82">
        <v>72.709999999999994</v>
      </c>
      <c r="AL7277" s="246">
        <f>[5]sheet1!B7274</f>
        <v>6.9171863856712008</v>
      </c>
    </row>
    <row r="7278" spans="37:38" ht="12.75" customHeight="1">
      <c r="AK7278" s="82">
        <v>72.72</v>
      </c>
      <c r="AL7278" s="246">
        <f>[5]sheet1!B7275</f>
        <v>6.9177917361258814</v>
      </c>
    </row>
    <row r="7279" spans="37:38" ht="12.75" customHeight="1">
      <c r="AK7279" s="82">
        <v>72.73</v>
      </c>
      <c r="AL7279" s="246">
        <f>[5]sheet1!B7276</f>
        <v>6.9183968964693143</v>
      </c>
    </row>
    <row r="7280" spans="37:38" ht="12.75" customHeight="1">
      <c r="AK7280" s="82">
        <v>72.739999999999995</v>
      </c>
      <c r="AL7280" s="246">
        <f>[5]sheet1!B7277</f>
        <v>6.9190018669157425</v>
      </c>
    </row>
    <row r="7281" spans="37:38" ht="12.75" customHeight="1">
      <c r="AK7281" s="82">
        <v>72.75</v>
      </c>
      <c r="AL7281" s="246">
        <f>[5]sheet1!B7278</f>
        <v>6.9196066476796609</v>
      </c>
    </row>
    <row r="7282" spans="37:38" ht="12.75" customHeight="1">
      <c r="AK7282" s="82">
        <v>72.760000000000005</v>
      </c>
      <c r="AL7282" s="246">
        <f>[5]sheet1!B7279</f>
        <v>6.9202112389760622</v>
      </c>
    </row>
    <row r="7283" spans="37:38" ht="12.75" customHeight="1">
      <c r="AK7283" s="82">
        <v>72.77</v>
      </c>
      <c r="AL7283" s="246">
        <f>[5]sheet1!B7280</f>
        <v>6.9208156410202832</v>
      </c>
    </row>
    <row r="7284" spans="37:38" ht="12.75" customHeight="1">
      <c r="AK7284" s="82">
        <v>72.78</v>
      </c>
      <c r="AL7284" s="246">
        <f>[5]sheet1!B7281</f>
        <v>6.9214198540280698</v>
      </c>
    </row>
    <row r="7285" spans="37:38" ht="12.75" customHeight="1">
      <c r="AK7285" s="82">
        <v>72.790000000000006</v>
      </c>
      <c r="AL7285" s="246">
        <f>[5]sheet1!B7282</f>
        <v>6.9220238782157004</v>
      </c>
    </row>
    <row r="7286" spans="37:38" ht="12.75" customHeight="1">
      <c r="AK7286" s="82">
        <v>72.8</v>
      </c>
      <c r="AL7286" s="246">
        <f>[5]sheet1!B7283</f>
        <v>6.9226277137996455</v>
      </c>
    </row>
    <row r="7287" spans="37:38" ht="12.75" customHeight="1">
      <c r="AK7287" s="82">
        <v>72.81</v>
      </c>
      <c r="AL7287" s="246">
        <f>[5]sheet1!B7284</f>
        <v>6.9232313609970042</v>
      </c>
    </row>
    <row r="7288" spans="37:38" ht="12.75" customHeight="1">
      <c r="AK7288" s="82">
        <v>72.819999999999993</v>
      </c>
      <c r="AL7288" s="246">
        <f>[5]sheet1!B7285</f>
        <v>6.9238348200251068</v>
      </c>
    </row>
    <row r="7289" spans="37:38" ht="12.75" customHeight="1">
      <c r="AK7289" s="82">
        <v>72.83</v>
      </c>
      <c r="AL7289" s="246">
        <f>[5]sheet1!B7286</f>
        <v>6.9244380911018055</v>
      </c>
    </row>
    <row r="7290" spans="37:38" ht="12.75" customHeight="1">
      <c r="AK7290" s="82">
        <v>72.84</v>
      </c>
      <c r="AL7290" s="246">
        <f>[5]sheet1!B7287</f>
        <v>6.9250411744453366</v>
      </c>
    </row>
    <row r="7291" spans="37:38" ht="12.75" customHeight="1">
      <c r="AK7291" s="82">
        <v>72.849999999999994</v>
      </c>
      <c r="AL7291" s="246">
        <f>[5]sheet1!B7288</f>
        <v>6.9256440702742523</v>
      </c>
    </row>
    <row r="7292" spans="37:38" ht="12.75" customHeight="1">
      <c r="AK7292" s="82">
        <v>72.86</v>
      </c>
      <c r="AL7292" s="246">
        <f>[5]sheet1!B7289</f>
        <v>6.926246778807684</v>
      </c>
    </row>
    <row r="7293" spans="37:38" ht="12.75" customHeight="1">
      <c r="AK7293" s="82">
        <v>72.87</v>
      </c>
      <c r="AL7293" s="246">
        <f>[5]sheet1!B7290</f>
        <v>6.9268493002650686</v>
      </c>
    </row>
    <row r="7294" spans="37:38" ht="12.75" customHeight="1">
      <c r="AK7294" s="82">
        <v>72.88</v>
      </c>
      <c r="AL7294" s="246">
        <f>[5]sheet1!B7291</f>
        <v>6.9274516348662409</v>
      </c>
    </row>
    <row r="7295" spans="37:38" ht="12.75" customHeight="1">
      <c r="AK7295" s="82">
        <v>72.89</v>
      </c>
      <c r="AL7295" s="246">
        <f>[5]sheet1!B7292</f>
        <v>6.9280537828314905</v>
      </c>
    </row>
    <row r="7296" spans="37:38" ht="12.75" customHeight="1">
      <c r="AK7296" s="82">
        <v>72.900000000000006</v>
      </c>
      <c r="AL7296" s="246">
        <f>[5]sheet1!B7293</f>
        <v>6.9286557443814587</v>
      </c>
    </row>
    <row r="7297" spans="37:38" ht="12.75" customHeight="1">
      <c r="AK7297" s="82">
        <v>72.91</v>
      </c>
      <c r="AL7297" s="246">
        <f>[5]sheet1!B7294</f>
        <v>6.9292575197372734</v>
      </c>
    </row>
    <row r="7298" spans="37:38" ht="12.75" customHeight="1">
      <c r="AK7298" s="82">
        <v>72.92</v>
      </c>
      <c r="AL7298" s="246">
        <f>[5]sheet1!B7295</f>
        <v>6.9298591091204322</v>
      </c>
    </row>
    <row r="7299" spans="37:38" ht="12.75" customHeight="1">
      <c r="AK7299" s="82">
        <v>72.930000000000007</v>
      </c>
      <c r="AL7299" s="246">
        <f>[5]sheet1!B7296</f>
        <v>6.930460512752834</v>
      </c>
    </row>
    <row r="7300" spans="37:38" ht="12.75" customHeight="1">
      <c r="AK7300" s="82">
        <v>72.94</v>
      </c>
      <c r="AL7300" s="246">
        <f>[5]sheet1!B7297</f>
        <v>6.9310617308567934</v>
      </c>
    </row>
    <row r="7301" spans="37:38" ht="12.75" customHeight="1">
      <c r="AK7301" s="82">
        <v>72.95</v>
      </c>
      <c r="AL7301" s="246">
        <f>[5]sheet1!B7298</f>
        <v>6.9316627636550443</v>
      </c>
    </row>
    <row r="7302" spans="37:38" ht="12.75" customHeight="1">
      <c r="AK7302" s="82">
        <v>72.959999999999994</v>
      </c>
      <c r="AL7302" s="246">
        <f>[5]sheet1!B7299</f>
        <v>6.9322636113707574</v>
      </c>
    </row>
    <row r="7303" spans="37:38" ht="12.75" customHeight="1">
      <c r="AK7303" s="82">
        <v>72.97</v>
      </c>
      <c r="AL7303" s="246">
        <f>[5]sheet1!B7300</f>
        <v>6.9328642742274447</v>
      </c>
    </row>
    <row r="7304" spans="37:38" ht="12.75" customHeight="1">
      <c r="AK7304" s="82">
        <v>72.98</v>
      </c>
      <c r="AL7304" s="246">
        <f>[5]sheet1!B7301</f>
        <v>6.9334647524491082</v>
      </c>
    </row>
    <row r="7305" spans="37:38" ht="12.75" customHeight="1">
      <c r="AK7305" s="82">
        <v>72.989999999999995</v>
      </c>
      <c r="AL7305" s="246">
        <f>[5]sheet1!B7302</f>
        <v>6.9340650462600912</v>
      </c>
    </row>
    <row r="7306" spans="37:38" ht="12.75" customHeight="1">
      <c r="AK7306" s="82">
        <v>73</v>
      </c>
      <c r="AL7306" s="246">
        <f>[5]sheet1!B7303</f>
        <v>6.9346651558852344</v>
      </c>
    </row>
    <row r="7307" spans="37:38" ht="12.75" customHeight="1">
      <c r="AK7307" s="82">
        <v>73.010000000000005</v>
      </c>
      <c r="AL7307" s="246">
        <f>[5]sheet1!B7304</f>
        <v>6.9352650815496766</v>
      </c>
    </row>
    <row r="7308" spans="37:38" ht="12.75" customHeight="1">
      <c r="AK7308" s="82">
        <v>73.02</v>
      </c>
      <c r="AL7308" s="246">
        <f>[5]sheet1!B7305</f>
        <v>6.935864823479065</v>
      </c>
    </row>
    <row r="7309" spans="37:38" ht="12.75" customHeight="1">
      <c r="AK7309" s="82">
        <v>73.03</v>
      </c>
      <c r="AL7309" s="246">
        <f>[5]sheet1!B7306</f>
        <v>6.9364643818994374</v>
      </c>
    </row>
    <row r="7310" spans="37:38" ht="12.75" customHeight="1">
      <c r="AK7310" s="82">
        <v>73.040000000000006</v>
      </c>
      <c r="AL7310" s="246">
        <f>[5]sheet1!B7307</f>
        <v>6.9370637570371798</v>
      </c>
    </row>
    <row r="7311" spans="37:38" ht="12.75" customHeight="1">
      <c r="AK7311" s="82">
        <v>73.05</v>
      </c>
      <c r="AL7311" s="246">
        <f>[5]sheet1!B7308</f>
        <v>6.9376629491192148</v>
      </c>
    </row>
    <row r="7312" spans="37:38" ht="12.75" customHeight="1">
      <c r="AK7312" s="82">
        <v>73.06</v>
      </c>
      <c r="AL7312" s="246">
        <f>[5]sheet1!B7309</f>
        <v>6.9382619583727632</v>
      </c>
    </row>
    <row r="7313" spans="37:38" ht="12.75" customHeight="1">
      <c r="AK7313" s="82">
        <v>73.069999999999993</v>
      </c>
      <c r="AL7313" s="246">
        <f>[5]sheet1!B7310</f>
        <v>6.9388607850254722</v>
      </c>
    </row>
    <row r="7314" spans="37:38" ht="12.75" customHeight="1">
      <c r="AK7314" s="82">
        <v>73.08</v>
      </c>
      <c r="AL7314" s="246">
        <f>[5]sheet1!B7311</f>
        <v>6.9394594293054794</v>
      </c>
    </row>
    <row r="7315" spans="37:38" ht="12.75" customHeight="1">
      <c r="AK7315" s="82">
        <v>73.09</v>
      </c>
      <c r="AL7315" s="246">
        <f>[5]sheet1!B7312</f>
        <v>6.9400578914412456</v>
      </c>
    </row>
    <row r="7316" spans="37:38" ht="12.75" customHeight="1">
      <c r="AK7316" s="82">
        <v>73.099999999999994</v>
      </c>
      <c r="AL7316" s="246">
        <f>[5]sheet1!B7313</f>
        <v>6.9406561716617929</v>
      </c>
    </row>
    <row r="7317" spans="37:38" ht="12.75" customHeight="1">
      <c r="AK7317" s="82">
        <v>73.11</v>
      </c>
      <c r="AL7317" s="246">
        <f>[5]sheet1!B7314</f>
        <v>6.9412542701963105</v>
      </c>
    </row>
    <row r="7318" spans="37:38" ht="12.75" customHeight="1">
      <c r="AK7318" s="82">
        <v>73.12</v>
      </c>
      <c r="AL7318" s="246">
        <f>[5]sheet1!B7315</f>
        <v>6.9418521872746126</v>
      </c>
    </row>
    <row r="7319" spans="37:38" ht="12.75" customHeight="1">
      <c r="AK7319" s="82">
        <v>73.13</v>
      </c>
      <c r="AL7319" s="246">
        <f>[5]sheet1!B7316</f>
        <v>6.9424499231268442</v>
      </c>
    </row>
    <row r="7320" spans="37:38" ht="12.75" customHeight="1">
      <c r="AK7320" s="82">
        <v>73.14</v>
      </c>
      <c r="AL7320" s="246">
        <f>[5]sheet1!B7317</f>
        <v>6.9430474779836047</v>
      </c>
    </row>
    <row r="7321" spans="37:38" ht="12.75" customHeight="1">
      <c r="AK7321" s="82">
        <v>73.150000000000006</v>
      </c>
      <c r="AL7321" s="246">
        <f>[5]sheet1!B7318</f>
        <v>6.9436448520758276</v>
      </c>
    </row>
    <row r="7322" spans="37:38" ht="12.75" customHeight="1">
      <c r="AK7322" s="82">
        <v>73.16</v>
      </c>
      <c r="AL7322" s="246">
        <f>[5]sheet1!B7319</f>
        <v>6.9442420456349723</v>
      </c>
    </row>
    <row r="7323" spans="37:38" ht="12.75" customHeight="1">
      <c r="AK7323" s="82">
        <v>73.17</v>
      </c>
      <c r="AL7323" s="246">
        <f>[5]sheet1!B7320</f>
        <v>6.9448390588927964</v>
      </c>
    </row>
    <row r="7324" spans="37:38" ht="12.75" customHeight="1">
      <c r="AK7324" s="82">
        <v>73.180000000000007</v>
      </c>
      <c r="AL7324" s="246">
        <f>[5]sheet1!B7321</f>
        <v>6.9454358920815906</v>
      </c>
    </row>
    <row r="7325" spans="37:38" ht="12.75" customHeight="1">
      <c r="AK7325" s="82">
        <v>73.19</v>
      </c>
      <c r="AL7325" s="246">
        <f>[5]sheet1!B7322</f>
        <v>6.946032545433944</v>
      </c>
    </row>
    <row r="7326" spans="37:38" ht="12.75" customHeight="1">
      <c r="AK7326" s="82">
        <v>73.2</v>
      </c>
      <c r="AL7326" s="246">
        <f>[5]sheet1!B7323</f>
        <v>6.9466290191829643</v>
      </c>
    </row>
    <row r="7327" spans="37:38" ht="12.75" customHeight="1">
      <c r="AK7327" s="82">
        <v>73.209999999999994</v>
      </c>
      <c r="AL7327" s="246">
        <f>[5]sheet1!B7324</f>
        <v>6.9472253135621642</v>
      </c>
    </row>
    <row r="7328" spans="37:38" ht="12.75" customHeight="1">
      <c r="AK7328" s="82">
        <v>73.22</v>
      </c>
      <c r="AL7328" s="246">
        <f>[5]sheet1!B7325</f>
        <v>6.9478214288053408</v>
      </c>
    </row>
    <row r="7329" spans="37:38" ht="12.75" customHeight="1">
      <c r="AK7329" s="82">
        <v>73.23</v>
      </c>
      <c r="AL7329" s="246">
        <f>[5]sheet1!B7326</f>
        <v>6.9484173651468311</v>
      </c>
    </row>
    <row r="7330" spans="37:38" ht="12.75" customHeight="1">
      <c r="AK7330" s="82">
        <v>73.239999999999995</v>
      </c>
      <c r="AL7330" s="246">
        <f>[5]sheet1!B7327</f>
        <v>6.9490131228214125</v>
      </c>
    </row>
    <row r="7331" spans="37:38" ht="12.75" customHeight="1">
      <c r="AK7331" s="82">
        <v>73.25</v>
      </c>
      <c r="AL7331" s="246">
        <f>[5]sheet1!B7328</f>
        <v>6.9496087020641824</v>
      </c>
    </row>
    <row r="7332" spans="37:38" ht="12.75" customHeight="1">
      <c r="AK7332" s="82">
        <v>73.260000000000005</v>
      </c>
      <c r="AL7332" s="246">
        <f>[5]sheet1!B7329</f>
        <v>6.9502041031106998</v>
      </c>
    </row>
    <row r="7333" spans="37:38" ht="12.75" customHeight="1">
      <c r="AK7333" s="82">
        <v>73.27</v>
      </c>
      <c r="AL7333" s="246">
        <f>[5]sheet1!B7330</f>
        <v>6.9507993261969716</v>
      </c>
    </row>
    <row r="7334" spans="37:38" ht="12.75" customHeight="1">
      <c r="AK7334" s="82">
        <v>73.28</v>
      </c>
      <c r="AL7334" s="246">
        <f>[5]sheet1!B7331</f>
        <v>6.9513943715593598</v>
      </c>
    </row>
    <row r="7335" spans="37:38" ht="12.75" customHeight="1">
      <c r="AK7335" s="82">
        <v>73.290000000000006</v>
      </c>
      <c r="AL7335" s="246">
        <f>[5]sheet1!B7332</f>
        <v>6.9519892394347096</v>
      </c>
    </row>
    <row r="7336" spans="37:38" ht="12.75" customHeight="1">
      <c r="AK7336" s="82">
        <v>73.3</v>
      </c>
      <c r="AL7336" s="246">
        <f>[5]sheet1!B7333</f>
        <v>6.9525839300601859</v>
      </c>
    </row>
    <row r="7337" spans="37:38" ht="12.75" customHeight="1">
      <c r="AK7337" s="82">
        <v>73.31</v>
      </c>
      <c r="AL7337" s="246">
        <f>[5]sheet1!B7334</f>
        <v>6.9531784436734441</v>
      </c>
    </row>
    <row r="7338" spans="37:38" ht="12.75" customHeight="1">
      <c r="AK7338" s="82">
        <v>73.319999999999993</v>
      </c>
      <c r="AL7338" s="246">
        <f>[5]sheet1!B7335</f>
        <v>6.9537727805126508</v>
      </c>
    </row>
    <row r="7339" spans="37:38" ht="12.75" customHeight="1">
      <c r="AK7339" s="82">
        <v>73.33</v>
      </c>
      <c r="AL7339" s="246">
        <f>[5]sheet1!B7336</f>
        <v>6.9543669408161435</v>
      </c>
    </row>
    <row r="7340" spans="37:38" ht="12.75" customHeight="1">
      <c r="AK7340" s="82">
        <v>73.34</v>
      </c>
      <c r="AL7340" s="246">
        <f>[5]sheet1!B7337</f>
        <v>6.9549609248228634</v>
      </c>
    </row>
    <row r="7341" spans="37:38" ht="12.75" customHeight="1">
      <c r="AK7341" s="82">
        <v>73.349999999999994</v>
      </c>
      <c r="AL7341" s="246">
        <f>[5]sheet1!B7338</f>
        <v>6.9555547327721854</v>
      </c>
    </row>
    <row r="7342" spans="37:38" ht="12.75" customHeight="1">
      <c r="AK7342" s="82">
        <v>73.36</v>
      </c>
      <c r="AL7342" s="246">
        <f>[5]sheet1!B7339</f>
        <v>6.9561483649037896</v>
      </c>
    </row>
    <row r="7343" spans="37:38" ht="12.75" customHeight="1">
      <c r="AK7343" s="82">
        <v>73.37</v>
      </c>
      <c r="AL7343" s="246">
        <f>[5]sheet1!B7340</f>
        <v>6.9567418214578112</v>
      </c>
    </row>
    <row r="7344" spans="37:38" ht="12.75" customHeight="1">
      <c r="AK7344" s="82">
        <v>73.38</v>
      </c>
      <c r="AL7344" s="246">
        <f>[5]sheet1!B7341</f>
        <v>6.9573351026748611</v>
      </c>
    </row>
    <row r="7345" spans="37:38" ht="12.75" customHeight="1">
      <c r="AK7345" s="82">
        <v>73.39</v>
      </c>
      <c r="AL7345" s="246">
        <f>[5]sheet1!B7342</f>
        <v>6.9579282087959555</v>
      </c>
    </row>
    <row r="7346" spans="37:38" ht="12.75" customHeight="1">
      <c r="AK7346" s="82">
        <v>73.400000000000006</v>
      </c>
      <c r="AL7346" s="246">
        <f>[5]sheet1!B7343</f>
        <v>6.9585211400624019</v>
      </c>
    </row>
    <row r="7347" spans="37:38" ht="12.75" customHeight="1">
      <c r="AK7347" s="82">
        <v>73.41</v>
      </c>
      <c r="AL7347" s="246">
        <f>[5]sheet1!B7344</f>
        <v>6.9591138967161399</v>
      </c>
    </row>
    <row r="7348" spans="37:38" ht="12.75" customHeight="1">
      <c r="AK7348" s="82">
        <v>73.42</v>
      </c>
      <c r="AL7348" s="246">
        <f>[5]sheet1!B7345</f>
        <v>6.9597064789993226</v>
      </c>
    </row>
    <row r="7349" spans="37:38" ht="12.75" customHeight="1">
      <c r="AK7349" s="82">
        <v>73.430000000000007</v>
      </c>
      <c r="AL7349" s="246">
        <f>[5]sheet1!B7346</f>
        <v>6.9602988871546998</v>
      </c>
    </row>
    <row r="7350" spans="37:38" ht="12.75" customHeight="1">
      <c r="AK7350" s="82">
        <v>73.44</v>
      </c>
      <c r="AL7350" s="246">
        <f>[5]sheet1!B7347</f>
        <v>6.9608911214253268</v>
      </c>
    </row>
    <row r="7351" spans="37:38" ht="12.75" customHeight="1">
      <c r="AK7351" s="82">
        <v>73.45</v>
      </c>
      <c r="AL7351" s="246">
        <f>[5]sheet1!B7348</f>
        <v>6.9614831820546712</v>
      </c>
    </row>
    <row r="7352" spans="37:38" ht="12.75" customHeight="1">
      <c r="AK7352" s="82">
        <v>73.459999999999994</v>
      </c>
      <c r="AL7352" s="246">
        <f>[5]sheet1!B7349</f>
        <v>6.9620750692866764</v>
      </c>
    </row>
    <row r="7353" spans="37:38" ht="12.75" customHeight="1">
      <c r="AK7353" s="82">
        <v>73.47</v>
      </c>
      <c r="AL7353" s="246">
        <f>[5]sheet1!B7350</f>
        <v>6.9626667833657407</v>
      </c>
    </row>
    <row r="7354" spans="37:38" ht="12.75" customHeight="1">
      <c r="AK7354" s="82">
        <v>73.48</v>
      </c>
      <c r="AL7354" s="246">
        <f>[5]sheet1!B7351</f>
        <v>6.9632583245366249</v>
      </c>
    </row>
    <row r="7355" spans="37:38" ht="12.75" customHeight="1">
      <c r="AK7355" s="82">
        <v>73.489999999999995</v>
      </c>
      <c r="AL7355" s="246">
        <f>[5]sheet1!B7352</f>
        <v>6.9638496930444376</v>
      </c>
    </row>
    <row r="7356" spans="37:38" ht="12.75" customHeight="1">
      <c r="AK7356" s="82">
        <v>73.5</v>
      </c>
      <c r="AL7356" s="246">
        <f>[5]sheet1!B7353</f>
        <v>6.9644408891348561</v>
      </c>
    </row>
    <row r="7357" spans="37:38" ht="12.75" customHeight="1">
      <c r="AK7357" s="82">
        <v>73.510000000000005</v>
      </c>
      <c r="AL7357" s="246">
        <f>[5]sheet1!B7354</f>
        <v>6.9650319130539557</v>
      </c>
    </row>
    <row r="7358" spans="37:38" ht="12.75" customHeight="1">
      <c r="AK7358" s="82">
        <v>73.52</v>
      </c>
      <c r="AL7358" s="246">
        <f>[5]sheet1!B7355</f>
        <v>6.9656227650480815</v>
      </c>
    </row>
    <row r="7359" spans="37:38" ht="12.75" customHeight="1">
      <c r="AK7359" s="82">
        <v>73.53</v>
      </c>
      <c r="AL7359" s="246">
        <f>[5]sheet1!B7356</f>
        <v>6.9662134453641613</v>
      </c>
    </row>
    <row r="7360" spans="37:38" ht="12.75" customHeight="1">
      <c r="AK7360" s="82">
        <v>73.540000000000006</v>
      </c>
      <c r="AL7360" s="246">
        <f>[5]sheet1!B7357</f>
        <v>6.9668039542494853</v>
      </c>
    </row>
    <row r="7361" spans="37:38" ht="12.75" customHeight="1">
      <c r="AK7361" s="82">
        <v>73.55</v>
      </c>
      <c r="AL7361" s="246">
        <f>[5]sheet1!B7358</f>
        <v>6.9673942919517131</v>
      </c>
    </row>
    <row r="7362" spans="37:38" ht="12.75" customHeight="1">
      <c r="AK7362" s="82">
        <v>73.56</v>
      </c>
      <c r="AL7362" s="246">
        <f>[5]sheet1!B7359</f>
        <v>6.9679844587191226</v>
      </c>
    </row>
    <row r="7363" spans="37:38" ht="12.75" customHeight="1">
      <c r="AK7363" s="82">
        <v>73.569999999999993</v>
      </c>
      <c r="AL7363" s="246">
        <f>[5]sheet1!B7360</f>
        <v>6.9685744548001693</v>
      </c>
    </row>
    <row r="7364" spans="37:38" ht="12.75" customHeight="1">
      <c r="AK7364" s="82">
        <v>73.58</v>
      </c>
      <c r="AL7364" s="246">
        <f>[5]sheet1!B7361</f>
        <v>6.96916428044387</v>
      </c>
    </row>
    <row r="7365" spans="37:38" ht="12.75" customHeight="1">
      <c r="AK7365" s="82">
        <v>73.59</v>
      </c>
      <c r="AL7365" s="246">
        <f>[5]sheet1!B7362</f>
        <v>6.969753935899611</v>
      </c>
    </row>
    <row r="7366" spans="37:38" ht="12.75" customHeight="1">
      <c r="AK7366" s="82">
        <v>73.599999999999994</v>
      </c>
      <c r="AL7366" s="246">
        <f>[5]sheet1!B7363</f>
        <v>6.9703434214172333</v>
      </c>
    </row>
    <row r="7367" spans="37:38" ht="12.75" customHeight="1">
      <c r="AK7367" s="82">
        <v>73.61</v>
      </c>
      <c r="AL7367" s="246">
        <f>[5]sheet1!B7364</f>
        <v>6.9709327372470113</v>
      </c>
    </row>
    <row r="7368" spans="37:38" ht="12.75" customHeight="1">
      <c r="AK7368" s="82">
        <v>73.62</v>
      </c>
      <c r="AL7368" s="246">
        <f>[5]sheet1!B7365</f>
        <v>6.9715218836395749</v>
      </c>
    </row>
    <row r="7369" spans="37:38" ht="12.75" customHeight="1">
      <c r="AK7369" s="82">
        <v>73.63</v>
      </c>
      <c r="AL7369" s="246">
        <f>[5]sheet1!B7366</f>
        <v>6.9721108608460511</v>
      </c>
    </row>
    <row r="7370" spans="37:38" ht="12.75" customHeight="1">
      <c r="AK7370" s="82">
        <v>73.64</v>
      </c>
      <c r="AL7370" s="246">
        <f>[5]sheet1!B7367</f>
        <v>6.9726996691179437</v>
      </c>
    </row>
    <row r="7371" spans="37:38" ht="12.75" customHeight="1">
      <c r="AK7371" s="82">
        <v>73.650000000000006</v>
      </c>
      <c r="AL7371" s="246">
        <f>[5]sheet1!B7368</f>
        <v>6.9732883087072324</v>
      </c>
    </row>
    <row r="7372" spans="37:38" ht="12.75" customHeight="1">
      <c r="AK7372" s="82">
        <v>73.66</v>
      </c>
      <c r="AL7372" s="246">
        <f>[5]sheet1!B7369</f>
        <v>6.973876779866238</v>
      </c>
    </row>
    <row r="7373" spans="37:38" ht="12.75" customHeight="1">
      <c r="AK7373" s="82">
        <v>73.67</v>
      </c>
      <c r="AL7373" s="246">
        <f>[5]sheet1!B7370</f>
        <v>6.9744650828478356</v>
      </c>
    </row>
    <row r="7374" spans="37:38" ht="12.75" customHeight="1">
      <c r="AK7374" s="82">
        <v>73.680000000000007</v>
      </c>
      <c r="AL7374" s="246">
        <f>[5]sheet1!B7371</f>
        <v>6.9750532179050992</v>
      </c>
    </row>
    <row r="7375" spans="37:38" ht="12.75" customHeight="1">
      <c r="AK7375" s="82">
        <v>73.69</v>
      </c>
      <c r="AL7375" s="246">
        <f>[5]sheet1!B7372</f>
        <v>6.9756411852918063</v>
      </c>
    </row>
    <row r="7376" spans="37:38" ht="12.75" customHeight="1">
      <c r="AK7376" s="82">
        <v>73.7</v>
      </c>
      <c r="AL7376" s="246">
        <f>[5]sheet1!B7373</f>
        <v>6.9762289852620043</v>
      </c>
    </row>
    <row r="7377" spans="37:38" ht="12.75" customHeight="1">
      <c r="AK7377" s="82">
        <v>73.709999999999994</v>
      </c>
      <c r="AL7377" s="246">
        <f>[5]sheet1!B7374</f>
        <v>6.9768166180701598</v>
      </c>
    </row>
    <row r="7378" spans="37:38" ht="12.75" customHeight="1">
      <c r="AK7378" s="82">
        <v>73.72</v>
      </c>
      <c r="AL7378" s="246">
        <f>[5]sheet1!B7375</f>
        <v>6.9774040839711589</v>
      </c>
    </row>
    <row r="7379" spans="37:38" ht="12.75" customHeight="1">
      <c r="AK7379" s="82">
        <v>73.73</v>
      </c>
      <c r="AL7379" s="246">
        <f>[5]sheet1!B7376</f>
        <v>6.9779913832203491</v>
      </c>
    </row>
    <row r="7380" spans="37:38" ht="12.75" customHeight="1">
      <c r="AK7380" s="82">
        <v>73.739999999999995</v>
      </c>
      <c r="AL7380" s="246">
        <f>[5]sheet1!B7377</f>
        <v>6.9785785160735472</v>
      </c>
    </row>
    <row r="7381" spans="37:38" ht="12.75" customHeight="1">
      <c r="AK7381" s="82">
        <v>73.75</v>
      </c>
      <c r="AL7381" s="246">
        <f>[5]sheet1!B7378</f>
        <v>6.9791654827868896</v>
      </c>
    </row>
    <row r="7382" spans="37:38" ht="12.75" customHeight="1">
      <c r="AK7382" s="82">
        <v>73.760000000000005</v>
      </c>
      <c r="AL7382" s="246">
        <f>[5]sheet1!B7379</f>
        <v>6.9797522836170742</v>
      </c>
    </row>
    <row r="7383" spans="37:38" ht="12.75" customHeight="1">
      <c r="AK7383" s="82">
        <v>73.77</v>
      </c>
      <c r="AL7383" s="246">
        <f>[5]sheet1!B7380</f>
        <v>6.9803389188210687</v>
      </c>
    </row>
    <row r="7384" spans="37:38" ht="12.75" customHeight="1">
      <c r="AK7384" s="82">
        <v>73.78</v>
      </c>
      <c r="AL7384" s="246">
        <f>[5]sheet1!B7381</f>
        <v>6.9809253886563525</v>
      </c>
    </row>
    <row r="7385" spans="37:38" ht="12.75" customHeight="1">
      <c r="AK7385" s="82">
        <v>73.790000000000006</v>
      </c>
      <c r="AL7385" s="246">
        <f>[5]sheet1!B7382</f>
        <v>6.9815116933808383</v>
      </c>
    </row>
    <row r="7386" spans="37:38" ht="12.75" customHeight="1">
      <c r="AK7386" s="82">
        <v>73.8</v>
      </c>
      <c r="AL7386" s="246">
        <f>[5]sheet1!B7383</f>
        <v>6.9820978332528867</v>
      </c>
    </row>
    <row r="7387" spans="37:38" ht="12.75" customHeight="1">
      <c r="AK7387" s="82">
        <v>73.81</v>
      </c>
      <c r="AL7387" s="246">
        <f>[5]sheet1!B7384</f>
        <v>6.9826838085311564</v>
      </c>
    </row>
    <row r="7388" spans="37:38" ht="12.75" customHeight="1">
      <c r="AK7388" s="82">
        <v>73.819999999999993</v>
      </c>
      <c r="AL7388" s="246">
        <f>[5]sheet1!B7385</f>
        <v>6.9832696194748891</v>
      </c>
    </row>
    <row r="7389" spans="37:38" ht="12.75" customHeight="1">
      <c r="AK7389" s="82">
        <v>73.83</v>
      </c>
      <c r="AL7389" s="246">
        <f>[5]sheet1!B7386</f>
        <v>6.9838552663436957</v>
      </c>
    </row>
    <row r="7390" spans="37:38" ht="12.75" customHeight="1">
      <c r="AK7390" s="82">
        <v>73.84</v>
      </c>
      <c r="AL7390" s="246">
        <f>[5]sheet1!B7387</f>
        <v>6.9844407493975353</v>
      </c>
    </row>
    <row r="7391" spans="37:38" ht="12.75" customHeight="1">
      <c r="AK7391" s="82">
        <v>73.849999999999994</v>
      </c>
      <c r="AL7391" s="246">
        <f>[5]sheet1!B7388</f>
        <v>6.985026068896957</v>
      </c>
    </row>
    <row r="7392" spans="37:38" ht="12.75" customHeight="1">
      <c r="AK7392" s="82">
        <v>73.86</v>
      </c>
      <c r="AL7392" s="246">
        <f>[5]sheet1!B7389</f>
        <v>6.9856112251027938</v>
      </c>
    </row>
    <row r="7393" spans="37:38" ht="12.75" customHeight="1">
      <c r="AK7393" s="82">
        <v>73.87</v>
      </c>
      <c r="AL7393" s="246">
        <f>[5]sheet1!B7390</f>
        <v>6.9861962182763477</v>
      </c>
    </row>
    <row r="7394" spans="37:38" ht="12.75" customHeight="1">
      <c r="AK7394" s="82">
        <v>73.88</v>
      </c>
      <c r="AL7394" s="246">
        <f>[5]sheet1!B7391</f>
        <v>6.9867810486794113</v>
      </c>
    </row>
    <row r="7395" spans="37:38" ht="12.75" customHeight="1">
      <c r="AK7395" s="82">
        <v>73.89</v>
      </c>
      <c r="AL7395" s="246">
        <f>[5]sheet1!B7392</f>
        <v>6.9873657165741179</v>
      </c>
    </row>
    <row r="7396" spans="37:38" ht="12.75" customHeight="1">
      <c r="AK7396" s="82">
        <v>73.900000000000006</v>
      </c>
      <c r="AL7396" s="246">
        <f>[5]sheet1!B7393</f>
        <v>6.9879502222230414</v>
      </c>
    </row>
    <row r="7397" spans="37:38" ht="12.75" customHeight="1">
      <c r="AK7397" s="82">
        <v>73.91</v>
      </c>
      <c r="AL7397" s="246">
        <f>[5]sheet1!B7394</f>
        <v>6.9885345658892604</v>
      </c>
    </row>
    <row r="7398" spans="37:38" ht="12.75" customHeight="1">
      <c r="AK7398" s="82">
        <v>73.92</v>
      </c>
      <c r="AL7398" s="246">
        <f>[5]sheet1!B7395</f>
        <v>6.9891187478361658</v>
      </c>
    </row>
    <row r="7399" spans="37:38" ht="12.75" customHeight="1">
      <c r="AK7399" s="82">
        <v>73.930000000000007</v>
      </c>
      <c r="AL7399" s="246">
        <f>[5]sheet1!B7396</f>
        <v>6.9897027683276889</v>
      </c>
    </row>
    <row r="7400" spans="37:38" ht="12.75" customHeight="1">
      <c r="AK7400" s="82">
        <v>73.94</v>
      </c>
      <c r="AL7400" s="246">
        <f>[5]sheet1!B7397</f>
        <v>6.9902866276281372</v>
      </c>
    </row>
    <row r="7401" spans="37:38" ht="12.75" customHeight="1">
      <c r="AK7401" s="82">
        <v>73.95</v>
      </c>
      <c r="AL7401" s="246">
        <f>[5]sheet1!B7398</f>
        <v>6.9908703260022591</v>
      </c>
    </row>
    <row r="7402" spans="37:38" ht="12.75" customHeight="1">
      <c r="AK7402" s="82">
        <v>73.959999999999994</v>
      </c>
      <c r="AL7402" s="246">
        <f>[5]sheet1!B7399</f>
        <v>6.9914538637152077</v>
      </c>
    </row>
    <row r="7403" spans="37:38" ht="12.75" customHeight="1">
      <c r="AK7403" s="82">
        <v>73.97</v>
      </c>
      <c r="AL7403" s="246">
        <f>[5]sheet1!B7400</f>
        <v>6.9920372410325626</v>
      </c>
    </row>
    <row r="7404" spans="37:38" ht="12.75" customHeight="1">
      <c r="AK7404" s="82">
        <v>73.98</v>
      </c>
      <c r="AL7404" s="246">
        <f>[5]sheet1!B7401</f>
        <v>6.9926204582203795</v>
      </c>
    </row>
    <row r="7405" spans="37:38" ht="12.75" customHeight="1">
      <c r="AK7405" s="82">
        <v>73.989999999999995</v>
      </c>
      <c r="AL7405" s="246">
        <f>[5]sheet1!B7402</f>
        <v>6.9932035155451118</v>
      </c>
    </row>
    <row r="7406" spans="37:38" ht="12.75" customHeight="1">
      <c r="AK7406" s="82">
        <v>74</v>
      </c>
      <c r="AL7406" s="246">
        <f>[5]sheet1!B7403</f>
        <v>6.9937864132736749</v>
      </c>
    </row>
    <row r="7407" spans="37:38" ht="12.75" customHeight="1">
      <c r="AK7407" s="82">
        <v>74.010000000000005</v>
      </c>
      <c r="AL7407" s="246">
        <f>[5]sheet1!B7404</f>
        <v>6.994369151673304</v>
      </c>
    </row>
    <row r="7408" spans="37:38" ht="12.75" customHeight="1">
      <c r="AK7408" s="82">
        <v>74.02</v>
      </c>
      <c r="AL7408" s="246">
        <f>[5]sheet1!B7405</f>
        <v>6.9949517310118949</v>
      </c>
    </row>
    <row r="7409" spans="37:38" ht="12.75" customHeight="1">
      <c r="AK7409" s="82">
        <v>74.03</v>
      </c>
      <c r="AL7409" s="246">
        <f>[5]sheet1!B7406</f>
        <v>6.9955341515574858</v>
      </c>
    </row>
    <row r="7410" spans="37:38" ht="12.75" customHeight="1">
      <c r="AK7410" s="82">
        <v>74.040000000000006</v>
      </c>
      <c r="AL7410" s="246">
        <f>[5]sheet1!B7407</f>
        <v>6.9961164135787826</v>
      </c>
    </row>
    <row r="7411" spans="37:38" ht="12.75" customHeight="1">
      <c r="AK7411" s="82">
        <v>74.05</v>
      </c>
      <c r="AL7411" s="246">
        <f>[5]sheet1!B7408</f>
        <v>6.9966985173447682</v>
      </c>
    </row>
    <row r="7412" spans="37:38" ht="12.75" customHeight="1">
      <c r="AK7412" s="82">
        <v>74.06</v>
      </c>
      <c r="AL7412" s="246">
        <f>[5]sheet1!B7409</f>
        <v>6.9972804631249517</v>
      </c>
    </row>
    <row r="7413" spans="37:38" ht="12.75" customHeight="1">
      <c r="AK7413" s="82">
        <v>74.069999999999993</v>
      </c>
      <c r="AL7413" s="246">
        <f>[5]sheet1!B7410</f>
        <v>6.9978622511892326</v>
      </c>
    </row>
    <row r="7414" spans="37:38" ht="12.75" customHeight="1">
      <c r="AK7414" s="82">
        <v>74.08</v>
      </c>
      <c r="AL7414" s="246">
        <f>[5]sheet1!B7411</f>
        <v>6.9984438818079013</v>
      </c>
    </row>
    <row r="7415" spans="37:38" ht="12.75" customHeight="1">
      <c r="AK7415" s="82">
        <v>74.09</v>
      </c>
      <c r="AL7415" s="246">
        <f>[5]sheet1!B7412</f>
        <v>6.9990253552518098</v>
      </c>
    </row>
    <row r="7416" spans="37:38" ht="12.75" customHeight="1">
      <c r="AK7416" s="82">
        <v>74.099999999999994</v>
      </c>
      <c r="AL7416" s="246">
        <f>[5]sheet1!B7413</f>
        <v>6.9996066717921082</v>
      </c>
    </row>
    <row r="7417" spans="37:38" ht="12.75" customHeight="1">
      <c r="AK7417" s="82">
        <v>74.11</v>
      </c>
      <c r="AL7417" s="246">
        <f>[5]sheet1!B7414</f>
        <v>7.0001878317004582</v>
      </c>
    </row>
    <row r="7418" spans="37:38" ht="12.75" customHeight="1">
      <c r="AK7418" s="82">
        <v>74.12</v>
      </c>
      <c r="AL7418" s="246">
        <f>[5]sheet1!B7415</f>
        <v>7.0007688352489055</v>
      </c>
    </row>
    <row r="7419" spans="37:38" ht="12.75" customHeight="1">
      <c r="AK7419" s="82">
        <v>74.13</v>
      </c>
      <c r="AL7419" s="246">
        <f>[5]sheet1!B7416</f>
        <v>7.0013496827098933</v>
      </c>
    </row>
    <row r="7420" spans="37:38" ht="12.75" customHeight="1">
      <c r="AK7420" s="82">
        <v>74.14</v>
      </c>
      <c r="AL7420" s="246">
        <f>[5]sheet1!B7417</f>
        <v>7.0019303743564478</v>
      </c>
    </row>
    <row r="7421" spans="37:38" ht="12.75" customHeight="1">
      <c r="AK7421" s="82">
        <v>74.150000000000006</v>
      </c>
      <c r="AL7421" s="246">
        <f>[5]sheet1!B7418</f>
        <v>7.0025109104618721</v>
      </c>
    </row>
    <row r="7422" spans="37:38" ht="12.75" customHeight="1">
      <c r="AK7422" s="82">
        <v>74.16</v>
      </c>
      <c r="AL7422" s="246">
        <f>[5]sheet1!B7419</f>
        <v>7.0030912913000165</v>
      </c>
    </row>
    <row r="7423" spans="37:38" ht="12.75" customHeight="1">
      <c r="AK7423" s="82">
        <v>74.17</v>
      </c>
      <c r="AL7423" s="246">
        <f>[5]sheet1!B7420</f>
        <v>7.0036715171450652</v>
      </c>
    </row>
    <row r="7424" spans="37:38" ht="12.75" customHeight="1">
      <c r="AK7424" s="82">
        <v>74.180000000000007</v>
      </c>
      <c r="AL7424" s="246">
        <f>[5]sheet1!B7421</f>
        <v>7.0042515882716287</v>
      </c>
    </row>
    <row r="7425" spans="37:38" ht="12.75" customHeight="1">
      <c r="AK7425" s="82">
        <v>74.19</v>
      </c>
      <c r="AL7425" s="246">
        <f>[5]sheet1!B7422</f>
        <v>7.004831504954943</v>
      </c>
    </row>
    <row r="7426" spans="37:38" ht="12.75" customHeight="1">
      <c r="AK7426" s="82">
        <v>74.2</v>
      </c>
      <c r="AL7426" s="246">
        <f>[5]sheet1!B7423</f>
        <v>7.005411267470393</v>
      </c>
    </row>
    <row r="7427" spans="37:38" ht="12.75" customHeight="1">
      <c r="AK7427" s="82">
        <v>74.209999999999994</v>
      </c>
      <c r="AL7427" s="246">
        <f>[5]sheet1!B7424</f>
        <v>7.0059908760940672</v>
      </c>
    </row>
    <row r="7428" spans="37:38" ht="12.75" customHeight="1">
      <c r="AK7428" s="82">
        <v>74.22</v>
      </c>
      <c r="AL7428" s="246">
        <f>[5]sheet1!B7425</f>
        <v>7.0065703311022673</v>
      </c>
    </row>
    <row r="7429" spans="37:38" ht="12.75" customHeight="1">
      <c r="AK7429" s="82">
        <v>74.23</v>
      </c>
      <c r="AL7429" s="246">
        <f>[5]sheet1!B7426</f>
        <v>7.0071496327719061</v>
      </c>
    </row>
    <row r="7430" spans="37:38" ht="12.75" customHeight="1">
      <c r="AK7430" s="82">
        <v>74.239999999999995</v>
      </c>
      <c r="AL7430" s="246">
        <f>[5]sheet1!B7427</f>
        <v>7.0077287813801732</v>
      </c>
    </row>
    <row r="7431" spans="37:38" ht="12.75" customHeight="1">
      <c r="AK7431" s="82">
        <v>74.25</v>
      </c>
      <c r="AL7431" s="246">
        <f>[5]sheet1!B7428</f>
        <v>7.0083077772048128</v>
      </c>
    </row>
    <row r="7432" spans="37:38" ht="12.75" customHeight="1">
      <c r="AK7432" s="82">
        <v>74.260000000000005</v>
      </c>
      <c r="AL7432" s="246">
        <f>[5]sheet1!B7429</f>
        <v>7.0088866205239384</v>
      </c>
    </row>
    <row r="7433" spans="37:38" ht="12.75" customHeight="1">
      <c r="AK7433" s="82">
        <v>74.27</v>
      </c>
      <c r="AL7433" s="246">
        <f>[5]sheet1!B7430</f>
        <v>7.0094653116161609</v>
      </c>
    </row>
    <row r="7434" spans="37:38" ht="12.75" customHeight="1">
      <c r="AK7434" s="82">
        <v>74.28</v>
      </c>
      <c r="AL7434" s="246">
        <f>[5]sheet1!B7431</f>
        <v>7.0100438507604608</v>
      </c>
    </row>
    <row r="7435" spans="37:38" ht="12.75" customHeight="1">
      <c r="AK7435" s="82">
        <v>74.290000000000006</v>
      </c>
      <c r="AL7435" s="246">
        <f>[5]sheet1!B7432</f>
        <v>7.0106222382362873</v>
      </c>
    </row>
    <row r="7436" spans="37:38" ht="12.75" customHeight="1">
      <c r="AK7436" s="82">
        <v>74.3</v>
      </c>
      <c r="AL7436" s="246">
        <f>[5]sheet1!B7433</f>
        <v>7.0112004743234948</v>
      </c>
    </row>
    <row r="7437" spans="37:38" ht="12.75" customHeight="1">
      <c r="AK7437" s="82">
        <v>74.31</v>
      </c>
      <c r="AL7437" s="246">
        <f>[5]sheet1!B7434</f>
        <v>7.0117785593024422</v>
      </c>
    </row>
    <row r="7438" spans="37:38" ht="12.75" customHeight="1">
      <c r="AK7438" s="82">
        <v>74.319999999999993</v>
      </c>
      <c r="AL7438" s="246">
        <f>[5]sheet1!B7435</f>
        <v>7.012356493453872</v>
      </c>
    </row>
    <row r="7439" spans="37:38" ht="12.75" customHeight="1">
      <c r="AK7439" s="82">
        <v>74.33</v>
      </c>
      <c r="AL7439" s="246">
        <f>[5]sheet1!B7436</f>
        <v>7.0129342770588892</v>
      </c>
    </row>
    <row r="7440" spans="37:38" ht="12.75" customHeight="1">
      <c r="AK7440" s="82">
        <v>74.34</v>
      </c>
      <c r="AL7440" s="246">
        <f>[5]sheet1!B7437</f>
        <v>7.0135119103992025</v>
      </c>
    </row>
    <row r="7441" spans="37:38" ht="12.75" customHeight="1">
      <c r="AK7441" s="82">
        <v>74.349999999999994</v>
      </c>
      <c r="AL7441" s="246">
        <f>[5]sheet1!B7438</f>
        <v>7.014089393756862</v>
      </c>
    </row>
    <row r="7442" spans="37:38" ht="12.75" customHeight="1">
      <c r="AK7442" s="82">
        <v>74.36</v>
      </c>
      <c r="AL7442" s="246">
        <f>[5]sheet1!B7439</f>
        <v>7.0146667274143439</v>
      </c>
    </row>
    <row r="7443" spans="37:38" ht="12.75" customHeight="1">
      <c r="AK7443" s="82">
        <v>74.37</v>
      </c>
      <c r="AL7443" s="246">
        <f>[5]sheet1!B7440</f>
        <v>7.0152439116545722</v>
      </c>
    </row>
    <row r="7444" spans="37:38" ht="12.75" customHeight="1">
      <c r="AK7444" s="82">
        <v>74.38</v>
      </c>
      <c r="AL7444" s="246">
        <f>[5]sheet1!B7441</f>
        <v>7.0158209467609254</v>
      </c>
    </row>
    <row r="7445" spans="37:38" ht="12.75" customHeight="1">
      <c r="AK7445" s="82">
        <v>74.39</v>
      </c>
      <c r="AL7445" s="246">
        <f>[5]sheet1!B7442</f>
        <v>7.016397833017237</v>
      </c>
    </row>
    <row r="7446" spans="37:38" ht="12.75" customHeight="1">
      <c r="AK7446" s="82">
        <v>74.400000000000006</v>
      </c>
      <c r="AL7446" s="246">
        <f>[5]sheet1!B7443</f>
        <v>7.0169745707076956</v>
      </c>
    </row>
    <row r="7447" spans="37:38" ht="12.75" customHeight="1">
      <c r="AK7447" s="82">
        <v>74.41</v>
      </c>
      <c r="AL7447" s="246">
        <f>[5]sheet1!B7444</f>
        <v>7.0175511601170015</v>
      </c>
    </row>
    <row r="7448" spans="37:38" ht="12.75" customHeight="1">
      <c r="AK7448" s="82">
        <v>74.42</v>
      </c>
      <c r="AL7448" s="246">
        <f>[5]sheet1!B7445</f>
        <v>7.0181276015303311</v>
      </c>
    </row>
    <row r="7449" spans="37:38" ht="12.75" customHeight="1">
      <c r="AK7449" s="82">
        <v>74.430000000000007</v>
      </c>
      <c r="AL7449" s="246">
        <f>[5]sheet1!B7446</f>
        <v>7.0187038952331733</v>
      </c>
    </row>
    <row r="7450" spans="37:38" ht="12.75" customHeight="1">
      <c r="AK7450" s="82">
        <v>74.44</v>
      </c>
      <c r="AL7450" s="246">
        <f>[5]sheet1!B7447</f>
        <v>7.0192800415115286</v>
      </c>
    </row>
    <row r="7451" spans="37:38" ht="12.75" customHeight="1">
      <c r="AK7451" s="82">
        <v>74.45</v>
      </c>
      <c r="AL7451" s="246">
        <f>[5]sheet1!B7448</f>
        <v>7.0198560406518524</v>
      </c>
    </row>
    <row r="7452" spans="37:38" ht="12.75" customHeight="1">
      <c r="AK7452" s="82">
        <v>74.459999999999994</v>
      </c>
      <c r="AL7452" s="246">
        <f>[5]sheet1!B7449</f>
        <v>7.0204318929410618</v>
      </c>
    </row>
    <row r="7453" spans="37:38" ht="12.75" customHeight="1">
      <c r="AK7453" s="82">
        <v>74.47</v>
      </c>
      <c r="AL7453" s="246">
        <f>[5]sheet1!B7450</f>
        <v>7.0210075986663654</v>
      </c>
    </row>
    <row r="7454" spans="37:38" ht="12.75" customHeight="1">
      <c r="AK7454" s="82">
        <v>74.48</v>
      </c>
      <c r="AL7454" s="246">
        <f>[5]sheet1!B7451</f>
        <v>7.0215831581155967</v>
      </c>
    </row>
    <row r="7455" spans="37:38" ht="12.75" customHeight="1">
      <c r="AK7455" s="82">
        <v>74.489999999999995</v>
      </c>
      <c r="AL7455" s="246">
        <f>[5]sheet1!B7452</f>
        <v>7.0221585715769095</v>
      </c>
    </row>
    <row r="7456" spans="37:38" ht="12.75" customHeight="1">
      <c r="AK7456" s="82">
        <v>74.5</v>
      </c>
      <c r="AL7456" s="246">
        <f>[5]sheet1!B7453</f>
        <v>7.0227338393389473</v>
      </c>
    </row>
    <row r="7457" spans="37:38" ht="12.75" customHeight="1">
      <c r="AK7457" s="82">
        <v>74.510000000000005</v>
      </c>
      <c r="AL7457" s="246">
        <f>[5]sheet1!B7454</f>
        <v>7.0233089616907378</v>
      </c>
    </row>
    <row r="7458" spans="37:38" ht="12.75" customHeight="1">
      <c r="AK7458" s="82">
        <v>74.52</v>
      </c>
      <c r="AL7458" s="246">
        <f>[5]sheet1!B7455</f>
        <v>7.0238839389218768</v>
      </c>
    </row>
    <row r="7459" spans="37:38" ht="12.75" customHeight="1">
      <c r="AK7459" s="82">
        <v>74.53</v>
      </c>
      <c r="AL7459" s="246">
        <f>[5]sheet1!B7456</f>
        <v>7.0244587713221804</v>
      </c>
    </row>
    <row r="7460" spans="37:38" ht="12.75" customHeight="1">
      <c r="AK7460" s="82">
        <v>74.540000000000006</v>
      </c>
      <c r="AL7460" s="246">
        <f>[5]sheet1!B7457</f>
        <v>7.0250334591821328</v>
      </c>
    </row>
    <row r="7461" spans="37:38" ht="12.75" customHeight="1">
      <c r="AK7461" s="82">
        <v>74.55</v>
      </c>
      <c r="AL7461" s="246">
        <f>[5]sheet1!B7458</f>
        <v>7.0256080027925663</v>
      </c>
    </row>
    <row r="7462" spans="37:38" ht="12.75" customHeight="1">
      <c r="AK7462" s="82">
        <v>74.56</v>
      </c>
      <c r="AL7462" s="246">
        <f>[5]sheet1!B7459</f>
        <v>7.0261824024446895</v>
      </c>
    </row>
    <row r="7463" spans="37:38" ht="12.75" customHeight="1">
      <c r="AK7463" s="82">
        <v>74.569999999999993</v>
      </c>
      <c r="AL7463" s="246">
        <f>[5]sheet1!B7460</f>
        <v>7.0267566584302656</v>
      </c>
    </row>
    <row r="7464" spans="37:38" ht="12.75" customHeight="1">
      <c r="AK7464" s="82">
        <v>74.58</v>
      </c>
      <c r="AL7464" s="246">
        <f>[5]sheet1!B7461</f>
        <v>7.0273307710413775</v>
      </c>
    </row>
    <row r="7465" spans="37:38" ht="12.75" customHeight="1">
      <c r="AK7465" s="82">
        <v>74.59</v>
      </c>
      <c r="AL7465" s="246">
        <f>[5]sheet1!B7462</f>
        <v>7.027904740570726</v>
      </c>
    </row>
    <row r="7466" spans="37:38" ht="12.75" customHeight="1">
      <c r="AK7466" s="82">
        <v>74.599999999999994</v>
      </c>
      <c r="AL7466" s="246">
        <f>[5]sheet1!B7463</f>
        <v>7.0284785673112324</v>
      </c>
    </row>
    <row r="7467" spans="37:38" ht="12.75" customHeight="1">
      <c r="AK7467" s="82">
        <v>74.61</v>
      </c>
      <c r="AL7467" s="246">
        <f>[5]sheet1!B7464</f>
        <v>7.029052251556422</v>
      </c>
    </row>
    <row r="7468" spans="37:38" ht="12.75" customHeight="1">
      <c r="AK7468" s="82">
        <v>74.62</v>
      </c>
      <c r="AL7468" s="246">
        <f>[5]sheet1!B7465</f>
        <v>7.0296257936001751</v>
      </c>
    </row>
    <row r="7469" spans="37:38" ht="12.75" customHeight="1">
      <c r="AK7469" s="82">
        <v>74.63</v>
      </c>
      <c r="AL7469" s="246">
        <f>[5]sheet1!B7466</f>
        <v>7.0301991937369124</v>
      </c>
    </row>
    <row r="7470" spans="37:38" ht="12.75" customHeight="1">
      <c r="AK7470" s="82">
        <v>74.64</v>
      </c>
      <c r="AL7470" s="246">
        <f>[5]sheet1!B7467</f>
        <v>7.0307724522613597</v>
      </c>
    </row>
    <row r="7471" spans="37:38" ht="12.75" customHeight="1">
      <c r="AK7471" s="82">
        <v>74.650000000000006</v>
      </c>
      <c r="AL7471" s="246">
        <f>[5]sheet1!B7468</f>
        <v>7.0313455694687974</v>
      </c>
    </row>
    <row r="7472" spans="37:38" ht="12.75" customHeight="1">
      <c r="AK7472" s="82">
        <v>74.66</v>
      </c>
      <c r="AL7472" s="246">
        <f>[5]sheet1!B7469</f>
        <v>7.0319185456548752</v>
      </c>
    </row>
    <row r="7473" spans="37:38" ht="12.75" customHeight="1">
      <c r="AK7473" s="82">
        <v>74.67</v>
      </c>
      <c r="AL7473" s="246">
        <f>[5]sheet1!B7470</f>
        <v>7.0324913811157757</v>
      </c>
    </row>
    <row r="7474" spans="37:38" ht="12.75" customHeight="1">
      <c r="AK7474" s="82">
        <v>74.680000000000007</v>
      </c>
      <c r="AL7474" s="246">
        <f>[5]sheet1!B7471</f>
        <v>7.033064076147987</v>
      </c>
    </row>
    <row r="7475" spans="37:38" ht="12.75" customHeight="1">
      <c r="AK7475" s="82">
        <v>74.69</v>
      </c>
      <c r="AL7475" s="246">
        <f>[5]sheet1!B7472</f>
        <v>7.033636631048573</v>
      </c>
    </row>
    <row r="7476" spans="37:38" ht="12.75" customHeight="1">
      <c r="AK7476" s="82">
        <v>74.7</v>
      </c>
      <c r="AL7476" s="246">
        <f>[5]sheet1!B7473</f>
        <v>7.0342090461149738</v>
      </c>
    </row>
    <row r="7477" spans="37:38" ht="12.75" customHeight="1">
      <c r="AK7477" s="82">
        <v>74.709999999999994</v>
      </c>
      <c r="AL7477" s="246">
        <f>[5]sheet1!B7474</f>
        <v>7.0347813216450916</v>
      </c>
    </row>
    <row r="7478" spans="37:38" ht="12.75" customHeight="1">
      <c r="AK7478" s="82">
        <v>74.72</v>
      </c>
      <c r="AL7478" s="246">
        <f>[5]sheet1!B7475</f>
        <v>7.0353534579372266</v>
      </c>
    </row>
    <row r="7479" spans="37:38" ht="12.75" customHeight="1">
      <c r="AK7479" s="82">
        <v>74.73</v>
      </c>
      <c r="AL7479" s="246">
        <f>[5]sheet1!B7476</f>
        <v>7.0359254552902186</v>
      </c>
    </row>
    <row r="7480" spans="37:38" ht="12.75" customHeight="1">
      <c r="AK7480" s="82">
        <v>74.739999999999995</v>
      </c>
      <c r="AL7480" s="246">
        <f>[5]sheet1!B7477</f>
        <v>7.0364973140032774</v>
      </c>
    </row>
    <row r="7481" spans="37:38" ht="12.75" customHeight="1">
      <c r="AK7481" s="82">
        <v>74.75</v>
      </c>
      <c r="AL7481" s="246">
        <f>[5]sheet1!B7478</f>
        <v>7.0370690343760316</v>
      </c>
    </row>
    <row r="7482" spans="37:38" ht="12.75" customHeight="1">
      <c r="AK7482" s="82">
        <v>74.760000000000005</v>
      </c>
      <c r="AL7482" s="246">
        <f>[5]sheet1!B7479</f>
        <v>7.0376406167086287</v>
      </c>
    </row>
    <row r="7483" spans="37:38" ht="12.75" customHeight="1">
      <c r="AK7483" s="82">
        <v>74.77</v>
      </c>
      <c r="AL7483" s="246">
        <f>[5]sheet1!B7480</f>
        <v>7.0382120613016426</v>
      </c>
    </row>
    <row r="7484" spans="37:38" ht="12.75" customHeight="1">
      <c r="AK7484" s="82">
        <v>74.78</v>
      </c>
      <c r="AL7484" s="246">
        <f>[5]sheet1!B7481</f>
        <v>7.0387833684560732</v>
      </c>
    </row>
    <row r="7485" spans="37:38" ht="12.75" customHeight="1">
      <c r="AK7485" s="82">
        <v>74.790000000000006</v>
      </c>
      <c r="AL7485" s="246">
        <f>[5]sheet1!B7482</f>
        <v>7.0393545384733116</v>
      </c>
    </row>
    <row r="7486" spans="37:38" ht="12.75" customHeight="1">
      <c r="AK7486" s="82">
        <v>74.8</v>
      </c>
      <c r="AL7486" s="246">
        <f>[5]sheet1!B7483</f>
        <v>7.0399255716552886</v>
      </c>
    </row>
    <row r="7487" spans="37:38" ht="12.75" customHeight="1">
      <c r="AK7487" s="82">
        <v>74.81</v>
      </c>
      <c r="AL7487" s="246">
        <f>[5]sheet1!B7484</f>
        <v>7.0404964683043545</v>
      </c>
    </row>
    <row r="7488" spans="37:38" ht="12.75" customHeight="1">
      <c r="AK7488" s="82">
        <v>74.819999999999993</v>
      </c>
      <c r="AL7488" s="246">
        <f>[5]sheet1!B7485</f>
        <v>7.0410672287232714</v>
      </c>
    </row>
    <row r="7489" spans="37:38" ht="12.75" customHeight="1">
      <c r="AK7489" s="82">
        <v>74.83</v>
      </c>
      <c r="AL7489" s="246">
        <f>[5]sheet1!B7486</f>
        <v>7.0416378532153203</v>
      </c>
    </row>
    <row r="7490" spans="37:38" ht="12.75" customHeight="1">
      <c r="AK7490" s="82">
        <v>74.84</v>
      </c>
      <c r="AL7490" s="246">
        <f>[5]sheet1!B7487</f>
        <v>7.0422083420840877</v>
      </c>
    </row>
    <row r="7491" spans="37:38" ht="12.75" customHeight="1">
      <c r="AK7491" s="82">
        <v>74.849999999999994</v>
      </c>
      <c r="AL7491" s="246">
        <f>[5]sheet1!B7488</f>
        <v>7.0427786956337215</v>
      </c>
    </row>
    <row r="7492" spans="37:38" ht="12.75" customHeight="1">
      <c r="AK7492" s="82">
        <v>74.86</v>
      </c>
      <c r="AL7492" s="246">
        <f>[5]sheet1!B7489</f>
        <v>7.0433489141687886</v>
      </c>
    </row>
    <row r="7493" spans="37:38" ht="12.75" customHeight="1">
      <c r="AK7493" s="82">
        <v>74.87</v>
      </c>
      <c r="AL7493" s="246">
        <f>[5]sheet1!B7490</f>
        <v>7.0439189979943251</v>
      </c>
    </row>
    <row r="7494" spans="37:38" ht="12.75" customHeight="1">
      <c r="AK7494" s="82">
        <v>74.88</v>
      </c>
      <c r="AL7494" s="246">
        <f>[5]sheet1!B7491</f>
        <v>7.044488947415779</v>
      </c>
    </row>
    <row r="7495" spans="37:38" ht="12.75" customHeight="1">
      <c r="AK7495" s="82">
        <v>74.89</v>
      </c>
      <c r="AL7495" s="246">
        <f>[5]sheet1!B7492</f>
        <v>7.045058762739032</v>
      </c>
    </row>
    <row r="7496" spans="37:38" ht="12.75" customHeight="1">
      <c r="AK7496" s="82">
        <v>74.900000000000006</v>
      </c>
      <c r="AL7496" s="246">
        <f>[5]sheet1!B7493</f>
        <v>7.0456284442704629</v>
      </c>
    </row>
    <row r="7497" spans="37:38" ht="12.75" customHeight="1">
      <c r="AK7497" s="82">
        <v>74.91</v>
      </c>
      <c r="AL7497" s="246">
        <f>[5]sheet1!B7494</f>
        <v>7.0461979923168059</v>
      </c>
    </row>
    <row r="7498" spans="37:38" ht="12.75" customHeight="1">
      <c r="AK7498" s="82">
        <v>74.92</v>
      </c>
      <c r="AL7498" s="246">
        <f>[5]sheet1!B7495</f>
        <v>7.0467674071853921</v>
      </c>
    </row>
    <row r="7499" spans="37:38" ht="12.75" customHeight="1">
      <c r="AK7499" s="82">
        <v>74.930000000000007</v>
      </c>
      <c r="AL7499" s="246">
        <f>[5]sheet1!B7496</f>
        <v>7.0473366891838438</v>
      </c>
    </row>
    <row r="7500" spans="37:38" ht="12.75" customHeight="1">
      <c r="AK7500" s="82">
        <v>74.94</v>
      </c>
      <c r="AL7500" s="246">
        <f>[5]sheet1!B7497</f>
        <v>7.0479058386203377</v>
      </c>
    </row>
    <row r="7501" spans="37:38" ht="12.75" customHeight="1">
      <c r="AK7501" s="82">
        <v>74.95</v>
      </c>
      <c r="AL7501" s="246">
        <f>[5]sheet1!B7498</f>
        <v>7.0484748558034624</v>
      </c>
    </row>
    <row r="7502" spans="37:38" ht="12.75" customHeight="1">
      <c r="AK7502" s="82">
        <v>74.959999999999994</v>
      </c>
      <c r="AL7502" s="246">
        <f>[5]sheet1!B7499</f>
        <v>7.0490437410421904</v>
      </c>
    </row>
    <row r="7503" spans="37:38" ht="12.75" customHeight="1">
      <c r="AK7503" s="82">
        <v>74.97</v>
      </c>
      <c r="AL7503" s="246">
        <f>[5]sheet1!B7500</f>
        <v>7.0496124946460981</v>
      </c>
    </row>
    <row r="7504" spans="37:38" ht="12.75" customHeight="1">
      <c r="AK7504" s="82">
        <v>74.98</v>
      </c>
      <c r="AL7504" s="246">
        <f>[5]sheet1!B7501</f>
        <v>7.0501811169250388</v>
      </c>
    </row>
    <row r="7505" spans="37:38" ht="12.75" customHeight="1">
      <c r="AK7505" s="82">
        <v>74.989999999999995</v>
      </c>
      <c r="AL7505" s="246">
        <f>[5]sheet1!B7502</f>
        <v>7.0507496081894345</v>
      </c>
    </row>
    <row r="7506" spans="37:38" ht="12.75" customHeight="1">
      <c r="AK7506" s="82">
        <v>75</v>
      </c>
      <c r="AL7506" s="246">
        <f>[5]sheet1!B7503</f>
        <v>7.0513179687500838</v>
      </c>
    </row>
    <row r="7507" spans="37:38" ht="12.75" customHeight="1">
      <c r="AK7507" s="82">
        <v>75.010000000000005</v>
      </c>
      <c r="AL7507" s="246">
        <f>[5]sheet1!B7504</f>
        <v>7.0518861989182611</v>
      </c>
    </row>
    <row r="7508" spans="37:38" ht="12.75" customHeight="1">
      <c r="AK7508" s="82">
        <v>75.02</v>
      </c>
      <c r="AL7508" s="246">
        <f>[5]sheet1!B7505</f>
        <v>7.0524542990057313</v>
      </c>
    </row>
    <row r="7509" spans="37:38" ht="12.75" customHeight="1">
      <c r="AK7509" s="82">
        <v>75.03</v>
      </c>
      <c r="AL7509" s="246">
        <f>[5]sheet1!B7506</f>
        <v>7.0530222693245861</v>
      </c>
    </row>
    <row r="7510" spans="37:38" ht="12.75" customHeight="1">
      <c r="AK7510" s="82">
        <v>75.040000000000006</v>
      </c>
      <c r="AL7510" s="246">
        <f>[5]sheet1!B7507</f>
        <v>7.0535901101875425</v>
      </c>
    </row>
    <row r="7511" spans="37:38" ht="12.75" customHeight="1">
      <c r="AK7511" s="82">
        <v>75.05</v>
      </c>
      <c r="AL7511" s="246">
        <f>[5]sheet1!B7508</f>
        <v>7.0541578219076015</v>
      </c>
    </row>
    <row r="7512" spans="37:38" ht="12.75" customHeight="1">
      <c r="AK7512" s="82">
        <v>75.06</v>
      </c>
      <c r="AL7512" s="246">
        <f>[5]sheet1!B7509</f>
        <v>7.0547254047982975</v>
      </c>
    </row>
    <row r="7513" spans="37:38" ht="12.75" customHeight="1">
      <c r="AK7513" s="82">
        <v>75.069999999999993</v>
      </c>
      <c r="AL7513" s="246">
        <f>[5]sheet1!B7510</f>
        <v>7.0552928591735977</v>
      </c>
    </row>
    <row r="7514" spans="37:38" ht="12.75" customHeight="1">
      <c r="AK7514" s="82">
        <v>75.08</v>
      </c>
      <c r="AL7514" s="246">
        <f>[5]sheet1!B7511</f>
        <v>7.0558601853479814</v>
      </c>
    </row>
    <row r="7515" spans="37:38" ht="12.75" customHeight="1">
      <c r="AK7515" s="82">
        <v>75.09</v>
      </c>
      <c r="AL7515" s="246">
        <f>[5]sheet1!B7512</f>
        <v>7.0564273836362759</v>
      </c>
    </row>
    <row r="7516" spans="37:38" ht="12.75" customHeight="1">
      <c r="AK7516" s="82">
        <v>75.099999999999994</v>
      </c>
      <c r="AL7516" s="246">
        <f>[5]sheet1!B7513</f>
        <v>7.0569944543537488</v>
      </c>
    </row>
    <row r="7517" spans="37:38" ht="12.75" customHeight="1">
      <c r="AK7517" s="82">
        <v>75.11</v>
      </c>
      <c r="AL7517" s="246">
        <f>[5]sheet1!B7514</f>
        <v>7.0575613978162437</v>
      </c>
    </row>
    <row r="7518" spans="37:38" ht="12.75" customHeight="1">
      <c r="AK7518" s="82">
        <v>75.12</v>
      </c>
      <c r="AL7518" s="246">
        <f>[5]sheet1!B7515</f>
        <v>7.0581282143399591</v>
      </c>
    </row>
    <row r="7519" spans="37:38" ht="12.75" customHeight="1">
      <c r="AK7519" s="82">
        <v>75.13</v>
      </c>
      <c r="AL7519" s="246">
        <f>[5]sheet1!B7516</f>
        <v>7.0586949042415625</v>
      </c>
    </row>
    <row r="7520" spans="37:38" ht="12.75" customHeight="1">
      <c r="AK7520" s="82">
        <v>75.14</v>
      </c>
      <c r="AL7520" s="246">
        <f>[5]sheet1!B7517</f>
        <v>7.0592614678382049</v>
      </c>
    </row>
    <row r="7521" spans="37:38" ht="12.75" customHeight="1">
      <c r="AK7521" s="82">
        <v>75.150000000000006</v>
      </c>
      <c r="AL7521" s="246">
        <f>[5]sheet1!B7518</f>
        <v>7.0598279054473991</v>
      </c>
    </row>
    <row r="7522" spans="37:38" ht="12.75" customHeight="1">
      <c r="AK7522" s="82">
        <v>75.16</v>
      </c>
      <c r="AL7522" s="246">
        <f>[5]sheet1!B7519</f>
        <v>7.0603942173872625</v>
      </c>
    </row>
    <row r="7523" spans="37:38" ht="12.75" customHeight="1">
      <c r="AK7523" s="82">
        <v>75.17</v>
      </c>
      <c r="AL7523" s="246">
        <f>[5]sheet1!B7520</f>
        <v>7.0609604039761749</v>
      </c>
    </row>
    <row r="7524" spans="37:38" ht="12.75" customHeight="1">
      <c r="AK7524" s="82">
        <v>75.180000000000007</v>
      </c>
      <c r="AL7524" s="246">
        <f>[5]sheet1!B7521</f>
        <v>7.0615264655331345</v>
      </c>
    </row>
    <row r="7525" spans="37:38" ht="12.75" customHeight="1">
      <c r="AK7525" s="82">
        <v>75.19</v>
      </c>
      <c r="AL7525" s="246">
        <f>[5]sheet1!B7522</f>
        <v>7.0620924023774805</v>
      </c>
    </row>
    <row r="7526" spans="37:38" ht="12.75" customHeight="1">
      <c r="AK7526" s="82">
        <v>75.2</v>
      </c>
      <c r="AL7526" s="246">
        <f>[5]sheet1!B7523</f>
        <v>7.0626582148291064</v>
      </c>
    </row>
    <row r="7527" spans="37:38" ht="12.75" customHeight="1">
      <c r="AK7527" s="82">
        <v>75.209999999999994</v>
      </c>
      <c r="AL7527" s="246">
        <f>[5]sheet1!B7524</f>
        <v>7.0632239032082325</v>
      </c>
    </row>
    <row r="7528" spans="37:38" ht="12.75" customHeight="1">
      <c r="AK7528" s="82">
        <v>75.22</v>
      </c>
      <c r="AL7528" s="246">
        <f>[5]sheet1!B7525</f>
        <v>7.063789467835619</v>
      </c>
    </row>
    <row r="7529" spans="37:38" ht="12.75" customHeight="1">
      <c r="AK7529" s="82">
        <v>75.23</v>
      </c>
      <c r="AL7529" s="246">
        <f>[5]sheet1!B7526</f>
        <v>7.0643549090324598</v>
      </c>
    </row>
    <row r="7530" spans="37:38" ht="12.75" customHeight="1">
      <c r="AK7530" s="82">
        <v>75.239999999999995</v>
      </c>
      <c r="AL7530" s="246">
        <f>[5]sheet1!B7527</f>
        <v>7.0649202271204246</v>
      </c>
    </row>
    <row r="7531" spans="37:38" ht="12.75" customHeight="1">
      <c r="AK7531" s="82">
        <v>75.25</v>
      </c>
      <c r="AL7531" s="246">
        <f>[5]sheet1!B7528</f>
        <v>7.0654854224215526</v>
      </c>
    </row>
    <row r="7532" spans="37:38" ht="12.75" customHeight="1">
      <c r="AK7532" s="82">
        <v>75.260000000000005</v>
      </c>
      <c r="AL7532" s="246">
        <f>[5]sheet1!B7529</f>
        <v>7.0660504952584589</v>
      </c>
    </row>
    <row r="7533" spans="37:38" ht="12.75" customHeight="1">
      <c r="AK7533" s="82">
        <v>75.27</v>
      </c>
      <c r="AL7533" s="246">
        <f>[5]sheet1!B7530</f>
        <v>7.0666154459540707</v>
      </c>
    </row>
    <row r="7534" spans="37:38" ht="12.75" customHeight="1">
      <c r="AK7534" s="82">
        <v>75.28</v>
      </c>
      <c r="AL7534" s="246">
        <f>[5]sheet1!B7531</f>
        <v>7.0671802748319266</v>
      </c>
    </row>
    <row r="7535" spans="37:38" ht="12.75" customHeight="1">
      <c r="AK7535" s="82">
        <v>75.290000000000006</v>
      </c>
      <c r="AL7535" s="246">
        <f>[5]sheet1!B7532</f>
        <v>7.0677449822158849</v>
      </c>
    </row>
    <row r="7536" spans="37:38" ht="12.75" customHeight="1">
      <c r="AK7536" s="82">
        <v>75.3</v>
      </c>
      <c r="AL7536" s="246">
        <f>[5]sheet1!B7533</f>
        <v>7.068309568430351</v>
      </c>
    </row>
    <row r="7537" spans="37:38" ht="12.75" customHeight="1">
      <c r="AK7537" s="82">
        <v>75.31</v>
      </c>
      <c r="AL7537" s="246">
        <f>[5]sheet1!B7534</f>
        <v>7.0688740338000642</v>
      </c>
    </row>
    <row r="7538" spans="37:38" ht="12.75" customHeight="1">
      <c r="AK7538" s="82">
        <v>75.319999999999993</v>
      </c>
      <c r="AL7538" s="246">
        <f>[5]sheet1!B7535</f>
        <v>7.0694383786503963</v>
      </c>
    </row>
    <row r="7539" spans="37:38" ht="12.75" customHeight="1">
      <c r="AK7539" s="82">
        <v>75.33</v>
      </c>
      <c r="AL7539" s="246">
        <f>[5]sheet1!B7536</f>
        <v>7.0700026033070174</v>
      </c>
    </row>
    <row r="7540" spans="37:38" ht="12.75" customHeight="1">
      <c r="AK7540" s="82">
        <v>75.34</v>
      </c>
      <c r="AL7540" s="246">
        <f>[5]sheet1!B7537</f>
        <v>7.0705667080961447</v>
      </c>
    </row>
    <row r="7541" spans="37:38" ht="12.75" customHeight="1">
      <c r="AK7541" s="82">
        <v>75.349999999999994</v>
      </c>
      <c r="AL7541" s="246">
        <f>[5]sheet1!B7538</f>
        <v>7.0711306933443439</v>
      </c>
    </row>
    <row r="7542" spans="37:38" ht="12.75" customHeight="1">
      <c r="AK7542" s="82">
        <v>75.36</v>
      </c>
      <c r="AL7542" s="246">
        <f>[5]sheet1!B7539</f>
        <v>7.0716945593788054</v>
      </c>
    </row>
    <row r="7543" spans="37:38" ht="12.75" customHeight="1">
      <c r="AK7543" s="82">
        <v>75.37</v>
      </c>
      <c r="AL7543" s="246">
        <f>[5]sheet1!B7540</f>
        <v>7.0722583065269831</v>
      </c>
    </row>
    <row r="7544" spans="37:38" ht="12.75" customHeight="1">
      <c r="AK7544" s="82">
        <v>75.38</v>
      </c>
      <c r="AL7544" s="246">
        <f>[5]sheet1!B7541</f>
        <v>7.0728219351170054</v>
      </c>
    </row>
    <row r="7545" spans="37:38" ht="12.75" customHeight="1">
      <c r="AK7545" s="82">
        <v>75.39</v>
      </c>
      <c r="AL7545" s="246">
        <f>[5]sheet1!B7542</f>
        <v>7.0733854454772072</v>
      </c>
    </row>
    <row r="7546" spans="37:38" ht="12.75" customHeight="1">
      <c r="AK7546" s="82">
        <v>75.400000000000006</v>
      </c>
      <c r="AL7546" s="246">
        <f>[5]sheet1!B7543</f>
        <v>7.0739488379365412</v>
      </c>
    </row>
    <row r="7547" spans="37:38" ht="12.75" customHeight="1">
      <c r="AK7547" s="82">
        <v>75.41</v>
      </c>
      <c r="AL7547" s="246">
        <f>[5]sheet1!B7544</f>
        <v>7.0745121128243653</v>
      </c>
    </row>
    <row r="7548" spans="37:38" ht="12.75" customHeight="1">
      <c r="AK7548" s="82">
        <v>75.42</v>
      </c>
      <c r="AL7548" s="246">
        <f>[5]sheet1!B7545</f>
        <v>7.075075270470542</v>
      </c>
    </row>
    <row r="7549" spans="37:38" ht="12.75" customHeight="1">
      <c r="AK7549" s="82">
        <v>75.430000000000007</v>
      </c>
      <c r="AL7549" s="246">
        <f>[5]sheet1!B7546</f>
        <v>7.0756383112053527</v>
      </c>
    </row>
    <row r="7550" spans="37:38" ht="12.75" customHeight="1">
      <c r="AK7550" s="82">
        <v>75.44</v>
      </c>
      <c r="AL7550" s="246">
        <f>[5]sheet1!B7547</f>
        <v>7.0762012353594912</v>
      </c>
    </row>
    <row r="7551" spans="37:38" ht="12.75" customHeight="1">
      <c r="AK7551" s="82">
        <v>75.45</v>
      </c>
      <c r="AL7551" s="246">
        <f>[5]sheet1!B7548</f>
        <v>7.0767640432642196</v>
      </c>
    </row>
    <row r="7552" spans="37:38" ht="12.75" customHeight="1">
      <c r="AK7552" s="82">
        <v>75.459999999999994</v>
      </c>
      <c r="AL7552" s="246">
        <f>[5]sheet1!B7549</f>
        <v>7.0773267352511695</v>
      </c>
    </row>
    <row r="7553" spans="37:38" ht="12.75" customHeight="1">
      <c r="AK7553" s="82">
        <v>75.47</v>
      </c>
      <c r="AL7553" s="246">
        <f>[5]sheet1!B7550</f>
        <v>7.0778893116523989</v>
      </c>
    </row>
    <row r="7554" spans="37:38" ht="12.75" customHeight="1">
      <c r="AK7554" s="82">
        <v>75.48</v>
      </c>
      <c r="AL7554" s="246">
        <f>[5]sheet1!B7551</f>
        <v>7.0784517728005198</v>
      </c>
    </row>
    <row r="7555" spans="37:38" ht="12.75" customHeight="1">
      <c r="AK7555" s="82">
        <v>75.489999999999995</v>
      </c>
      <c r="AL7555" s="246">
        <f>[5]sheet1!B7552</f>
        <v>7.0790141190285638</v>
      </c>
    </row>
    <row r="7556" spans="37:38" ht="12.75" customHeight="1">
      <c r="AK7556" s="82">
        <v>75.5</v>
      </c>
      <c r="AL7556" s="246">
        <f>[5]sheet1!B7553</f>
        <v>7.0795763506700098</v>
      </c>
    </row>
    <row r="7557" spans="37:38" ht="12.75" customHeight="1">
      <c r="AK7557" s="82">
        <v>75.510000000000005</v>
      </c>
      <c r="AL7557" s="246">
        <f>[5]sheet1!B7554</f>
        <v>7.0801384680587702</v>
      </c>
    </row>
    <row r="7558" spans="37:38" ht="12.75" customHeight="1">
      <c r="AK7558" s="82">
        <v>75.52</v>
      </c>
      <c r="AL7558" s="246">
        <f>[5]sheet1!B7555</f>
        <v>7.0807004715292337</v>
      </c>
    </row>
    <row r="7559" spans="37:38" ht="12.75" customHeight="1">
      <c r="AK7559" s="82">
        <v>75.53</v>
      </c>
      <c r="AL7559" s="246">
        <f>[5]sheet1!B7556</f>
        <v>7.0812623614163499</v>
      </c>
    </row>
    <row r="7560" spans="37:38" ht="12.75" customHeight="1">
      <c r="AK7560" s="82">
        <v>75.540000000000006</v>
      </c>
      <c r="AL7560" s="246">
        <f>[5]sheet1!B7557</f>
        <v>7.0818241380553175</v>
      </c>
    </row>
    <row r="7561" spans="37:38" ht="12.75" customHeight="1">
      <c r="AK7561" s="82">
        <v>75.55</v>
      </c>
      <c r="AL7561" s="246">
        <f>[5]sheet1!B7558</f>
        <v>7.0823858017819745</v>
      </c>
    </row>
    <row r="7562" spans="37:38" ht="12.75" customHeight="1">
      <c r="AK7562" s="82">
        <v>75.56</v>
      </c>
      <c r="AL7562" s="246">
        <f>[5]sheet1!B7559</f>
        <v>7.0829473529325497</v>
      </c>
    </row>
    <row r="7563" spans="37:38" ht="12.75" customHeight="1">
      <c r="AK7563" s="82">
        <v>75.569999999999993</v>
      </c>
      <c r="AL7563" s="246">
        <f>[5]sheet1!B7560</f>
        <v>7.0835087918437196</v>
      </c>
    </row>
    <row r="7564" spans="37:38" ht="12.75" customHeight="1">
      <c r="AK7564" s="82">
        <v>75.58</v>
      </c>
      <c r="AL7564" s="246">
        <f>[5]sheet1!B7561</f>
        <v>7.0840701188526651</v>
      </c>
    </row>
    <row r="7565" spans="37:38" ht="12.75" customHeight="1">
      <c r="AK7565" s="82">
        <v>75.59</v>
      </c>
      <c r="AL7565" s="246">
        <f>[5]sheet1!B7562</f>
        <v>7.0846313342969296</v>
      </c>
    </row>
    <row r="7566" spans="37:38" ht="12.75" customHeight="1">
      <c r="AK7566" s="82">
        <v>75.599999999999994</v>
      </c>
      <c r="AL7566" s="246">
        <f>[5]sheet1!B7563</f>
        <v>7.085192438514639</v>
      </c>
    </row>
    <row r="7567" spans="37:38" ht="12.75" customHeight="1">
      <c r="AK7567" s="82">
        <v>75.61</v>
      </c>
      <c r="AL7567" s="246">
        <f>[5]sheet1!B7564</f>
        <v>7.0857534318442532</v>
      </c>
    </row>
    <row r="7568" spans="37:38" ht="12.75" customHeight="1">
      <c r="AK7568" s="82">
        <v>75.62</v>
      </c>
      <c r="AL7568" s="246">
        <f>[5]sheet1!B7565</f>
        <v>7.0863143146249215</v>
      </c>
    </row>
    <row r="7569" spans="37:38" ht="12.75" customHeight="1">
      <c r="AK7569" s="82">
        <v>75.63</v>
      </c>
      <c r="AL7569" s="246">
        <f>[5]sheet1!B7566</f>
        <v>7.0868750871959065</v>
      </c>
    </row>
    <row r="7570" spans="37:38" ht="12.75" customHeight="1">
      <c r="AK7570" s="82">
        <v>75.64</v>
      </c>
      <c r="AL7570" s="246">
        <f>[5]sheet1!B7567</f>
        <v>7.0874357498971818</v>
      </c>
    </row>
    <row r="7571" spans="37:38" ht="12.75" customHeight="1">
      <c r="AK7571" s="82">
        <v>75.650000000000006</v>
      </c>
      <c r="AL7571" s="246">
        <f>[5]sheet1!B7568</f>
        <v>7.0879963030691826</v>
      </c>
    </row>
    <row r="7572" spans="37:38" ht="12.75" customHeight="1">
      <c r="AK7572" s="82">
        <v>75.66</v>
      </c>
      <c r="AL7572" s="246">
        <f>[5]sheet1!B7569</f>
        <v>7.0885567470526567</v>
      </c>
    </row>
    <row r="7573" spans="37:38" ht="12.75" customHeight="1">
      <c r="AK7573" s="82">
        <v>75.67</v>
      </c>
      <c r="AL7573" s="246">
        <f>[5]sheet1!B7570</f>
        <v>7.0891170821889133</v>
      </c>
    </row>
    <row r="7574" spans="37:38" ht="12.75" customHeight="1">
      <c r="AK7574" s="82">
        <v>75.680000000000007</v>
      </c>
      <c r="AL7574" s="246">
        <f>[5]sheet1!B7571</f>
        <v>7.0896773088197307</v>
      </c>
    </row>
    <row r="7575" spans="37:38" ht="12.75" customHeight="1">
      <c r="AK7575" s="82">
        <v>75.69</v>
      </c>
      <c r="AL7575" s="246">
        <f>[5]sheet1!B7572</f>
        <v>7.0902374272873061</v>
      </c>
    </row>
    <row r="7576" spans="37:38" ht="12.75" customHeight="1">
      <c r="AK7576" s="82">
        <v>75.7</v>
      </c>
      <c r="AL7576" s="246">
        <f>[5]sheet1!B7573</f>
        <v>7.0907974379342633</v>
      </c>
    </row>
    <row r="7577" spans="37:38" ht="12.75" customHeight="1">
      <c r="AK7577" s="82">
        <v>75.709999999999994</v>
      </c>
      <c r="AL7577" s="246">
        <f>[5]sheet1!B7574</f>
        <v>7.0913573411038371</v>
      </c>
    </row>
    <row r="7578" spans="37:38" ht="12.75" customHeight="1">
      <c r="AK7578" s="82">
        <v>75.72</v>
      </c>
      <c r="AL7578" s="246">
        <f>[5]sheet1!B7575</f>
        <v>7.0919171371395322</v>
      </c>
    </row>
    <row r="7579" spans="37:38" ht="12.75" customHeight="1">
      <c r="AK7579" s="82">
        <v>75.73</v>
      </c>
      <c r="AL7579" s="246">
        <f>[5]sheet1!B7576</f>
        <v>7.0924768263854716</v>
      </c>
    </row>
    <row r="7580" spans="37:38" ht="12.75" customHeight="1">
      <c r="AK7580" s="82">
        <v>75.739999999999995</v>
      </c>
      <c r="AL7580" s="246">
        <f>[5]sheet1!B7577</f>
        <v>7.0930364091861691</v>
      </c>
    </row>
    <row r="7581" spans="37:38" ht="12.75" customHeight="1">
      <c r="AK7581" s="82">
        <v>75.75</v>
      </c>
      <c r="AL7581" s="246">
        <f>[5]sheet1!B7578</f>
        <v>7.0935958858865291</v>
      </c>
    </row>
    <row r="7582" spans="37:38" ht="12.75" customHeight="1">
      <c r="AK7582" s="82">
        <v>75.760000000000005</v>
      </c>
      <c r="AL7582" s="246">
        <f>[5]sheet1!B7579</f>
        <v>7.0941552568320958</v>
      </c>
    </row>
    <row r="7583" spans="37:38" ht="12.75" customHeight="1">
      <c r="AK7583" s="82">
        <v>75.77</v>
      </c>
      <c r="AL7583" s="246">
        <f>[5]sheet1!B7580</f>
        <v>7.09471452236874</v>
      </c>
    </row>
    <row r="7584" spans="37:38" ht="12.75" customHeight="1">
      <c r="AK7584" s="82">
        <v>75.78</v>
      </c>
      <c r="AL7584" s="246">
        <f>[5]sheet1!B7581</f>
        <v>7.0952736828428371</v>
      </c>
    </row>
    <row r="7585" spans="37:38" ht="12.75" customHeight="1">
      <c r="AK7585" s="82">
        <v>75.790000000000006</v>
      </c>
      <c r="AL7585" s="246">
        <f>[5]sheet1!B7582</f>
        <v>7.0958327386011391</v>
      </c>
    </row>
    <row r="7586" spans="37:38" ht="12.75" customHeight="1">
      <c r="AK7586" s="82">
        <v>75.8</v>
      </c>
      <c r="AL7586" s="246">
        <f>[5]sheet1!B7583</f>
        <v>7.0963916899910942</v>
      </c>
    </row>
    <row r="7587" spans="37:38" ht="12.75" customHeight="1">
      <c r="AK7587" s="82">
        <v>75.81</v>
      </c>
      <c r="AL7587" s="246">
        <f>[5]sheet1!B7584</f>
        <v>7.0969505373603639</v>
      </c>
    </row>
    <row r="7588" spans="37:38" ht="12.75" customHeight="1">
      <c r="AK7588" s="82">
        <v>75.819999999999993</v>
      </c>
      <c r="AL7588" s="246">
        <f>[5]sheet1!B7585</f>
        <v>7.0975092810571851</v>
      </c>
    </row>
    <row r="7589" spans="37:38" ht="12.75" customHeight="1">
      <c r="AK7589" s="82">
        <v>75.83</v>
      </c>
      <c r="AL7589" s="246">
        <f>[5]sheet1!B7586</f>
        <v>7.0980679214302853</v>
      </c>
    </row>
    <row r="7590" spans="37:38" ht="12.75" customHeight="1">
      <c r="AK7590" s="82">
        <v>75.84</v>
      </c>
      <c r="AL7590" s="246">
        <f>[5]sheet1!B7587</f>
        <v>7.0986264588287469</v>
      </c>
    </row>
    <row r="7591" spans="37:38" ht="12.75" customHeight="1">
      <c r="AK7591" s="82">
        <v>75.849999999999994</v>
      </c>
      <c r="AL7591" s="246">
        <f>[5]sheet1!B7588</f>
        <v>7.099184893602235</v>
      </c>
    </row>
    <row r="7592" spans="37:38" ht="12.75" customHeight="1">
      <c r="AK7592" s="82">
        <v>75.86</v>
      </c>
      <c r="AL7592" s="246">
        <f>[5]sheet1!B7589</f>
        <v>7.0997432261008129</v>
      </c>
    </row>
    <row r="7593" spans="37:38" ht="12.75" customHeight="1">
      <c r="AK7593" s="82">
        <v>75.87</v>
      </c>
      <c r="AL7593" s="246">
        <f>[5]sheet1!B7590</f>
        <v>7.1003014566750338</v>
      </c>
    </row>
    <row r="7594" spans="37:38" ht="12.75" customHeight="1">
      <c r="AK7594" s="82">
        <v>75.88</v>
      </c>
      <c r="AL7594" s="246">
        <f>[5]sheet1!B7591</f>
        <v>7.1008595856759413</v>
      </c>
    </row>
    <row r="7595" spans="37:38" ht="12.75" customHeight="1">
      <c r="AK7595" s="82">
        <v>75.89</v>
      </c>
      <c r="AL7595" s="246">
        <f>[5]sheet1!B7592</f>
        <v>7.1014176134548421</v>
      </c>
    </row>
    <row r="7596" spans="37:38" ht="12.75" customHeight="1">
      <c r="AK7596" s="82">
        <v>75.900000000000006</v>
      </c>
      <c r="AL7596" s="246">
        <f>[5]sheet1!B7593</f>
        <v>7.1019755403639167</v>
      </c>
    </row>
    <row r="7597" spans="37:38" ht="12.75" customHeight="1">
      <c r="AK7597" s="82">
        <v>75.91</v>
      </c>
      <c r="AL7597" s="246">
        <f>[5]sheet1!B7594</f>
        <v>7.1025333667553951</v>
      </c>
    </row>
    <row r="7598" spans="37:38" ht="12.75" customHeight="1">
      <c r="AK7598" s="82">
        <v>75.92</v>
      </c>
      <c r="AL7598" s="246">
        <f>[5]sheet1!B7595</f>
        <v>7.1030910929821758</v>
      </c>
    </row>
    <row r="7599" spans="37:38" ht="12.75" customHeight="1">
      <c r="AK7599" s="82">
        <v>75.930000000000007</v>
      </c>
      <c r="AL7599" s="246">
        <f>[5]sheet1!B7596</f>
        <v>7.1036487193977393</v>
      </c>
    </row>
    <row r="7600" spans="37:38" ht="12.75" customHeight="1">
      <c r="AK7600" s="82">
        <v>75.94</v>
      </c>
      <c r="AL7600" s="246">
        <f>[5]sheet1!B7597</f>
        <v>7.1042062463556164</v>
      </c>
    </row>
    <row r="7601" spans="37:38" ht="12.75" customHeight="1">
      <c r="AK7601" s="82">
        <v>75.95</v>
      </c>
      <c r="AL7601" s="246">
        <f>[5]sheet1!B7598</f>
        <v>7.1047636742103535</v>
      </c>
    </row>
    <row r="7602" spans="37:38" ht="12.75" customHeight="1">
      <c r="AK7602" s="82">
        <v>75.959999999999994</v>
      </c>
      <c r="AL7602" s="246">
        <f>[5]sheet1!B7599</f>
        <v>7.1053210033164262</v>
      </c>
    </row>
    <row r="7603" spans="37:38" ht="12.75" customHeight="1">
      <c r="AK7603" s="82">
        <v>75.97</v>
      </c>
      <c r="AL7603" s="246">
        <f>[5]sheet1!B7600</f>
        <v>7.105878234029241</v>
      </c>
    </row>
    <row r="7604" spans="37:38" ht="12.75" customHeight="1">
      <c r="AK7604" s="82">
        <v>75.98</v>
      </c>
      <c r="AL7604" s="246">
        <f>[5]sheet1!B7601</f>
        <v>7.1064353667043676</v>
      </c>
    </row>
    <row r="7605" spans="37:38" ht="12.75" customHeight="1">
      <c r="AK7605" s="82">
        <v>75.989999999999995</v>
      </c>
      <c r="AL7605" s="246">
        <f>[5]sheet1!B7602</f>
        <v>7.1069924016979442</v>
      </c>
    </row>
    <row r="7606" spans="37:38" ht="12.75" customHeight="1">
      <c r="AK7606" s="82">
        <v>76</v>
      </c>
      <c r="AL7606" s="246">
        <f>[5]sheet1!B7603</f>
        <v>7.1075493393665283</v>
      </c>
    </row>
    <row r="7607" spans="37:38" ht="12.75" customHeight="1">
      <c r="AK7607" s="82">
        <v>76.010000000000005</v>
      </c>
      <c r="AL7607" s="246">
        <f>[5]sheet1!B7604</f>
        <v>7.1081061800672245</v>
      </c>
    </row>
    <row r="7608" spans="37:38" ht="12.75" customHeight="1">
      <c r="AK7608" s="82">
        <v>76.02</v>
      </c>
      <c r="AL7608" s="246">
        <f>[5]sheet1!B7605</f>
        <v>7.1086629241576205</v>
      </c>
    </row>
    <row r="7609" spans="37:38" ht="12.75" customHeight="1">
      <c r="AK7609" s="82">
        <v>76.03</v>
      </c>
      <c r="AL7609" s="246">
        <f>[5]sheet1!B7606</f>
        <v>7.1092195719956521</v>
      </c>
    </row>
    <row r="7610" spans="37:38" ht="12.75" customHeight="1">
      <c r="AK7610" s="82">
        <v>76.040000000000006</v>
      </c>
      <c r="AL7610" s="246">
        <f>[5]sheet1!B7607</f>
        <v>7.109776123939767</v>
      </c>
    </row>
    <row r="7611" spans="37:38" ht="12.75" customHeight="1">
      <c r="AK7611" s="82">
        <v>76.05</v>
      </c>
      <c r="AL7611" s="246">
        <f>[5]sheet1!B7608</f>
        <v>7.1103325803489383</v>
      </c>
    </row>
    <row r="7612" spans="37:38" ht="12.75" customHeight="1">
      <c r="AK7612" s="82">
        <v>76.06</v>
      </c>
      <c r="AL7612" s="246">
        <f>[5]sheet1!B7609</f>
        <v>7.1108889415826297</v>
      </c>
    </row>
    <row r="7613" spans="37:38" ht="12.75" customHeight="1">
      <c r="AK7613" s="82">
        <v>76.069999999999993</v>
      </c>
      <c r="AL7613" s="246">
        <f>[5]sheet1!B7610</f>
        <v>7.1114452080005748</v>
      </c>
    </row>
    <row r="7614" spans="37:38" ht="12.75" customHeight="1">
      <c r="AK7614" s="82">
        <v>76.08</v>
      </c>
      <c r="AL7614" s="246">
        <f>[5]sheet1!B7611</f>
        <v>7.1120013799631607</v>
      </c>
    </row>
    <row r="7615" spans="37:38" ht="12.75" customHeight="1">
      <c r="AK7615" s="82">
        <v>76.09</v>
      </c>
      <c r="AL7615" s="246">
        <f>[5]sheet1!B7612</f>
        <v>7.1125574578312936</v>
      </c>
    </row>
    <row r="7616" spans="37:38" ht="12.75" customHeight="1">
      <c r="AK7616" s="82">
        <v>76.099999999999994</v>
      </c>
      <c r="AL7616" s="246">
        <f>[5]sheet1!B7613</f>
        <v>7.1131134419661208</v>
      </c>
    </row>
    <row r="7617" spans="37:38" ht="12.75" customHeight="1">
      <c r="AK7617" s="82">
        <v>76.11</v>
      </c>
      <c r="AL7617" s="246">
        <f>[5]sheet1!B7614</f>
        <v>7.1136693327294367</v>
      </c>
    </row>
    <row r="7618" spans="37:38" ht="12.75" customHeight="1">
      <c r="AK7618" s="82">
        <v>76.12</v>
      </c>
      <c r="AL7618" s="246">
        <f>[5]sheet1!B7615</f>
        <v>7.1142251304834616</v>
      </c>
    </row>
    <row r="7619" spans="37:38" ht="12.75" customHeight="1">
      <c r="AK7619" s="82">
        <v>76.13</v>
      </c>
      <c r="AL7619" s="246">
        <f>[5]sheet1!B7616</f>
        <v>7.1147808355908495</v>
      </c>
    </row>
    <row r="7620" spans="37:38" ht="12.75" customHeight="1">
      <c r="AK7620" s="82">
        <v>76.14</v>
      </c>
      <c r="AL7620" s="246">
        <f>[5]sheet1!B7617</f>
        <v>7.1153364484148653</v>
      </c>
    </row>
    <row r="7621" spans="37:38" ht="12.75" customHeight="1">
      <c r="AK7621" s="82">
        <v>76.150000000000006</v>
      </c>
      <c r="AL7621" s="246">
        <f>[5]sheet1!B7618</f>
        <v>7.1158919693189304</v>
      </c>
    </row>
    <row r="7622" spans="37:38" ht="12.75" customHeight="1">
      <c r="AK7622" s="82">
        <v>76.16</v>
      </c>
      <c r="AL7622" s="246">
        <f>[5]sheet1!B7619</f>
        <v>7.1164473986673045</v>
      </c>
    </row>
    <row r="7623" spans="37:38" ht="12.75" customHeight="1">
      <c r="AK7623" s="82">
        <v>76.17</v>
      </c>
      <c r="AL7623" s="246">
        <f>[5]sheet1!B7620</f>
        <v>7.1170027368244959</v>
      </c>
    </row>
    <row r="7624" spans="37:38" ht="12.75" customHeight="1">
      <c r="AK7624" s="82">
        <v>76.180000000000007</v>
      </c>
      <c r="AL7624" s="246">
        <f>[5]sheet1!B7621</f>
        <v>7.1175579841555106</v>
      </c>
    </row>
    <row r="7625" spans="37:38" ht="12.75" customHeight="1">
      <c r="AK7625" s="82">
        <v>76.19</v>
      </c>
      <c r="AL7625" s="246">
        <f>[5]sheet1!B7622</f>
        <v>7.1181131410259013</v>
      </c>
    </row>
    <row r="7626" spans="37:38" ht="12.75" customHeight="1">
      <c r="AK7626" s="82">
        <v>76.2</v>
      </c>
      <c r="AL7626" s="246">
        <f>[5]sheet1!B7623</f>
        <v>7.1186682078015906</v>
      </c>
    </row>
    <row r="7627" spans="37:38" ht="12.75" customHeight="1">
      <c r="AK7627" s="82">
        <v>76.209999999999994</v>
      </c>
      <c r="AL7627" s="246">
        <f>[5]sheet1!B7624</f>
        <v>7.1192231848490621</v>
      </c>
    </row>
    <row r="7628" spans="37:38" ht="12.75" customHeight="1">
      <c r="AK7628" s="82">
        <v>76.22</v>
      </c>
      <c r="AL7628" s="246">
        <f>[5]sheet1!B7625</f>
        <v>7.1197780725352047</v>
      </c>
    </row>
    <row r="7629" spans="37:38" ht="12.75" customHeight="1">
      <c r="AK7629" s="82">
        <v>76.23</v>
      </c>
      <c r="AL7629" s="246">
        <f>[5]sheet1!B7626</f>
        <v>7.1203328712274541</v>
      </c>
    </row>
    <row r="7630" spans="37:38" ht="12.75" customHeight="1">
      <c r="AK7630" s="82">
        <v>76.239999999999995</v>
      </c>
      <c r="AL7630" s="246">
        <f>[5]sheet1!B7627</f>
        <v>7.1208875812935517</v>
      </c>
    </row>
    <row r="7631" spans="37:38" ht="12.75" customHeight="1">
      <c r="AK7631" s="82">
        <v>76.25</v>
      </c>
      <c r="AL7631" s="246">
        <f>[5]sheet1!B7628</f>
        <v>7.1214422031019353</v>
      </c>
    </row>
    <row r="7632" spans="37:38" ht="12.75" customHeight="1">
      <c r="AK7632" s="82">
        <v>76.260000000000005</v>
      </c>
      <c r="AL7632" s="246">
        <f>[5]sheet1!B7629</f>
        <v>7.1219967370213553</v>
      </c>
    </row>
    <row r="7633" spans="37:38" ht="12.75" customHeight="1">
      <c r="AK7633" s="82">
        <v>76.27</v>
      </c>
      <c r="AL7633" s="246">
        <f>[5]sheet1!B7630</f>
        <v>7.1225511834210806</v>
      </c>
    </row>
    <row r="7634" spans="37:38" ht="12.75" customHeight="1">
      <c r="AK7634" s="82">
        <v>76.28</v>
      </c>
      <c r="AL7634" s="246">
        <f>[5]sheet1!B7631</f>
        <v>7.1231055426708849</v>
      </c>
    </row>
    <row r="7635" spans="37:38" ht="12.75" customHeight="1">
      <c r="AK7635" s="82">
        <v>76.290000000000006</v>
      </c>
      <c r="AL7635" s="246">
        <f>[5]sheet1!B7632</f>
        <v>7.123659815140968</v>
      </c>
    </row>
    <row r="7636" spans="37:38" ht="12.75" customHeight="1">
      <c r="AK7636" s="82">
        <v>76.3</v>
      </c>
      <c r="AL7636" s="246">
        <f>[5]sheet1!B7633</f>
        <v>7.1242140012019846</v>
      </c>
    </row>
    <row r="7637" spans="37:38" ht="12.75" customHeight="1">
      <c r="AK7637" s="82">
        <v>76.31</v>
      </c>
      <c r="AL7637" s="246">
        <f>[5]sheet1!B7634</f>
        <v>7.1247681012252002</v>
      </c>
    </row>
    <row r="7638" spans="37:38" ht="12.75" customHeight="1">
      <c r="AK7638" s="82">
        <v>76.319999999999993</v>
      </c>
      <c r="AL7638" s="246">
        <f>[5]sheet1!B7635</f>
        <v>7.1253221155820938</v>
      </c>
    </row>
    <row r="7639" spans="37:38" ht="12.75" customHeight="1">
      <c r="AK7639" s="82">
        <v>76.33</v>
      </c>
      <c r="AL7639" s="246">
        <f>[5]sheet1!B7636</f>
        <v>7.1258760446448832</v>
      </c>
    </row>
    <row r="7640" spans="37:38" ht="12.75" customHeight="1">
      <c r="AK7640" s="82">
        <v>76.34</v>
      </c>
      <c r="AL7640" s="246">
        <f>[5]sheet1!B7637</f>
        <v>7.1264298887860988</v>
      </c>
    </row>
    <row r="7641" spans="37:38" ht="12.75" customHeight="1">
      <c r="AK7641" s="82">
        <v>76.349999999999994</v>
      </c>
      <c r="AL7641" s="246">
        <f>[5]sheet1!B7638</f>
        <v>7.1269836483788538</v>
      </c>
    </row>
    <row r="7642" spans="37:38" ht="12.75" customHeight="1">
      <c r="AK7642" s="82">
        <v>76.36</v>
      </c>
      <c r="AL7642" s="246">
        <f>[5]sheet1!B7639</f>
        <v>7.1275373237965312</v>
      </c>
    </row>
    <row r="7643" spans="37:38" ht="12.75" customHeight="1">
      <c r="AK7643" s="82">
        <v>76.37</v>
      </c>
      <c r="AL7643" s="246">
        <f>[5]sheet1!B7640</f>
        <v>7.1280909154132814</v>
      </c>
    </row>
    <row r="7644" spans="37:38" ht="12.75" customHeight="1">
      <c r="AK7644" s="82">
        <v>76.38</v>
      </c>
      <c r="AL7644" s="246">
        <f>[5]sheet1!B7641</f>
        <v>7.1286444236035607</v>
      </c>
    </row>
    <row r="7645" spans="37:38" ht="12.75" customHeight="1">
      <c r="AK7645" s="82">
        <v>76.39</v>
      </c>
      <c r="AL7645" s="246">
        <f>[5]sheet1!B7642</f>
        <v>7.1291978487421943</v>
      </c>
    </row>
    <row r="7646" spans="37:38" ht="12.75" customHeight="1">
      <c r="AK7646" s="82">
        <v>76.400000000000006</v>
      </c>
      <c r="AL7646" s="246">
        <f>[5]sheet1!B7643</f>
        <v>7.1297511912047398</v>
      </c>
    </row>
    <row r="7647" spans="37:38" ht="12.75" customHeight="1">
      <c r="AK7647" s="82">
        <v>76.41</v>
      </c>
      <c r="AL7647" s="246">
        <f>[5]sheet1!B7644</f>
        <v>7.1303044513670244</v>
      </c>
    </row>
    <row r="7648" spans="37:38" ht="12.75" customHeight="1">
      <c r="AK7648" s="82">
        <v>76.42</v>
      </c>
      <c r="AL7648" s="246">
        <f>[5]sheet1!B7645</f>
        <v>7.1308576296054014</v>
      </c>
    </row>
    <row r="7649" spans="37:38" ht="12.75" customHeight="1">
      <c r="AK7649" s="82">
        <v>76.430000000000007</v>
      </c>
      <c r="AL7649" s="246">
        <f>[5]sheet1!B7646</f>
        <v>7.1314107262967852</v>
      </c>
    </row>
    <row r="7650" spans="37:38" ht="12.75" customHeight="1">
      <c r="AK7650" s="82">
        <v>76.44</v>
      </c>
      <c r="AL7650" s="246">
        <f>[5]sheet1!B7647</f>
        <v>7.1319637418184243</v>
      </c>
    </row>
    <row r="7651" spans="37:38" ht="12.75" customHeight="1">
      <c r="AK7651" s="82">
        <v>76.45</v>
      </c>
      <c r="AL7651" s="246">
        <f>[5]sheet1!B7648</f>
        <v>7.1325166765481569</v>
      </c>
    </row>
    <row r="7652" spans="37:38" ht="12.75" customHeight="1">
      <c r="AK7652" s="82">
        <v>76.459999999999994</v>
      </c>
      <c r="AL7652" s="246">
        <f>[5]sheet1!B7649</f>
        <v>7.1330695308642618</v>
      </c>
    </row>
    <row r="7653" spans="37:38" ht="12.75" customHeight="1">
      <c r="AK7653" s="82">
        <v>76.47</v>
      </c>
      <c r="AL7653" s="246">
        <f>[5]sheet1!B7650</f>
        <v>7.1336223051453871</v>
      </c>
    </row>
    <row r="7654" spans="37:38" ht="12.75" customHeight="1">
      <c r="AK7654" s="82">
        <v>76.48</v>
      </c>
      <c r="AL7654" s="246">
        <f>[5]sheet1!B7651</f>
        <v>7.1341749997708988</v>
      </c>
    </row>
    <row r="7655" spans="37:38" ht="12.75" customHeight="1">
      <c r="AK7655" s="82">
        <v>76.489999999999995</v>
      </c>
      <c r="AL7655" s="246">
        <f>[5]sheet1!B7652</f>
        <v>7.1347276151203616</v>
      </c>
    </row>
    <row r="7656" spans="37:38" ht="12.75" customHeight="1">
      <c r="AK7656" s="82">
        <v>76.5</v>
      </c>
      <c r="AL7656" s="246">
        <f>[5]sheet1!B7653</f>
        <v>7.1352801515740367</v>
      </c>
    </row>
    <row r="7657" spans="37:38" ht="12.75" customHeight="1">
      <c r="AK7657" s="82">
        <v>76.510000000000005</v>
      </c>
      <c r="AL7657" s="246">
        <f>[5]sheet1!B7654</f>
        <v>7.135832609512569</v>
      </c>
    </row>
    <row r="7658" spans="37:38" ht="12.75" customHeight="1">
      <c r="AK7658" s="82">
        <v>76.52</v>
      </c>
      <c r="AL7658" s="246">
        <f>[5]sheet1!B7655</f>
        <v>7.1363849893169728</v>
      </c>
    </row>
    <row r="7659" spans="37:38" ht="12.75" customHeight="1">
      <c r="AK7659" s="82">
        <v>76.53</v>
      </c>
      <c r="AL7659" s="246">
        <f>[5]sheet1!B7656</f>
        <v>7.1369372913689872</v>
      </c>
    </row>
    <row r="7660" spans="37:38" ht="12.75" customHeight="1">
      <c r="AK7660" s="82">
        <v>76.540000000000006</v>
      </c>
      <c r="AL7660" s="246">
        <f>[5]sheet1!B7657</f>
        <v>7.1374895160506426</v>
      </c>
    </row>
    <row r="7661" spans="37:38" ht="12.75" customHeight="1">
      <c r="AK7661" s="82">
        <v>76.55</v>
      </c>
      <c r="AL7661" s="246">
        <f>[5]sheet1!B7658</f>
        <v>7.1380416637444384</v>
      </c>
    </row>
    <row r="7662" spans="37:38" ht="12.75" customHeight="1">
      <c r="AK7662" s="82">
        <v>76.56</v>
      </c>
      <c r="AL7662" s="246">
        <f>[5]sheet1!B7659</f>
        <v>7.1385937348335133</v>
      </c>
    </row>
    <row r="7663" spans="37:38" ht="12.75" customHeight="1">
      <c r="AK7663" s="82">
        <v>76.569999999999993</v>
      </c>
      <c r="AL7663" s="246">
        <f>[5]sheet1!B7660</f>
        <v>7.1391457297012977</v>
      </c>
    </row>
    <row r="7664" spans="37:38" ht="12.75" customHeight="1">
      <c r="AK7664" s="82">
        <v>76.58</v>
      </c>
      <c r="AL7664" s="246">
        <f>[5]sheet1!B7661</f>
        <v>7.1396976487317616</v>
      </c>
    </row>
    <row r="7665" spans="37:38" ht="12.75" customHeight="1">
      <c r="AK7665" s="82">
        <v>76.59</v>
      </c>
      <c r="AL7665" s="246">
        <f>[5]sheet1!B7662</f>
        <v>7.1402494923094793</v>
      </c>
    </row>
    <row r="7666" spans="37:38" ht="12.75" customHeight="1">
      <c r="AK7666" s="82">
        <v>76.599999999999994</v>
      </c>
      <c r="AL7666" s="246">
        <f>[5]sheet1!B7663</f>
        <v>7.1408012608192664</v>
      </c>
    </row>
    <row r="7667" spans="37:38" ht="12.75" customHeight="1">
      <c r="AK7667" s="82">
        <v>76.61</v>
      </c>
      <c r="AL7667" s="246">
        <f>[5]sheet1!B7664</f>
        <v>7.1413529546465995</v>
      </c>
    </row>
    <row r="7668" spans="37:38" ht="12.75" customHeight="1">
      <c r="AK7668" s="82">
        <v>76.62</v>
      </c>
      <c r="AL7668" s="246">
        <f>[5]sheet1!B7665</f>
        <v>7.1419045741773886</v>
      </c>
    </row>
    <row r="7669" spans="37:38" ht="12.75" customHeight="1">
      <c r="AK7669" s="82">
        <v>76.63</v>
      </c>
      <c r="AL7669" s="246">
        <f>[5]sheet1!B7666</f>
        <v>7.1424561197979841</v>
      </c>
    </row>
    <row r="7670" spans="37:38" ht="12.75" customHeight="1">
      <c r="AK7670" s="82">
        <v>76.64</v>
      </c>
      <c r="AL7670" s="246">
        <f>[5]sheet1!B7667</f>
        <v>7.1430075918952696</v>
      </c>
    </row>
    <row r="7671" spans="37:38" ht="12.75" customHeight="1">
      <c r="AK7671" s="82">
        <v>76.650000000000006</v>
      </c>
      <c r="AL7671" s="246">
        <f>[5]sheet1!B7668</f>
        <v>7.1435589908565262</v>
      </c>
    </row>
    <row r="7672" spans="37:38" ht="12.75" customHeight="1">
      <c r="AK7672" s="82">
        <v>76.66</v>
      </c>
      <c r="AL7672" s="246">
        <f>[5]sheet1!B7669</f>
        <v>7.1441103170696536</v>
      </c>
    </row>
    <row r="7673" spans="37:38" ht="12.75" customHeight="1">
      <c r="AK7673" s="82">
        <v>76.67</v>
      </c>
      <c r="AL7673" s="246">
        <f>[5]sheet1!B7670</f>
        <v>7.1446615709228709</v>
      </c>
    </row>
    <row r="7674" spans="37:38" ht="12.75" customHeight="1">
      <c r="AK7674" s="82">
        <v>76.680000000000007</v>
      </c>
      <c r="AL7674" s="246">
        <f>[5]sheet1!B7671</f>
        <v>7.1452127528049161</v>
      </c>
    </row>
    <row r="7675" spans="37:38" ht="12.75" customHeight="1">
      <c r="AK7675" s="82">
        <v>76.69</v>
      </c>
      <c r="AL7675" s="246">
        <f>[5]sheet1!B7672</f>
        <v>7.1457638631051452</v>
      </c>
    </row>
    <row r="7676" spans="37:38" ht="12.75" customHeight="1">
      <c r="AK7676" s="82">
        <v>76.7</v>
      </c>
      <c r="AL7676" s="246">
        <f>[5]sheet1!B7673</f>
        <v>7.1463149022132697</v>
      </c>
    </row>
    <row r="7677" spans="37:38" ht="12.75" customHeight="1">
      <c r="AK7677" s="82">
        <v>76.709999999999994</v>
      </c>
      <c r="AL7677" s="246">
        <f>[5]sheet1!B7674</f>
        <v>7.146865870519477</v>
      </c>
    </row>
    <row r="7678" spans="37:38" ht="12.75" customHeight="1">
      <c r="AK7678" s="82">
        <v>76.72</v>
      </c>
      <c r="AL7678" s="246">
        <f>[5]sheet1!B7675</f>
        <v>7.1474167684144163</v>
      </c>
    </row>
    <row r="7679" spans="37:38" ht="12.75" customHeight="1">
      <c r="AK7679" s="82">
        <v>76.73</v>
      </c>
      <c r="AL7679" s="246">
        <f>[5]sheet1!B7676</f>
        <v>7.147967596289277</v>
      </c>
    </row>
    <row r="7680" spans="37:38" ht="12.75" customHeight="1">
      <c r="AK7680" s="82">
        <v>76.739999999999995</v>
      </c>
      <c r="AL7680" s="246">
        <f>[5]sheet1!B7677</f>
        <v>7.1485183545357174</v>
      </c>
    </row>
    <row r="7681" spans="37:38" ht="12.75" customHeight="1">
      <c r="AK7681" s="82">
        <v>76.75</v>
      </c>
      <c r="AL7681" s="246">
        <f>[5]sheet1!B7678</f>
        <v>7.1490690435459214</v>
      </c>
    </row>
    <row r="7682" spans="37:38" ht="12.75" customHeight="1">
      <c r="AK7682" s="82">
        <v>76.760000000000005</v>
      </c>
      <c r="AL7682" s="246">
        <f>[5]sheet1!B7679</f>
        <v>7.1496196637124356</v>
      </c>
    </row>
    <row r="7683" spans="37:38" ht="12.75" customHeight="1">
      <c r="AK7683" s="82">
        <v>76.77</v>
      </c>
      <c r="AL7683" s="246">
        <f>[5]sheet1!B7680</f>
        <v>7.1501702154283606</v>
      </c>
    </row>
    <row r="7684" spans="37:38" ht="12.75" customHeight="1">
      <c r="AK7684" s="82">
        <v>76.78</v>
      </c>
      <c r="AL7684" s="246">
        <f>[5]sheet1!B7681</f>
        <v>7.1507206990873016</v>
      </c>
    </row>
    <row r="7685" spans="37:38" ht="12.75" customHeight="1">
      <c r="AK7685" s="82">
        <v>76.790000000000006</v>
      </c>
      <c r="AL7685" s="246">
        <f>[5]sheet1!B7682</f>
        <v>7.1512711150832615</v>
      </c>
    </row>
    <row r="7686" spans="37:38" ht="12.75" customHeight="1">
      <c r="AK7686" s="82">
        <v>76.8</v>
      </c>
      <c r="AL7686" s="246">
        <f>[5]sheet1!B7683</f>
        <v>7.1518214638108617</v>
      </c>
    </row>
    <row r="7687" spans="37:38" ht="12.75" customHeight="1">
      <c r="AK7687" s="82">
        <v>76.81</v>
      </c>
      <c r="AL7687" s="246">
        <f>[5]sheet1!B7684</f>
        <v>7.1523717456650076</v>
      </c>
    </row>
    <row r="7688" spans="37:38" ht="12.75" customHeight="1">
      <c r="AK7688" s="82">
        <v>76.819999999999993</v>
      </c>
      <c r="AL7688" s="246">
        <f>[5]sheet1!B7685</f>
        <v>7.1529219610413577</v>
      </c>
    </row>
    <row r="7689" spans="37:38" ht="12.75" customHeight="1">
      <c r="AK7689" s="82">
        <v>76.83</v>
      </c>
      <c r="AL7689" s="246">
        <f>[5]sheet1!B7686</f>
        <v>7.1534721103357271</v>
      </c>
    </row>
    <row r="7690" spans="37:38" ht="12.75" customHeight="1">
      <c r="AK7690" s="82">
        <v>76.84</v>
      </c>
      <c r="AL7690" s="246">
        <f>[5]sheet1!B7687</f>
        <v>7.1540221939446837</v>
      </c>
    </row>
    <row r="7691" spans="37:38" ht="12.75" customHeight="1">
      <c r="AK7691" s="82">
        <v>76.849999999999994</v>
      </c>
      <c r="AL7691" s="246">
        <f>[5]sheet1!B7688</f>
        <v>7.1545722122651014</v>
      </c>
    </row>
    <row r="7692" spans="37:38" ht="12.75" customHeight="1">
      <c r="AK7692" s="82">
        <v>76.86</v>
      </c>
      <c r="AL7692" s="246">
        <f>[5]sheet1!B7689</f>
        <v>7.1551221656945145</v>
      </c>
    </row>
    <row r="7693" spans="37:38" ht="12.75" customHeight="1">
      <c r="AK7693" s="82">
        <v>76.87</v>
      </c>
      <c r="AL7693" s="246">
        <f>[5]sheet1!B7690</f>
        <v>7.1556720546307488</v>
      </c>
    </row>
    <row r="7694" spans="37:38" ht="12.75" customHeight="1">
      <c r="AK7694" s="82">
        <v>76.88</v>
      </c>
      <c r="AL7694" s="246">
        <f>[5]sheet1!B7691</f>
        <v>7.1562218794722057</v>
      </c>
    </row>
    <row r="7695" spans="37:38" ht="12.75" customHeight="1">
      <c r="AK7695" s="82">
        <v>76.89</v>
      </c>
      <c r="AL7695" s="246">
        <f>[5]sheet1!B7692</f>
        <v>7.1567716406177766</v>
      </c>
    </row>
    <row r="7696" spans="37:38" ht="12.75" customHeight="1">
      <c r="AK7696" s="82">
        <v>76.900000000000006</v>
      </c>
      <c r="AL7696" s="246">
        <f>[5]sheet1!B7693</f>
        <v>7.157321338466879</v>
      </c>
    </row>
    <row r="7697" spans="37:38" ht="12.75" customHeight="1">
      <c r="AK7697" s="82">
        <v>76.91</v>
      </c>
      <c r="AL7697" s="246">
        <f>[5]sheet1!B7694</f>
        <v>7.1578709734192643</v>
      </c>
    </row>
    <row r="7698" spans="37:38" ht="12.75" customHeight="1">
      <c r="AK7698" s="82">
        <v>76.92</v>
      </c>
      <c r="AL7698" s="246">
        <f>[5]sheet1!B7695</f>
        <v>7.1584205458753942</v>
      </c>
    </row>
    <row r="7699" spans="37:38" ht="12.75" customHeight="1">
      <c r="AK7699" s="82">
        <v>76.930000000000007</v>
      </c>
      <c r="AL7699" s="246">
        <f>[5]sheet1!B7696</f>
        <v>7.158970056235944</v>
      </c>
    </row>
    <row r="7700" spans="37:38" ht="12.75" customHeight="1">
      <c r="AK7700" s="82">
        <v>76.94</v>
      </c>
      <c r="AL7700" s="246">
        <f>[5]sheet1!B7697</f>
        <v>7.1595195049022493</v>
      </c>
    </row>
    <row r="7701" spans="37:38" ht="12.75" customHeight="1">
      <c r="AK7701" s="82">
        <v>76.95</v>
      </c>
      <c r="AL7701" s="246">
        <f>[5]sheet1!B7698</f>
        <v>7.1600688922760725</v>
      </c>
    </row>
    <row r="7702" spans="37:38" ht="12.75" customHeight="1">
      <c r="AK7702" s="82">
        <v>76.959999999999994</v>
      </c>
      <c r="AL7702" s="246">
        <f>[5]sheet1!B7699</f>
        <v>7.1606182187597582</v>
      </c>
    </row>
    <row r="7703" spans="37:38" ht="12.75" customHeight="1">
      <c r="AK7703" s="82">
        <v>76.97</v>
      </c>
      <c r="AL7703" s="246">
        <f>[5]sheet1!B7700</f>
        <v>7.1611674847560067</v>
      </c>
    </row>
    <row r="7704" spans="37:38" ht="12.75" customHeight="1">
      <c r="AK7704" s="82">
        <v>76.98</v>
      </c>
      <c r="AL7704" s="246">
        <f>[5]sheet1!B7701</f>
        <v>7.1617166906681078</v>
      </c>
    </row>
    <row r="7705" spans="37:38" ht="12.75" customHeight="1">
      <c r="AK7705" s="82">
        <v>76.989999999999995</v>
      </c>
      <c r="AL7705" s="246">
        <f>[5]sheet1!B7702</f>
        <v>7.1622658368996355</v>
      </c>
    </row>
    <row r="7706" spans="37:38" ht="12.75" customHeight="1">
      <c r="AK7706" s="82">
        <v>77</v>
      </c>
      <c r="AL7706" s="246">
        <f>[5]sheet1!B7703</f>
        <v>7.1628149238549454</v>
      </c>
    </row>
    <row r="7707" spans="37:38" ht="12.75" customHeight="1">
      <c r="AK7707" s="82">
        <v>77.010000000000005</v>
      </c>
      <c r="AL7707" s="246">
        <f>[5]sheet1!B7704</f>
        <v>7.1633639519386847</v>
      </c>
    </row>
    <row r="7708" spans="37:38" ht="12.75" customHeight="1">
      <c r="AK7708" s="82">
        <v>77.02</v>
      </c>
      <c r="AL7708" s="246">
        <f>[5]sheet1!B7705</f>
        <v>7.1639129215559407</v>
      </c>
    </row>
    <row r="7709" spans="37:38" ht="12.75" customHeight="1">
      <c r="AK7709" s="82">
        <v>77.03</v>
      </c>
      <c r="AL7709" s="246">
        <f>[5]sheet1!B7706</f>
        <v>7.1644618331125329</v>
      </c>
    </row>
    <row r="7710" spans="37:38" ht="12.75" customHeight="1">
      <c r="AK7710" s="82">
        <v>77.040000000000006</v>
      </c>
      <c r="AL7710" s="246">
        <f>[5]sheet1!B7707</f>
        <v>7.1650106870145436</v>
      </c>
    </row>
    <row r="7711" spans="37:38" ht="12.75" customHeight="1">
      <c r="AK7711" s="82">
        <v>77.05</v>
      </c>
      <c r="AL7711" s="246">
        <f>[5]sheet1!B7708</f>
        <v>7.1655594836685808</v>
      </c>
    </row>
    <row r="7712" spans="37:38" ht="12.75" customHeight="1">
      <c r="AK7712" s="82">
        <v>77.06</v>
      </c>
      <c r="AL7712" s="246">
        <f>[5]sheet1!B7709</f>
        <v>7.1661082234816789</v>
      </c>
    </row>
    <row r="7713" spans="37:38" ht="12.75" customHeight="1">
      <c r="AK7713" s="82">
        <v>77.069999999999993</v>
      </c>
      <c r="AL7713" s="246">
        <f>[5]sheet1!B7710</f>
        <v>7.1666569068616468</v>
      </c>
    </row>
    <row r="7714" spans="37:38" ht="12.75" customHeight="1">
      <c r="AK7714" s="82">
        <v>77.08</v>
      </c>
      <c r="AL7714" s="246">
        <f>[5]sheet1!B7711</f>
        <v>7.1672055342164356</v>
      </c>
    </row>
    <row r="7715" spans="37:38" ht="12.75" customHeight="1">
      <c r="AK7715" s="82">
        <v>77.09</v>
      </c>
      <c r="AL7715" s="246">
        <f>[5]sheet1!B7712</f>
        <v>7.1677541059546428</v>
      </c>
    </row>
    <row r="7716" spans="37:38" ht="12.75" customHeight="1">
      <c r="AK7716" s="82">
        <v>77.099999999999994</v>
      </c>
      <c r="AL7716" s="246">
        <f>[5]sheet1!B7713</f>
        <v>7.1683026224854203</v>
      </c>
    </row>
    <row r="7717" spans="37:38" ht="12.75" customHeight="1">
      <c r="AK7717" s="82">
        <v>77.11</v>
      </c>
      <c r="AL7717" s="246">
        <f>[5]sheet1!B7714</f>
        <v>7.1688510842182325</v>
      </c>
    </row>
    <row r="7718" spans="37:38" ht="12.75" customHeight="1">
      <c r="AK7718" s="82">
        <v>77.12</v>
      </c>
      <c r="AL7718" s="246">
        <f>[5]sheet1!B7715</f>
        <v>7.1693994915631265</v>
      </c>
    </row>
    <row r="7719" spans="37:38" ht="12.75" customHeight="1">
      <c r="AK7719" s="82">
        <v>77.13</v>
      </c>
      <c r="AL7719" s="246">
        <f>[5]sheet1!B7716</f>
        <v>7.1699478449306966</v>
      </c>
    </row>
    <row r="7720" spans="37:38" ht="12.75" customHeight="1">
      <c r="AK7720" s="82">
        <v>77.14</v>
      </c>
      <c r="AL7720" s="246">
        <f>[5]sheet1!B7717</f>
        <v>7.170496144731878</v>
      </c>
    </row>
    <row r="7721" spans="37:38" ht="12.75" customHeight="1">
      <c r="AK7721" s="82">
        <v>77.150000000000006</v>
      </c>
      <c r="AL7721" s="246">
        <f>[5]sheet1!B7718</f>
        <v>7.1710443913782242</v>
      </c>
    </row>
    <row r="7722" spans="37:38" ht="12.75" customHeight="1">
      <c r="AK7722" s="82">
        <v>77.16</v>
      </c>
      <c r="AL7722" s="246">
        <f>[5]sheet1!B7719</f>
        <v>7.1715925852817222</v>
      </c>
    </row>
    <row r="7723" spans="37:38" ht="12.75" customHeight="1">
      <c r="AK7723" s="82">
        <v>77.17</v>
      </c>
      <c r="AL7723" s="246">
        <f>[5]sheet1!B7720</f>
        <v>7.1721407268548489</v>
      </c>
    </row>
    <row r="7724" spans="37:38" ht="12.75" customHeight="1">
      <c r="AK7724" s="82">
        <v>77.180000000000007</v>
      </c>
      <c r="AL7724" s="246">
        <f>[5]sheet1!B7721</f>
        <v>7.172688816510572</v>
      </c>
    </row>
    <row r="7725" spans="37:38" ht="12.75" customHeight="1">
      <c r="AK7725" s="82">
        <v>77.19</v>
      </c>
      <c r="AL7725" s="246">
        <f>[5]sheet1!B7722</f>
        <v>7.1732368546623277</v>
      </c>
    </row>
    <row r="7726" spans="37:38" ht="12.75" customHeight="1">
      <c r="AK7726" s="82">
        <v>77.2</v>
      </c>
      <c r="AL7726" s="246">
        <f>[5]sheet1!B7723</f>
        <v>7.1737848417241068</v>
      </c>
    </row>
    <row r="7727" spans="37:38" ht="12.75" customHeight="1">
      <c r="AK7727" s="82">
        <v>77.209999999999994</v>
      </c>
      <c r="AL7727" s="246">
        <f>[5]sheet1!B7724</f>
        <v>7.1743327781102977</v>
      </c>
    </row>
    <row r="7728" spans="37:38" ht="12.75" customHeight="1">
      <c r="AK7728" s="82">
        <v>77.22</v>
      </c>
      <c r="AL7728" s="246">
        <f>[5]sheet1!B7725</f>
        <v>7.1748806642358929</v>
      </c>
    </row>
    <row r="7729" spans="37:38" ht="12.75" customHeight="1">
      <c r="AK7729" s="82">
        <v>77.23</v>
      </c>
      <c r="AL7729" s="246">
        <f>[5]sheet1!B7726</f>
        <v>7.1754285005162757</v>
      </c>
    </row>
    <row r="7730" spans="37:38" ht="12.75" customHeight="1">
      <c r="AK7730" s="82">
        <v>77.239999999999995</v>
      </c>
      <c r="AL7730" s="246">
        <f>[5]sheet1!B7727</f>
        <v>7.1759762873673054</v>
      </c>
    </row>
    <row r="7731" spans="37:38" ht="12.75" customHeight="1">
      <c r="AK7731" s="82">
        <v>77.25</v>
      </c>
      <c r="AL7731" s="246">
        <f>[5]sheet1!B7728</f>
        <v>7.1765240252054312</v>
      </c>
    </row>
    <row r="7732" spans="37:38" ht="12.75" customHeight="1">
      <c r="AK7732" s="82">
        <v>77.260000000000005</v>
      </c>
      <c r="AL7732" s="246">
        <f>[5]sheet1!B7729</f>
        <v>7.1770717144475284</v>
      </c>
    </row>
    <row r="7733" spans="37:38" ht="12.75" customHeight="1">
      <c r="AK7733" s="82">
        <v>77.27</v>
      </c>
      <c r="AL7733" s="246">
        <f>[5]sheet1!B7730</f>
        <v>7.1776193555109415</v>
      </c>
    </row>
    <row r="7734" spans="37:38" ht="12.75" customHeight="1">
      <c r="AK7734" s="82">
        <v>77.28</v>
      </c>
      <c r="AL7734" s="246">
        <f>[5]sheet1!B7731</f>
        <v>7.1781669488135265</v>
      </c>
    </row>
    <row r="7735" spans="37:38" ht="12.75" customHeight="1">
      <c r="AK7735" s="82">
        <v>77.290000000000006</v>
      </c>
      <c r="AL7735" s="246">
        <f>[5]sheet1!B7732</f>
        <v>7.1787144947737431</v>
      </c>
    </row>
    <row r="7736" spans="37:38" ht="12.75" customHeight="1">
      <c r="AK7736" s="82">
        <v>77.3</v>
      </c>
      <c r="AL7736" s="246">
        <f>[5]sheet1!B7733</f>
        <v>7.1792619938103144</v>
      </c>
    </row>
    <row r="7737" spans="37:38" ht="12.75" customHeight="1">
      <c r="AK7737" s="82">
        <v>77.31</v>
      </c>
      <c r="AL7737" s="246">
        <f>[5]sheet1!B7734</f>
        <v>7.1798094463426096</v>
      </c>
    </row>
    <row r="7738" spans="37:38" ht="12.75" customHeight="1">
      <c r="AK7738" s="82">
        <v>77.319999999999993</v>
      </c>
      <c r="AL7738" s="246">
        <f>[5]sheet1!B7735</f>
        <v>7.1803568527904744</v>
      </c>
    </row>
    <row r="7739" spans="37:38" ht="12.75" customHeight="1">
      <c r="AK7739" s="82">
        <v>77.33</v>
      </c>
      <c r="AL7739" s="246">
        <f>[5]sheet1!B7736</f>
        <v>7.18090421357428</v>
      </c>
    </row>
    <row r="7740" spans="37:38" ht="12.75" customHeight="1">
      <c r="AK7740" s="82">
        <v>77.34</v>
      </c>
      <c r="AL7740" s="246">
        <f>[5]sheet1!B7737</f>
        <v>7.1814515291147458</v>
      </c>
    </row>
    <row r="7741" spans="37:38" ht="12.75" customHeight="1">
      <c r="AK7741" s="82">
        <v>77.349999999999994</v>
      </c>
      <c r="AL7741" s="246">
        <f>[5]sheet1!B7738</f>
        <v>7.1819987998331669</v>
      </c>
    </row>
    <row r="7742" spans="37:38" ht="12.75" customHeight="1">
      <c r="AK7742" s="82">
        <v>77.36</v>
      </c>
      <c r="AL7742" s="246">
        <f>[5]sheet1!B7739</f>
        <v>7.182546026151428</v>
      </c>
    </row>
    <row r="7743" spans="37:38" ht="12.75" customHeight="1">
      <c r="AK7743" s="82">
        <v>77.37</v>
      </c>
      <c r="AL7743" s="246">
        <f>[5]sheet1!B7740</f>
        <v>7.1830932084917549</v>
      </c>
    </row>
    <row r="7744" spans="37:38" ht="12.75" customHeight="1">
      <c r="AK7744" s="82">
        <v>77.38</v>
      </c>
      <c r="AL7744" s="246">
        <f>[5]sheet1!B7741</f>
        <v>7.1836403472769206</v>
      </c>
    </row>
    <row r="7745" spans="37:38" ht="12.75" customHeight="1">
      <c r="AK7745" s="82">
        <v>77.39</v>
      </c>
      <c r="AL7745" s="246">
        <f>[5]sheet1!B7742</f>
        <v>7.1841874429302308</v>
      </c>
    </row>
    <row r="7746" spans="37:38" ht="12.75" customHeight="1">
      <c r="AK7746" s="82">
        <v>77.400000000000006</v>
      </c>
      <c r="AL7746" s="246">
        <f>[5]sheet1!B7743</f>
        <v>7.1847344958754107</v>
      </c>
    </row>
    <row r="7747" spans="37:38" ht="12.75" customHeight="1">
      <c r="AK7747" s="82">
        <v>77.41</v>
      </c>
      <c r="AL7747" s="246">
        <f>[5]sheet1!B7744</f>
        <v>7.1852815065367324</v>
      </c>
    </row>
    <row r="7748" spans="37:38" ht="12.75" customHeight="1">
      <c r="AK7748" s="82">
        <v>77.42</v>
      </c>
      <c r="AL7748" s="246">
        <f>[5]sheet1!B7745</f>
        <v>7.1858284753389441</v>
      </c>
    </row>
    <row r="7749" spans="37:38" ht="12.75" customHeight="1">
      <c r="AK7749" s="82">
        <v>77.430000000000007</v>
      </c>
      <c r="AL7749" s="246">
        <f>[5]sheet1!B7746</f>
        <v>7.1863754027072702</v>
      </c>
    </row>
    <row r="7750" spans="37:38" ht="12.75" customHeight="1">
      <c r="AK7750" s="82">
        <v>77.44</v>
      </c>
      <c r="AL7750" s="246">
        <f>[5]sheet1!B7747</f>
        <v>7.1869222890674536</v>
      </c>
    </row>
    <row r="7751" spans="37:38" ht="12.75" customHeight="1">
      <c r="AK7751" s="82">
        <v>77.45</v>
      </c>
      <c r="AL7751" s="246">
        <f>[5]sheet1!B7748</f>
        <v>7.1874691348457489</v>
      </c>
    </row>
    <row r="7752" spans="37:38" ht="12.75" customHeight="1">
      <c r="AK7752" s="82">
        <v>77.459999999999994</v>
      </c>
      <c r="AL7752" s="246">
        <f>[5]sheet1!B7749</f>
        <v>7.1880159404688655</v>
      </c>
    </row>
    <row r="7753" spans="37:38" ht="12.75" customHeight="1">
      <c r="AK7753" s="82">
        <v>77.47</v>
      </c>
      <c r="AL7753" s="246">
        <f>[5]sheet1!B7750</f>
        <v>7.1885627063639888</v>
      </c>
    </row>
    <row r="7754" spans="37:38" ht="12.75" customHeight="1">
      <c r="AK7754" s="82">
        <v>77.48</v>
      </c>
      <c r="AL7754" s="246">
        <f>[5]sheet1!B7751</f>
        <v>7.1891094329588299</v>
      </c>
    </row>
    <row r="7755" spans="37:38" ht="12.75" customHeight="1">
      <c r="AK7755" s="82">
        <v>77.489999999999995</v>
      </c>
      <c r="AL7755" s="246">
        <f>[5]sheet1!B7752</f>
        <v>7.1896561206816614</v>
      </c>
    </row>
    <row r="7756" spans="37:38" ht="12.75" customHeight="1">
      <c r="AK7756" s="82">
        <v>77.5</v>
      </c>
      <c r="AL7756" s="246">
        <f>[5]sheet1!B7753</f>
        <v>7.190202769961104</v>
      </c>
    </row>
    <row r="7757" spans="37:38" ht="12.75" customHeight="1">
      <c r="AK7757" s="82">
        <v>77.510000000000005</v>
      </c>
      <c r="AL7757" s="246">
        <f>[5]sheet1!B7754</f>
        <v>7.1907493812263681</v>
      </c>
    </row>
    <row r="7758" spans="37:38" ht="12.75" customHeight="1">
      <c r="AK7758" s="82">
        <v>77.52</v>
      </c>
      <c r="AL7758" s="246">
        <f>[5]sheet1!B7755</f>
        <v>7.1912959549071687</v>
      </c>
    </row>
    <row r="7759" spans="37:38" ht="12.75" customHeight="1">
      <c r="AK7759" s="82">
        <v>77.53</v>
      </c>
      <c r="AL7759" s="246">
        <f>[5]sheet1!B7756</f>
        <v>7.1918424914336043</v>
      </c>
    </row>
    <row r="7760" spans="37:38" ht="12.75" customHeight="1">
      <c r="AK7760" s="82">
        <v>77.540000000000006</v>
      </c>
      <c r="AL7760" s="246">
        <f>[5]sheet1!B7757</f>
        <v>7.19238899123647</v>
      </c>
    </row>
    <row r="7761" spans="37:38" ht="12.75" customHeight="1">
      <c r="AK7761" s="82">
        <v>77.55</v>
      </c>
      <c r="AL7761" s="246">
        <f>[5]sheet1!B7758</f>
        <v>7.1929354547468733</v>
      </c>
    </row>
    <row r="7762" spans="37:38" ht="12.75" customHeight="1">
      <c r="AK7762" s="82">
        <v>77.56</v>
      </c>
      <c r="AL7762" s="246">
        <f>[5]sheet1!B7759</f>
        <v>7.1934818823964974</v>
      </c>
    </row>
    <row r="7763" spans="37:38" ht="12.75" customHeight="1">
      <c r="AK7763" s="82">
        <v>77.569999999999993</v>
      </c>
      <c r="AL7763" s="246">
        <f>[5]sheet1!B7760</f>
        <v>7.1940282746174873</v>
      </c>
    </row>
    <row r="7764" spans="37:38" ht="12.75" customHeight="1">
      <c r="AK7764" s="82">
        <v>77.58</v>
      </c>
      <c r="AL7764" s="246">
        <f>[5]sheet1!B7761</f>
        <v>7.1945746318425137</v>
      </c>
    </row>
    <row r="7765" spans="37:38" ht="12.75" customHeight="1">
      <c r="AK7765" s="82">
        <v>77.59</v>
      </c>
      <c r="AL7765" s="246">
        <f>[5]sheet1!B7762</f>
        <v>7.1951209545047234</v>
      </c>
    </row>
    <row r="7766" spans="37:38" ht="12.75" customHeight="1">
      <c r="AK7766" s="82">
        <v>77.599999999999994</v>
      </c>
      <c r="AL7766" s="246">
        <f>[5]sheet1!B7763</f>
        <v>7.1956672430378035</v>
      </c>
    </row>
    <row r="7767" spans="37:38" ht="12.75" customHeight="1">
      <c r="AK7767" s="82">
        <v>77.61</v>
      </c>
      <c r="AL7767" s="246">
        <f>[5]sheet1!B7764</f>
        <v>7.1962134978758101</v>
      </c>
    </row>
    <row r="7768" spans="37:38" ht="12.75" customHeight="1">
      <c r="AK7768" s="82">
        <v>77.62</v>
      </c>
      <c r="AL7768" s="246">
        <f>[5]sheet1!B7765</f>
        <v>7.1967597194534889</v>
      </c>
    </row>
    <row r="7769" spans="37:38" ht="12.75" customHeight="1">
      <c r="AK7769" s="82">
        <v>77.63</v>
      </c>
      <c r="AL7769" s="246">
        <f>[5]sheet1!B7766</f>
        <v>7.1973059082059834</v>
      </c>
    </row>
    <row r="7770" spans="37:38" ht="12.75" customHeight="1">
      <c r="AK7770" s="82">
        <v>77.64</v>
      </c>
      <c r="AL7770" s="246">
        <f>[5]sheet1!B7767</f>
        <v>7.197852064568842</v>
      </c>
    </row>
    <row r="7771" spans="37:38" ht="12.75" customHeight="1">
      <c r="AK7771" s="82">
        <v>77.650000000000006</v>
      </c>
      <c r="AL7771" s="246">
        <f>[5]sheet1!B7768</f>
        <v>7.19839818897821</v>
      </c>
    </row>
    <row r="7772" spans="37:38" ht="12.75" customHeight="1">
      <c r="AK7772" s="82">
        <v>77.66</v>
      </c>
      <c r="AL7772" s="246">
        <f>[5]sheet1!B7769</f>
        <v>7.1989442818708227</v>
      </c>
    </row>
    <row r="7773" spans="37:38" ht="12.75" customHeight="1">
      <c r="AK7773" s="82">
        <v>77.67</v>
      </c>
      <c r="AL7773" s="246">
        <f>[5]sheet1!B7770</f>
        <v>7.1994903436836779</v>
      </c>
    </row>
    <row r="7774" spans="37:38" ht="12.75" customHeight="1">
      <c r="AK7774" s="82">
        <v>77.680000000000007</v>
      </c>
      <c r="AL7774" s="246">
        <f>[5]sheet1!B7771</f>
        <v>7.2000363748544984</v>
      </c>
    </row>
    <row r="7775" spans="37:38" ht="12.75" customHeight="1">
      <c r="AK7775" s="82">
        <v>77.69</v>
      </c>
      <c r="AL7775" s="246">
        <f>[5]sheet1!B7772</f>
        <v>7.200582375821412</v>
      </c>
    </row>
    <row r="7776" spans="37:38" ht="12.75" customHeight="1">
      <c r="AK7776" s="82">
        <v>77.7</v>
      </c>
      <c r="AL7776" s="246">
        <f>[5]sheet1!B7773</f>
        <v>7.2011283470229515</v>
      </c>
    </row>
    <row r="7777" spans="37:38" ht="12.75" customHeight="1">
      <c r="AK7777" s="82">
        <v>77.709999999999994</v>
      </c>
      <c r="AL7777" s="246">
        <f>[5]sheet1!B7774</f>
        <v>7.2016742888983387</v>
      </c>
    </row>
    <row r="7778" spans="37:38" ht="12.75" customHeight="1">
      <c r="AK7778" s="82">
        <v>77.72</v>
      </c>
      <c r="AL7778" s="246">
        <f>[5]sheet1!B7775</f>
        <v>7.2022202018871155</v>
      </c>
    </row>
    <row r="7779" spans="37:38" ht="12.75" customHeight="1">
      <c r="AK7779" s="82">
        <v>77.73</v>
      </c>
      <c r="AL7779" s="246">
        <f>[5]sheet1!B7776</f>
        <v>7.2027660864294418</v>
      </c>
    </row>
    <row r="7780" spans="37:38" ht="12.75" customHeight="1">
      <c r="AK7780" s="82">
        <v>77.739999999999995</v>
      </c>
      <c r="AL7780" s="246">
        <f>[5]sheet1!B7777</f>
        <v>7.203311942965918</v>
      </c>
    </row>
    <row r="7781" spans="37:38" ht="12.75" customHeight="1">
      <c r="AK7781" s="82">
        <v>77.75</v>
      </c>
      <c r="AL7781" s="246">
        <f>[5]sheet1!B7778</f>
        <v>7.2038577719376491</v>
      </c>
    </row>
    <row r="7782" spans="37:38" ht="12.75" customHeight="1">
      <c r="AK7782" s="82">
        <v>77.760000000000005</v>
      </c>
      <c r="AL7782" s="246">
        <f>[5]sheet1!B7779</f>
        <v>7.2044035737863013</v>
      </c>
    </row>
    <row r="7783" spans="37:38" ht="12.75" customHeight="1">
      <c r="AK7783" s="82">
        <v>77.77</v>
      </c>
      <c r="AL7783" s="246">
        <f>[5]sheet1!B7780</f>
        <v>7.2049493489539316</v>
      </c>
    </row>
    <row r="7784" spans="37:38" ht="12.75" customHeight="1">
      <c r="AK7784" s="82">
        <v>77.78</v>
      </c>
      <c r="AL7784" s="246">
        <f>[5]sheet1!B7781</f>
        <v>7.2054950978832082</v>
      </c>
    </row>
    <row r="7785" spans="37:38" ht="12.75" customHeight="1">
      <c r="AK7785" s="82">
        <v>77.790000000000006</v>
      </c>
      <c r="AL7785" s="246">
        <f>[5]sheet1!B7782</f>
        <v>7.2060408210171687</v>
      </c>
    </row>
    <row r="7786" spans="37:38" ht="12.75" customHeight="1">
      <c r="AK7786" s="82">
        <v>77.8</v>
      </c>
      <c r="AL7786" s="246">
        <f>[5]sheet1!B7783</f>
        <v>7.206586518799476</v>
      </c>
    </row>
    <row r="7787" spans="37:38" ht="12.75" customHeight="1">
      <c r="AK7787" s="82">
        <v>77.81</v>
      </c>
      <c r="AL7787" s="246">
        <f>[5]sheet1!B7784</f>
        <v>7.2071321916742406</v>
      </c>
    </row>
    <row r="7788" spans="37:38" ht="12.75" customHeight="1">
      <c r="AK7788" s="82">
        <v>77.819999999999993</v>
      </c>
      <c r="AL7788" s="246">
        <f>[5]sheet1!B7785</f>
        <v>7.2076778400861201</v>
      </c>
    </row>
    <row r="7789" spans="37:38" ht="12.75" customHeight="1">
      <c r="AK7789" s="82">
        <v>77.83</v>
      </c>
      <c r="AL7789" s="246">
        <f>[5]sheet1!B7786</f>
        <v>7.208223464480092</v>
      </c>
    </row>
    <row r="7790" spans="37:38" ht="12.75" customHeight="1">
      <c r="AK7790" s="82">
        <v>77.84</v>
      </c>
      <c r="AL7790" s="246">
        <f>[5]sheet1!B7787</f>
        <v>7.2087690653019294</v>
      </c>
    </row>
    <row r="7791" spans="37:38" ht="12.75" customHeight="1">
      <c r="AK7791" s="82">
        <v>77.849999999999994</v>
      </c>
      <c r="AL7791" s="246">
        <f>[5]sheet1!B7788</f>
        <v>7.2093146429976471</v>
      </c>
    </row>
    <row r="7792" spans="37:38" ht="12.75" customHeight="1">
      <c r="AK7792" s="82">
        <v>77.86</v>
      </c>
      <c r="AL7792" s="246">
        <f>[5]sheet1!B7789</f>
        <v>7.2098601980138994</v>
      </c>
    </row>
    <row r="7793" spans="37:38" ht="12.75" customHeight="1">
      <c r="AK7793" s="82">
        <v>77.87</v>
      </c>
      <c r="AL7793" s="246">
        <f>[5]sheet1!B7790</f>
        <v>7.2104057307978238</v>
      </c>
    </row>
    <row r="7794" spans="37:38" ht="12.75" customHeight="1">
      <c r="AK7794" s="82">
        <v>77.88</v>
      </c>
      <c r="AL7794" s="246">
        <f>[5]sheet1!B7791</f>
        <v>7.2109512417969484</v>
      </c>
    </row>
    <row r="7795" spans="37:38" ht="12.75" customHeight="1">
      <c r="AK7795" s="82">
        <v>77.89</v>
      </c>
      <c r="AL7795" s="246">
        <f>[5]sheet1!B7792</f>
        <v>7.2114967314594836</v>
      </c>
    </row>
    <row r="7796" spans="37:38" ht="12.75" customHeight="1">
      <c r="AK7796" s="82">
        <v>77.900000000000006</v>
      </c>
      <c r="AL7796" s="246">
        <f>[5]sheet1!B7793</f>
        <v>7.2120422002340163</v>
      </c>
    </row>
    <row r="7797" spans="37:38" ht="12.75" customHeight="1">
      <c r="AK7797" s="82">
        <v>77.91</v>
      </c>
      <c r="AL7797" s="246">
        <f>[5]sheet1!B7794</f>
        <v>7.2125876485696949</v>
      </c>
    </row>
    <row r="7798" spans="37:38" ht="12.75" customHeight="1">
      <c r="AK7798" s="82">
        <v>77.92</v>
      </c>
      <c r="AL7798" s="246">
        <f>[5]sheet1!B7795</f>
        <v>7.2131330769160868</v>
      </c>
    </row>
    <row r="7799" spans="37:38" ht="12.75" customHeight="1">
      <c r="AK7799" s="82">
        <v>77.930000000000007</v>
      </c>
      <c r="AL7799" s="246">
        <f>[5]sheet1!B7796</f>
        <v>7.2136784857233991</v>
      </c>
    </row>
    <row r="7800" spans="37:38" ht="12.75" customHeight="1">
      <c r="AK7800" s="82">
        <v>77.94</v>
      </c>
      <c r="AL7800" s="246">
        <f>[5]sheet1!B7797</f>
        <v>7.2142238754422081</v>
      </c>
    </row>
    <row r="7801" spans="37:38" ht="12.75" customHeight="1">
      <c r="AK7801" s="82">
        <v>77.95</v>
      </c>
      <c r="AL7801" s="246">
        <f>[5]sheet1!B7798</f>
        <v>7.2147692465236446</v>
      </c>
    </row>
    <row r="7802" spans="37:38" ht="12.75" customHeight="1">
      <c r="AK7802" s="82">
        <v>77.959999999999994</v>
      </c>
      <c r="AL7802" s="246">
        <f>[5]sheet1!B7799</f>
        <v>7.2153145994193508</v>
      </c>
    </row>
    <row r="7803" spans="37:38" ht="12.75" customHeight="1">
      <c r="AK7803" s="82">
        <v>77.97</v>
      </c>
      <c r="AL7803" s="246">
        <f>[5]sheet1!B7800</f>
        <v>7.215859934581502</v>
      </c>
    </row>
    <row r="7804" spans="37:38" ht="12.75" customHeight="1">
      <c r="AK7804" s="82">
        <v>77.98</v>
      </c>
      <c r="AL7804" s="246">
        <f>[5]sheet1!B7801</f>
        <v>7.2164052524626996</v>
      </c>
    </row>
    <row r="7805" spans="37:38" ht="12.75" customHeight="1">
      <c r="AK7805" s="82">
        <v>77.989999999999995</v>
      </c>
      <c r="AL7805" s="246">
        <f>[5]sheet1!B7802</f>
        <v>7.2169505535161207</v>
      </c>
    </row>
    <row r="7806" spans="37:38" ht="12.75" customHeight="1">
      <c r="AK7806" s="82">
        <v>78</v>
      </c>
      <c r="AL7806" s="246">
        <f>[5]sheet1!B7803</f>
        <v>7.21749583819539</v>
      </c>
    </row>
    <row r="7807" spans="37:38" ht="12.75" customHeight="1">
      <c r="AK7807" s="82">
        <v>78.010000000000005</v>
      </c>
      <c r="AL7807" s="246">
        <f>[5]sheet1!B7804</f>
        <v>7.2180411069546224</v>
      </c>
    </row>
    <row r="7808" spans="37:38" ht="12.75" customHeight="1">
      <c r="AK7808" s="82">
        <v>78.02</v>
      </c>
      <c r="AL7808" s="246">
        <f>[5]sheet1!B7805</f>
        <v>7.2185863602485441</v>
      </c>
    </row>
    <row r="7809" spans="37:38" ht="12.75" customHeight="1">
      <c r="AK7809" s="82">
        <v>78.03</v>
      </c>
      <c r="AL7809" s="246">
        <f>[5]sheet1!B7806</f>
        <v>7.2191315985322717</v>
      </c>
    </row>
    <row r="7810" spans="37:38" ht="12.75" customHeight="1">
      <c r="AK7810" s="82">
        <v>78.040000000000006</v>
      </c>
      <c r="AL7810" s="246">
        <f>[5]sheet1!B7807</f>
        <v>7.2196768222615049</v>
      </c>
    </row>
    <row r="7811" spans="37:38" ht="12.75" customHeight="1">
      <c r="AK7811" s="82">
        <v>78.05</v>
      </c>
      <c r="AL7811" s="246">
        <f>[5]sheet1!B7808</f>
        <v>7.2202220318923835</v>
      </c>
    </row>
    <row r="7812" spans="37:38" ht="12.75" customHeight="1">
      <c r="AK7812" s="82">
        <v>78.06</v>
      </c>
      <c r="AL7812" s="246">
        <f>[5]sheet1!B7809</f>
        <v>7.2207672278815735</v>
      </c>
    </row>
    <row r="7813" spans="37:38" ht="12.75" customHeight="1">
      <c r="AK7813" s="82">
        <v>78.069999999999993</v>
      </c>
      <c r="AL7813" s="246">
        <f>[5]sheet1!B7810</f>
        <v>7.2213124106862381</v>
      </c>
    </row>
    <row r="7814" spans="37:38" ht="12.75" customHeight="1">
      <c r="AK7814" s="82">
        <v>78.08</v>
      </c>
      <c r="AL7814" s="246">
        <f>[5]sheet1!B7811</f>
        <v>7.2218575807641727</v>
      </c>
    </row>
    <row r="7815" spans="37:38" ht="12.75" customHeight="1">
      <c r="AK7815" s="82">
        <v>78.09</v>
      </c>
      <c r="AL7815" s="246">
        <f>[5]sheet1!B7812</f>
        <v>7.2224027385734502</v>
      </c>
    </row>
    <row r="7816" spans="37:38" ht="12.75" customHeight="1">
      <c r="AK7816" s="82">
        <v>78.099999999999994</v>
      </c>
      <c r="AL7816" s="246">
        <f>[5]sheet1!B7813</f>
        <v>7.2229478845727826</v>
      </c>
    </row>
    <row r="7817" spans="37:38" ht="12.75" customHeight="1">
      <c r="AK7817" s="82">
        <v>78.11</v>
      </c>
      <c r="AL7817" s="246">
        <f>[5]sheet1!B7814</f>
        <v>7.2234930192213724</v>
      </c>
    </row>
    <row r="7818" spans="37:38" ht="12.75" customHeight="1">
      <c r="AK7818" s="82">
        <v>78.12</v>
      </c>
      <c r="AL7818" s="246">
        <f>[5]sheet1!B7815</f>
        <v>7.224038142978948</v>
      </c>
    </row>
    <row r="7819" spans="37:38" ht="12.75" customHeight="1">
      <c r="AK7819" s="82">
        <v>78.13</v>
      </c>
      <c r="AL7819" s="246">
        <f>[5]sheet1!B7816</f>
        <v>7.2245832563057419</v>
      </c>
    </row>
    <row r="7820" spans="37:38" ht="12.75" customHeight="1">
      <c r="AK7820" s="82">
        <v>78.14</v>
      </c>
      <c r="AL7820" s="246">
        <f>[5]sheet1!B7817</f>
        <v>7.2251283596624063</v>
      </c>
    </row>
    <row r="7821" spans="37:38" ht="12.75" customHeight="1">
      <c r="AK7821" s="82">
        <v>78.150000000000006</v>
      </c>
      <c r="AL7821" s="246">
        <f>[5]sheet1!B7818</f>
        <v>7.2256734535102112</v>
      </c>
    </row>
    <row r="7822" spans="37:38" ht="12.75" customHeight="1">
      <c r="AK7822" s="82">
        <v>78.16</v>
      </c>
      <c r="AL7822" s="246">
        <f>[5]sheet1!B7819</f>
        <v>7.2262185383108601</v>
      </c>
    </row>
    <row r="7823" spans="37:38" ht="12.75" customHeight="1">
      <c r="AK7823" s="82">
        <v>78.17</v>
      </c>
      <c r="AL7823" s="246">
        <f>[5]sheet1!B7820</f>
        <v>7.2267636145265897</v>
      </c>
    </row>
    <row r="7824" spans="37:38" ht="12.75" customHeight="1">
      <c r="AK7824" s="82">
        <v>78.180000000000007</v>
      </c>
      <c r="AL7824" s="246">
        <f>[5]sheet1!B7821</f>
        <v>7.2273086826202046</v>
      </c>
    </row>
    <row r="7825" spans="37:38" ht="12.75" customHeight="1">
      <c r="AK7825" s="82">
        <v>78.19</v>
      </c>
      <c r="AL7825" s="246">
        <f>[5]sheet1!B7822</f>
        <v>7.2278537430548226</v>
      </c>
    </row>
    <row r="7826" spans="37:38" ht="12.75" customHeight="1">
      <c r="AK7826" s="82">
        <v>78.2</v>
      </c>
      <c r="AL7826" s="246">
        <f>[5]sheet1!B7823</f>
        <v>7.228398796294357</v>
      </c>
    </row>
    <row r="7827" spans="37:38" ht="12.75" customHeight="1">
      <c r="AK7827" s="82">
        <v>78.209999999999994</v>
      </c>
      <c r="AL7827" s="246">
        <f>[5]sheet1!B7824</f>
        <v>7.2289438428029342</v>
      </c>
    </row>
    <row r="7828" spans="37:38" ht="12.75" customHeight="1">
      <c r="AK7828" s="82">
        <v>78.22</v>
      </c>
      <c r="AL7828" s="246">
        <f>[5]sheet1!B7825</f>
        <v>7.2294888830454695</v>
      </c>
    </row>
    <row r="7829" spans="37:38" ht="12.75" customHeight="1">
      <c r="AK7829" s="82">
        <v>78.23</v>
      </c>
      <c r="AL7829" s="246">
        <f>[5]sheet1!B7826</f>
        <v>7.2300339174871553</v>
      </c>
    </row>
    <row r="7830" spans="37:38" ht="12.75" customHeight="1">
      <c r="AK7830" s="82">
        <v>78.239999999999995</v>
      </c>
      <c r="AL7830" s="246">
        <f>[5]sheet1!B7827</f>
        <v>7.2305789465937025</v>
      </c>
    </row>
    <row r="7831" spans="37:38" ht="12.75" customHeight="1">
      <c r="AK7831" s="82">
        <v>78.25</v>
      </c>
      <c r="AL7831" s="246">
        <f>[5]sheet1!B7828</f>
        <v>7.2311239708315611</v>
      </c>
    </row>
    <row r="7832" spans="37:38" ht="12.75" customHeight="1">
      <c r="AK7832" s="82">
        <v>78.260000000000005</v>
      </c>
      <c r="AL7832" s="246">
        <f>[5]sheet1!B7829</f>
        <v>7.2316689906674654</v>
      </c>
    </row>
    <row r="7833" spans="37:38" ht="12.75" customHeight="1">
      <c r="AK7833" s="82">
        <v>78.27</v>
      </c>
      <c r="AL7833" s="246">
        <f>[5]sheet1!B7830</f>
        <v>7.2322140065686611</v>
      </c>
    </row>
    <row r="7834" spans="37:38" ht="12.75" customHeight="1">
      <c r="AK7834" s="82">
        <v>78.28</v>
      </c>
      <c r="AL7834" s="246">
        <f>[5]sheet1!B7831</f>
        <v>7.2327590190031401</v>
      </c>
    </row>
    <row r="7835" spans="37:38" ht="12.75" customHeight="1">
      <c r="AK7835" s="82">
        <v>78.290000000000006</v>
      </c>
      <c r="AL7835" s="246">
        <f>[5]sheet1!B7832</f>
        <v>7.2333040284390719</v>
      </c>
    </row>
    <row r="7836" spans="37:38" ht="12.75" customHeight="1">
      <c r="AK7836" s="82">
        <v>78.3</v>
      </c>
      <c r="AL7836" s="246">
        <f>[5]sheet1!B7833</f>
        <v>7.2338490353453579</v>
      </c>
    </row>
    <row r="7837" spans="37:38" ht="12.75" customHeight="1">
      <c r="AK7837" s="82">
        <v>78.31</v>
      </c>
      <c r="AL7837" s="246">
        <f>[5]sheet1!B7834</f>
        <v>7.234394040191404</v>
      </c>
    </row>
    <row r="7838" spans="37:38" ht="12.75" customHeight="1">
      <c r="AK7838" s="82">
        <v>78.319999999999993</v>
      </c>
      <c r="AL7838" s="246">
        <f>[5]sheet1!B7835</f>
        <v>7.2349390434469569</v>
      </c>
    </row>
    <row r="7839" spans="37:38" ht="12.75" customHeight="1">
      <c r="AK7839" s="82">
        <v>78.33</v>
      </c>
      <c r="AL7839" s="246">
        <f>[5]sheet1!B7836</f>
        <v>7.2354840455824245</v>
      </c>
    </row>
    <row r="7840" spans="37:38" ht="12.75" customHeight="1">
      <c r="AK7840" s="82">
        <v>78.34</v>
      </c>
      <c r="AL7840" s="246">
        <f>[5]sheet1!B7837</f>
        <v>7.2360290470687403</v>
      </c>
    </row>
    <row r="7841" spans="37:38" ht="12.75" customHeight="1">
      <c r="AK7841" s="82">
        <v>78.349999999999994</v>
      </c>
      <c r="AL7841" s="246">
        <f>[5]sheet1!B7838</f>
        <v>7.2365740483771717</v>
      </c>
    </row>
    <row r="7842" spans="37:38" ht="12.75" customHeight="1">
      <c r="AK7842" s="82">
        <v>78.36</v>
      </c>
      <c r="AL7842" s="246">
        <f>[5]sheet1!B7839</f>
        <v>7.2371190499797891</v>
      </c>
    </row>
    <row r="7843" spans="37:38" ht="12.75" customHeight="1">
      <c r="AK7843" s="82">
        <v>78.37</v>
      </c>
      <c r="AL7843" s="246">
        <f>[5]sheet1!B7840</f>
        <v>7.2376640523488192</v>
      </c>
    </row>
    <row r="7844" spans="37:38" ht="12.75" customHeight="1">
      <c r="AK7844" s="82">
        <v>78.38</v>
      </c>
      <c r="AL7844" s="246">
        <f>[5]sheet1!B7841</f>
        <v>7.2382090559572987</v>
      </c>
    </row>
    <row r="7845" spans="37:38" ht="12.75" customHeight="1">
      <c r="AK7845" s="82">
        <v>78.39</v>
      </c>
      <c r="AL7845" s="246">
        <f>[5]sheet1!B7842</f>
        <v>7.2387540612786339</v>
      </c>
    </row>
    <row r="7846" spans="37:38" ht="12.75" customHeight="1">
      <c r="AK7846" s="82">
        <v>78.400000000000006</v>
      </c>
      <c r="AL7846" s="246">
        <f>[5]sheet1!B7843</f>
        <v>7.239299068786714</v>
      </c>
    </row>
    <row r="7847" spans="37:38" ht="12.75" customHeight="1">
      <c r="AK7847" s="82">
        <v>78.41</v>
      </c>
      <c r="AL7847" s="246">
        <f>[5]sheet1!B7844</f>
        <v>7.2398440789560397</v>
      </c>
    </row>
    <row r="7848" spans="37:38" ht="12.75" customHeight="1">
      <c r="AK7848" s="82">
        <v>78.42</v>
      </c>
      <c r="AL7848" s="246">
        <f>[5]sheet1!B7845</f>
        <v>7.2403890922616014</v>
      </c>
    </row>
    <row r="7849" spans="37:38" ht="12.75" customHeight="1">
      <c r="AK7849" s="82">
        <v>78.430000000000007</v>
      </c>
      <c r="AL7849" s="246">
        <f>[5]sheet1!B7846</f>
        <v>7.240934109178788</v>
      </c>
    </row>
    <row r="7850" spans="37:38" ht="12.75" customHeight="1">
      <c r="AK7850" s="82">
        <v>78.44</v>
      </c>
      <c r="AL7850" s="246">
        <f>[5]sheet1!B7847</f>
        <v>7.2414791301836559</v>
      </c>
    </row>
    <row r="7851" spans="37:38" ht="12.75" customHeight="1">
      <c r="AK7851" s="82">
        <v>78.45</v>
      </c>
      <c r="AL7851" s="246">
        <f>[5]sheet1!B7848</f>
        <v>7.2420241557526595</v>
      </c>
    </row>
    <row r="7852" spans="37:38" ht="12.75" customHeight="1">
      <c r="AK7852" s="82">
        <v>78.459999999999994</v>
      </c>
      <c r="AL7852" s="246">
        <f>[5]sheet1!B7849</f>
        <v>7.2425691863628074</v>
      </c>
    </row>
    <row r="7853" spans="37:38" ht="12.75" customHeight="1">
      <c r="AK7853" s="82">
        <v>78.47</v>
      </c>
      <c r="AL7853" s="246">
        <f>[5]sheet1!B7850</f>
        <v>7.2431142224916698</v>
      </c>
    </row>
    <row r="7854" spans="37:38" ht="12.75" customHeight="1">
      <c r="AK7854" s="82">
        <v>78.48</v>
      </c>
      <c r="AL7854" s="246">
        <f>[5]sheet1!B7851</f>
        <v>7.2436592646172002</v>
      </c>
    </row>
    <row r="7855" spans="37:38" ht="12.75" customHeight="1">
      <c r="AK7855" s="82">
        <v>78.489999999999995</v>
      </c>
      <c r="AL7855" s="246">
        <f>[5]sheet1!B7852</f>
        <v>7.2442043132180203</v>
      </c>
    </row>
    <row r="7856" spans="37:38" ht="12.75" customHeight="1">
      <c r="AK7856" s="82">
        <v>78.5</v>
      </c>
      <c r="AL7856" s="246">
        <f>[5]sheet1!B7853</f>
        <v>7.244749368773121</v>
      </c>
    </row>
    <row r="7857" spans="37:38" ht="12.75" customHeight="1">
      <c r="AK7857" s="82">
        <v>78.510000000000005</v>
      </c>
      <c r="AL7857" s="246">
        <f>[5]sheet1!B7854</f>
        <v>7.2452944317621473</v>
      </c>
    </row>
    <row r="7858" spans="37:38" ht="12.75" customHeight="1">
      <c r="AK7858" s="82">
        <v>78.52</v>
      </c>
      <c r="AL7858" s="246">
        <f>[5]sheet1!B7855</f>
        <v>7.2458395026651417</v>
      </c>
    </row>
    <row r="7859" spans="37:38" ht="12.75" customHeight="1">
      <c r="AK7859" s="82">
        <v>78.53</v>
      </c>
      <c r="AL7859" s="246">
        <f>[5]sheet1!B7856</f>
        <v>7.2463845819627082</v>
      </c>
    </row>
    <row r="7860" spans="37:38" ht="12.75" customHeight="1">
      <c r="AK7860" s="82">
        <v>78.540000000000006</v>
      </c>
      <c r="AL7860" s="246">
        <f>[5]sheet1!B7857</f>
        <v>7.2469296701359625</v>
      </c>
    </row>
    <row r="7861" spans="37:38" ht="12.75" customHeight="1">
      <c r="AK7861" s="82">
        <v>78.55</v>
      </c>
      <c r="AL7861" s="246">
        <f>[5]sheet1!B7858</f>
        <v>7.2474747676664819</v>
      </c>
    </row>
    <row r="7862" spans="37:38" ht="12.75" customHeight="1">
      <c r="AK7862" s="82">
        <v>78.56</v>
      </c>
      <c r="AL7862" s="246">
        <f>[5]sheet1!B7859</f>
        <v>7.2480198750364906</v>
      </c>
    </row>
    <row r="7863" spans="37:38" ht="12.75" customHeight="1">
      <c r="AK7863" s="82">
        <v>78.569999999999993</v>
      </c>
      <c r="AL7863" s="246">
        <f>[5]sheet1!B7860</f>
        <v>7.2485649927285749</v>
      </c>
    </row>
    <row r="7864" spans="37:38" ht="12.75" customHeight="1">
      <c r="AK7864" s="82">
        <v>78.58</v>
      </c>
      <c r="AL7864" s="246">
        <f>[5]sheet1!B7861</f>
        <v>7.2491101212259181</v>
      </c>
    </row>
    <row r="7865" spans="37:38" ht="12.75" customHeight="1">
      <c r="AK7865" s="82">
        <v>78.59</v>
      </c>
      <c r="AL7865" s="246">
        <f>[5]sheet1!B7862</f>
        <v>7.2496552610122009</v>
      </c>
    </row>
    <row r="7866" spans="37:38" ht="12.75" customHeight="1">
      <c r="AK7866" s="82">
        <v>78.599999999999994</v>
      </c>
      <c r="AL7866" s="246">
        <f>[5]sheet1!B7863</f>
        <v>7.250200412571651</v>
      </c>
    </row>
    <row r="7867" spans="37:38" ht="12.75" customHeight="1">
      <c r="AK7867" s="82">
        <v>78.61</v>
      </c>
      <c r="AL7867" s="246">
        <f>[5]sheet1!B7864</f>
        <v>7.2507455763889368</v>
      </c>
    </row>
    <row r="7868" spans="37:38" ht="12.75" customHeight="1">
      <c r="AK7868" s="82">
        <v>78.62</v>
      </c>
      <c r="AL7868" s="246">
        <f>[5]sheet1!B7865</f>
        <v>7.2512907529492878</v>
      </c>
    </row>
    <row r="7869" spans="37:38" ht="12.75" customHeight="1">
      <c r="AK7869" s="82">
        <v>78.63</v>
      </c>
      <c r="AL7869" s="246">
        <f>[5]sheet1!B7866</f>
        <v>7.251835942738424</v>
      </c>
    </row>
    <row r="7870" spans="37:38" ht="12.75" customHeight="1">
      <c r="AK7870" s="82">
        <v>78.64</v>
      </c>
      <c r="AL7870" s="246">
        <f>[5]sheet1!B7867</f>
        <v>7.2523811462426622</v>
      </c>
    </row>
    <row r="7871" spans="37:38" ht="12.75" customHeight="1">
      <c r="AK7871" s="82">
        <v>78.650000000000006</v>
      </c>
      <c r="AL7871" s="246">
        <f>[5]sheet1!B7868</f>
        <v>7.2529263639487596</v>
      </c>
    </row>
    <row r="7872" spans="37:38" ht="12.75" customHeight="1">
      <c r="AK7872" s="82">
        <v>78.66</v>
      </c>
      <c r="AL7872" s="246">
        <f>[5]sheet1!B7869</f>
        <v>7.253471596343978</v>
      </c>
    </row>
    <row r="7873" spans="37:38" ht="12.75" customHeight="1">
      <c r="AK7873" s="82">
        <v>78.67</v>
      </c>
      <c r="AL7873" s="246">
        <f>[5]sheet1!B7870</f>
        <v>7.2540168439161121</v>
      </c>
    </row>
    <row r="7874" spans="37:38" ht="12.75" customHeight="1">
      <c r="AK7874" s="82">
        <v>78.680000000000007</v>
      </c>
      <c r="AL7874" s="246">
        <f>[5]sheet1!B7871</f>
        <v>7.2545621071534896</v>
      </c>
    </row>
    <row r="7875" spans="37:38" ht="12.75" customHeight="1">
      <c r="AK7875" s="82">
        <v>78.69</v>
      </c>
      <c r="AL7875" s="246">
        <f>[5]sheet1!B7872</f>
        <v>7.2551073865449354</v>
      </c>
    </row>
    <row r="7876" spans="37:38" ht="12.75" customHeight="1">
      <c r="AK7876" s="82">
        <v>78.7</v>
      </c>
      <c r="AL7876" s="246">
        <f>[5]sheet1!B7873</f>
        <v>7.2556526825798429</v>
      </c>
    </row>
    <row r="7877" spans="37:38" ht="12.75" customHeight="1">
      <c r="AK7877" s="82">
        <v>78.709999999999994</v>
      </c>
      <c r="AL7877" s="246">
        <f>[5]sheet1!B7874</f>
        <v>7.2561979957480531</v>
      </c>
    </row>
    <row r="7878" spans="37:38" ht="12.75" customHeight="1">
      <c r="AK7878" s="82">
        <v>78.72</v>
      </c>
      <c r="AL7878" s="246">
        <f>[5]sheet1!B7875</f>
        <v>7.2567433265399544</v>
      </c>
    </row>
    <row r="7879" spans="37:38" ht="12.75" customHeight="1">
      <c r="AK7879" s="82">
        <v>78.73</v>
      </c>
      <c r="AL7879" s="246">
        <f>[5]sheet1!B7876</f>
        <v>7.2572886754464108</v>
      </c>
    </row>
    <row r="7880" spans="37:38" ht="12.75" customHeight="1">
      <c r="AK7880" s="82">
        <v>78.739999999999995</v>
      </c>
      <c r="AL7880" s="246">
        <f>[5]sheet1!B7877</f>
        <v>7.2578340429588621</v>
      </c>
    </row>
    <row r="7881" spans="37:38" ht="12.75" customHeight="1">
      <c r="AK7881" s="82">
        <v>78.75</v>
      </c>
      <c r="AL7881" s="246">
        <f>[5]sheet1!B7878</f>
        <v>7.2583794295692812</v>
      </c>
    </row>
    <row r="7882" spans="37:38" ht="12.75" customHeight="1">
      <c r="AK7882" s="82">
        <v>78.760000000000005</v>
      </c>
      <c r="AL7882" s="246">
        <f>[5]sheet1!B7879</f>
        <v>7.2589248357700811</v>
      </c>
    </row>
    <row r="7883" spans="37:38" ht="12.75" customHeight="1">
      <c r="AK7883" s="82">
        <v>78.77</v>
      </c>
      <c r="AL7883" s="246">
        <f>[5]sheet1!B7880</f>
        <v>7.2594702620542648</v>
      </c>
    </row>
    <row r="7884" spans="37:38" ht="12.75" customHeight="1">
      <c r="AK7884" s="82">
        <v>78.78</v>
      </c>
      <c r="AL7884" s="246">
        <f>[5]sheet1!B7881</f>
        <v>7.2600157089152262</v>
      </c>
    </row>
    <row r="7885" spans="37:38" ht="12.75" customHeight="1">
      <c r="AK7885" s="82">
        <v>78.790000000000006</v>
      </c>
      <c r="AL7885" s="246">
        <f>[5]sheet1!B7882</f>
        <v>7.2605611768471334</v>
      </c>
    </row>
    <row r="7886" spans="37:38" ht="12.75" customHeight="1">
      <c r="AK7886" s="82">
        <v>78.8</v>
      </c>
      <c r="AL7886" s="246">
        <f>[5]sheet1!B7883</f>
        <v>7.2611066663443751</v>
      </c>
    </row>
    <row r="7887" spans="37:38" ht="12.75" customHeight="1">
      <c r="AK7887" s="82">
        <v>78.81</v>
      </c>
      <c r="AL7887" s="246">
        <f>[5]sheet1!B7884</f>
        <v>7.2616521779020715</v>
      </c>
    </row>
    <row r="7888" spans="37:38" ht="12.75" customHeight="1">
      <c r="AK7888" s="82">
        <v>78.819999999999993</v>
      </c>
      <c r="AL7888" s="246">
        <f>[5]sheet1!B7885</f>
        <v>7.2621977120157339</v>
      </c>
    </row>
    <row r="7889" spans="37:38" ht="12.75" customHeight="1">
      <c r="AK7889" s="82">
        <v>78.83</v>
      </c>
      <c r="AL7889" s="246">
        <f>[5]sheet1!B7886</f>
        <v>7.262743269181442</v>
      </c>
    </row>
    <row r="7890" spans="37:38" ht="12.75" customHeight="1">
      <c r="AK7890" s="82">
        <v>78.84</v>
      </c>
      <c r="AL7890" s="246">
        <f>[5]sheet1!B7887</f>
        <v>7.2632888498958366</v>
      </c>
    </row>
    <row r="7891" spans="37:38" ht="12.75" customHeight="1">
      <c r="AK7891" s="82">
        <v>78.849999999999994</v>
      </c>
      <c r="AL7891" s="246">
        <f>[5]sheet1!B7888</f>
        <v>7.2638344546559992</v>
      </c>
    </row>
    <row r="7892" spans="37:38" ht="12.75" customHeight="1">
      <c r="AK7892" s="82">
        <v>78.86</v>
      </c>
      <c r="AL7892" s="246">
        <f>[5]sheet1!B7889</f>
        <v>7.2643800839596295</v>
      </c>
    </row>
    <row r="7893" spans="37:38" ht="12.75" customHeight="1">
      <c r="AK7893" s="82">
        <v>78.87</v>
      </c>
      <c r="AL7893" s="246">
        <f>[5]sheet1!B7890</f>
        <v>7.2649257383047541</v>
      </c>
    </row>
    <row r="7894" spans="37:38" ht="12.75" customHeight="1">
      <c r="AK7894" s="82">
        <v>78.88</v>
      </c>
      <c r="AL7894" s="246">
        <f>[5]sheet1!B7891</f>
        <v>7.2654714181902449</v>
      </c>
    </row>
    <row r="7895" spans="37:38" ht="12.75" customHeight="1">
      <c r="AK7895" s="82">
        <v>78.89</v>
      </c>
      <c r="AL7895" s="246">
        <f>[5]sheet1!B7892</f>
        <v>7.2660171241151374</v>
      </c>
    </row>
    <row r="7896" spans="37:38" ht="12.75" customHeight="1">
      <c r="AK7896" s="82">
        <v>78.900000000000006</v>
      </c>
      <c r="AL7896" s="246">
        <f>[5]sheet1!B7893</f>
        <v>7.2665628565791422</v>
      </c>
    </row>
    <row r="7897" spans="37:38" ht="12.75" customHeight="1">
      <c r="AK7897" s="82">
        <v>78.91</v>
      </c>
      <c r="AL7897" s="246">
        <f>[5]sheet1!B7894</f>
        <v>7.2671086160826235</v>
      </c>
    </row>
    <row r="7898" spans="37:38" ht="12.75" customHeight="1">
      <c r="AK7898" s="82">
        <v>78.92</v>
      </c>
      <c r="AL7898" s="246">
        <f>[5]sheet1!B7895</f>
        <v>7.2676544031262509</v>
      </c>
    </row>
    <row r="7899" spans="37:38" ht="12.75" customHeight="1">
      <c r="AK7899" s="82">
        <v>78.930000000000007</v>
      </c>
      <c r="AL7899" s="246">
        <f>[5]sheet1!B7896</f>
        <v>7.2682002182112839</v>
      </c>
    </row>
    <row r="7900" spans="37:38" ht="12.75" customHeight="1">
      <c r="AK7900" s="82">
        <v>78.94</v>
      </c>
      <c r="AL7900" s="246">
        <f>[5]sheet1!B7897</f>
        <v>7.2687460618396003</v>
      </c>
    </row>
    <row r="7901" spans="37:38" ht="12.75" customHeight="1">
      <c r="AK7901" s="82">
        <v>78.95</v>
      </c>
      <c r="AL7901" s="246">
        <f>[5]sheet1!B7898</f>
        <v>7.2692919345134328</v>
      </c>
    </row>
    <row r="7902" spans="37:38" ht="12.75" customHeight="1">
      <c r="AK7902" s="82">
        <v>78.959999999999994</v>
      </c>
      <c r="AL7902" s="246">
        <f>[5]sheet1!B7899</f>
        <v>7.2698378367357108</v>
      </c>
    </row>
    <row r="7903" spans="37:38" ht="12.75" customHeight="1">
      <c r="AK7903" s="82">
        <v>78.97</v>
      </c>
      <c r="AL7903" s="246">
        <f>[5]sheet1!B7900</f>
        <v>7.2703837690097046</v>
      </c>
    </row>
    <row r="7904" spans="37:38" ht="12.75" customHeight="1">
      <c r="AK7904" s="82">
        <v>78.98</v>
      </c>
      <c r="AL7904" s="246">
        <f>[5]sheet1!B7901</f>
        <v>7.2709297318393382</v>
      </c>
    </row>
    <row r="7905" spans="37:38" ht="12.75" customHeight="1">
      <c r="AK7905" s="82">
        <v>78.989999999999995</v>
      </c>
      <c r="AL7905" s="246">
        <f>[5]sheet1!B7902</f>
        <v>7.2714757257291041</v>
      </c>
    </row>
    <row r="7906" spans="37:38" ht="12.75" customHeight="1">
      <c r="AK7906" s="82">
        <v>79</v>
      </c>
      <c r="AL7906" s="246">
        <f>[5]sheet1!B7903</f>
        <v>7.2720217511838072</v>
      </c>
    </row>
    <row r="7907" spans="37:38" ht="12.75" customHeight="1">
      <c r="AK7907" s="82">
        <v>79.010000000000005</v>
      </c>
      <c r="AL7907" s="246">
        <f>[5]sheet1!B7904</f>
        <v>7.2725678087088923</v>
      </c>
    </row>
    <row r="7908" spans="37:38" ht="12.75" customHeight="1">
      <c r="AK7908" s="82">
        <v>79.02</v>
      </c>
      <c r="AL7908" s="246">
        <f>[5]sheet1!B7905</f>
        <v>7.2731138988104362</v>
      </c>
    </row>
    <row r="7909" spans="37:38" ht="12.75" customHeight="1">
      <c r="AK7909" s="82">
        <v>79.03</v>
      </c>
      <c r="AL7909" s="246">
        <f>[5]sheet1!B7906</f>
        <v>7.2736600219948215</v>
      </c>
    </row>
    <row r="7910" spans="37:38" ht="12.75" customHeight="1">
      <c r="AK7910" s="82">
        <v>79.040000000000006</v>
      </c>
      <c r="AL7910" s="246">
        <f>[5]sheet1!B7907</f>
        <v>7.2742061787691554</v>
      </c>
    </row>
    <row r="7911" spans="37:38" ht="12.75" customHeight="1">
      <c r="AK7911" s="82">
        <v>79.05</v>
      </c>
      <c r="AL7911" s="246">
        <f>[5]sheet1!B7908</f>
        <v>7.274752369640936</v>
      </c>
    </row>
    <row r="7912" spans="37:38" ht="12.75" customHeight="1">
      <c r="AK7912" s="82">
        <v>79.06</v>
      </c>
      <c r="AL7912" s="246">
        <f>[5]sheet1!B7909</f>
        <v>7.275298595118187</v>
      </c>
    </row>
    <row r="7913" spans="37:38" ht="12.75" customHeight="1">
      <c r="AK7913" s="82">
        <v>79.069999999999993</v>
      </c>
      <c r="AL7913" s="246">
        <f>[5]sheet1!B7910</f>
        <v>7.2758448557096003</v>
      </c>
    </row>
    <row r="7914" spans="37:38" ht="12.75" customHeight="1">
      <c r="AK7914" s="82">
        <v>79.08</v>
      </c>
      <c r="AL7914" s="246">
        <f>[5]sheet1!B7911</f>
        <v>7.2763911519241304</v>
      </c>
    </row>
    <row r="7915" spans="37:38" ht="12.75" customHeight="1">
      <c r="AK7915" s="82">
        <v>79.09</v>
      </c>
      <c r="AL7915" s="246">
        <f>[5]sheet1!B7912</f>
        <v>7.2769374842715493</v>
      </c>
    </row>
    <row r="7916" spans="37:38" ht="12.75" customHeight="1">
      <c r="AK7916" s="82">
        <v>79.099999999999994</v>
      </c>
      <c r="AL7916" s="246">
        <f>[5]sheet1!B7913</f>
        <v>7.2774838532619555</v>
      </c>
    </row>
    <row r="7917" spans="37:38" ht="12.75" customHeight="1">
      <c r="AK7917" s="82">
        <v>79.11</v>
      </c>
      <c r="AL7917" s="246">
        <f>[5]sheet1!B7914</f>
        <v>7.2780302594060444</v>
      </c>
    </row>
    <row r="7918" spans="37:38" ht="12.75" customHeight="1">
      <c r="AK7918" s="82">
        <v>79.12</v>
      </c>
      <c r="AL7918" s="246">
        <f>[5]sheet1!B7915</f>
        <v>7.2785767032149877</v>
      </c>
    </row>
    <row r="7919" spans="37:38" ht="12.75" customHeight="1">
      <c r="AK7919" s="82">
        <v>79.13</v>
      </c>
      <c r="AL7919" s="246">
        <f>[5]sheet1!B7916</f>
        <v>7.2791231852005325</v>
      </c>
    </row>
    <row r="7920" spans="37:38" ht="12.75" customHeight="1">
      <c r="AK7920" s="82">
        <v>79.14</v>
      </c>
      <c r="AL7920" s="246">
        <f>[5]sheet1!B7917</f>
        <v>7.2796697058749444</v>
      </c>
    </row>
    <row r="7921" spans="37:38" ht="12.75" customHeight="1">
      <c r="AK7921" s="82">
        <v>79.150000000000006</v>
      </c>
      <c r="AL7921" s="246">
        <f>[5]sheet1!B7918</f>
        <v>7.2802162657510223</v>
      </c>
    </row>
    <row r="7922" spans="37:38" ht="12.75" customHeight="1">
      <c r="AK7922" s="82">
        <v>79.16</v>
      </c>
      <c r="AL7922" s="246">
        <f>[5]sheet1!B7919</f>
        <v>7.280762865341984</v>
      </c>
    </row>
    <row r="7923" spans="37:38" ht="12.75" customHeight="1">
      <c r="AK7923" s="82">
        <v>79.17</v>
      </c>
      <c r="AL7923" s="246">
        <f>[5]sheet1!B7920</f>
        <v>7.2813095051617367</v>
      </c>
    </row>
    <row r="7924" spans="37:38" ht="12.75" customHeight="1">
      <c r="AK7924" s="82">
        <v>79.180000000000007</v>
      </c>
      <c r="AL7924" s="246">
        <f>[5]sheet1!B7921</f>
        <v>7.281856185724557</v>
      </c>
    </row>
    <row r="7925" spans="37:38" ht="12.75" customHeight="1">
      <c r="AK7925" s="82">
        <v>79.19</v>
      </c>
      <c r="AL7925" s="246">
        <f>[5]sheet1!B7922</f>
        <v>7.2824029075454675</v>
      </c>
    </row>
    <row r="7926" spans="37:38" ht="12.75" customHeight="1">
      <c r="AK7926" s="82">
        <v>79.2</v>
      </c>
      <c r="AL7926" s="246">
        <f>[5]sheet1!B7923</f>
        <v>7.2829496711396686</v>
      </c>
    </row>
    <row r="7927" spans="37:38" ht="12.75" customHeight="1">
      <c r="AK7927" s="82">
        <v>79.209999999999994</v>
      </c>
      <c r="AL7927" s="246">
        <f>[5]sheet1!B7924</f>
        <v>7.2834964770232702</v>
      </c>
    </row>
    <row r="7928" spans="37:38" ht="12.75" customHeight="1">
      <c r="AK7928" s="82">
        <v>79.22</v>
      </c>
      <c r="AL7928" s="246">
        <f>[5]sheet1!B7925</f>
        <v>7.2840433257125952</v>
      </c>
    </row>
    <row r="7929" spans="37:38" ht="12.75" customHeight="1">
      <c r="AK7929" s="82">
        <v>79.23</v>
      </c>
      <c r="AL7929" s="246">
        <f>[5]sheet1!B7926</f>
        <v>7.2845902177247126</v>
      </c>
    </row>
    <row r="7930" spans="37:38" ht="12.75" customHeight="1">
      <c r="AK7930" s="82">
        <v>79.239999999999995</v>
      </c>
      <c r="AL7930" s="246">
        <f>[5]sheet1!B7927</f>
        <v>7.2851371535771179</v>
      </c>
    </row>
    <row r="7931" spans="37:38" ht="12.75" customHeight="1">
      <c r="AK7931" s="82">
        <v>79.25</v>
      </c>
      <c r="AL7931" s="246">
        <f>[5]sheet1!B7928</f>
        <v>7.2856841337878251</v>
      </c>
    </row>
    <row r="7932" spans="37:38" ht="12.75" customHeight="1">
      <c r="AK7932" s="82">
        <v>79.260000000000005</v>
      </c>
      <c r="AL7932" s="246">
        <f>[5]sheet1!B7929</f>
        <v>7.2862311588753528</v>
      </c>
    </row>
    <row r="7933" spans="37:38" ht="12.75" customHeight="1">
      <c r="AK7933" s="82">
        <v>79.27</v>
      </c>
      <c r="AL7933" s="246">
        <f>[5]sheet1!B7930</f>
        <v>7.2867782293588448</v>
      </c>
    </row>
    <row r="7934" spans="37:38" ht="12.75" customHeight="1">
      <c r="AK7934" s="82">
        <v>79.28</v>
      </c>
      <c r="AL7934" s="246">
        <f>[5]sheet1!B7931</f>
        <v>7.2873253457578784</v>
      </c>
    </row>
    <row r="7935" spans="37:38" ht="12.75" customHeight="1">
      <c r="AK7935" s="82">
        <v>79.290000000000006</v>
      </c>
      <c r="AL7935" s="246">
        <f>[5]sheet1!B7932</f>
        <v>7.2878725085926703</v>
      </c>
    </row>
    <row r="7936" spans="37:38" ht="12.75" customHeight="1">
      <c r="AK7936" s="82">
        <v>79.3</v>
      </c>
      <c r="AL7936" s="246">
        <f>[5]sheet1!B7933</f>
        <v>7.2884197183837856</v>
      </c>
    </row>
    <row r="7937" spans="37:38" ht="12.75" customHeight="1">
      <c r="AK7937" s="82">
        <v>79.31</v>
      </c>
      <c r="AL7937" s="246">
        <f>[5]sheet1!B7934</f>
        <v>7.2889669756524711</v>
      </c>
    </row>
    <row r="7938" spans="37:38" ht="12.75" customHeight="1">
      <c r="AK7938" s="82">
        <v>79.319999999999993</v>
      </c>
      <c r="AL7938" s="246">
        <f>[5]sheet1!B7935</f>
        <v>7.2895142809204856</v>
      </c>
    </row>
    <row r="7939" spans="37:38" ht="12.75" customHeight="1">
      <c r="AK7939" s="82">
        <v>79.33</v>
      </c>
      <c r="AL7939" s="246">
        <f>[5]sheet1!B7936</f>
        <v>7.2900616347100353</v>
      </c>
    </row>
    <row r="7940" spans="37:38" ht="12.75" customHeight="1">
      <c r="AK7940" s="82">
        <v>79.34</v>
      </c>
      <c r="AL7940" s="246">
        <f>[5]sheet1!B7937</f>
        <v>7.2906090375438808</v>
      </c>
    </row>
    <row r="7941" spans="37:38" ht="12.75" customHeight="1">
      <c r="AK7941" s="82">
        <v>79.349999999999994</v>
      </c>
      <c r="AL7941" s="246">
        <f>[5]sheet1!B7938</f>
        <v>7.2911564899453793</v>
      </c>
    </row>
    <row r="7942" spans="37:38" ht="12.75" customHeight="1">
      <c r="AK7942" s="82">
        <v>79.36</v>
      </c>
      <c r="AL7942" s="246">
        <f>[5]sheet1!B7939</f>
        <v>7.2917039924383431</v>
      </c>
    </row>
    <row r="7943" spans="37:38" ht="12.75" customHeight="1">
      <c r="AK7943" s="82">
        <v>79.37</v>
      </c>
      <c r="AL7943" s="246">
        <f>[5]sheet1!B7940</f>
        <v>7.2922515455471455</v>
      </c>
    </row>
    <row r="7944" spans="37:38" ht="12.75" customHeight="1">
      <c r="AK7944" s="82">
        <v>79.38</v>
      </c>
      <c r="AL7944" s="246">
        <f>[5]sheet1!B7941</f>
        <v>7.2927991497966715</v>
      </c>
    </row>
    <row r="7945" spans="37:38" ht="12.75" customHeight="1">
      <c r="AK7945" s="82">
        <v>79.39</v>
      </c>
      <c r="AL7945" s="246">
        <f>[5]sheet1!B7942</f>
        <v>7.2933468057123818</v>
      </c>
    </row>
    <row r="7946" spans="37:38" ht="12.75" customHeight="1">
      <c r="AK7946" s="82">
        <v>79.400000000000006</v>
      </c>
      <c r="AL7946" s="246">
        <f>[5]sheet1!B7943</f>
        <v>7.2938945138201703</v>
      </c>
    </row>
    <row r="7947" spans="37:38" ht="12.75" customHeight="1">
      <c r="AK7947" s="82">
        <v>79.41</v>
      </c>
      <c r="AL7947" s="246">
        <f>[5]sheet1!B7944</f>
        <v>7.2944422746465634</v>
      </c>
    </row>
    <row r="7948" spans="37:38" ht="12.75" customHeight="1">
      <c r="AK7948" s="82">
        <v>79.42</v>
      </c>
      <c r="AL7948" s="246">
        <f>[5]sheet1!B7945</f>
        <v>7.2949900887185279</v>
      </c>
    </row>
    <row r="7949" spans="37:38" ht="12.75" customHeight="1">
      <c r="AK7949" s="82">
        <v>79.430000000000007</v>
      </c>
      <c r="AL7949" s="246">
        <f>[5]sheet1!B7946</f>
        <v>7.295537956563642</v>
      </c>
    </row>
    <row r="7950" spans="37:38" ht="12.75" customHeight="1">
      <c r="AK7950" s="82">
        <v>79.44</v>
      </c>
      <c r="AL7950" s="246">
        <f>[5]sheet1!B7947</f>
        <v>7.2960858787099738</v>
      </c>
    </row>
    <row r="7951" spans="37:38" ht="12.75" customHeight="1">
      <c r="AK7951" s="82">
        <v>79.45</v>
      </c>
      <c r="AL7951" s="246">
        <f>[5]sheet1!B7948</f>
        <v>7.2966338556860961</v>
      </c>
    </row>
    <row r="7952" spans="37:38" ht="12.75" customHeight="1">
      <c r="AK7952" s="82">
        <v>79.459999999999994</v>
      </c>
      <c r="AL7952" s="246">
        <f>[5]sheet1!B7949</f>
        <v>7.2971818880212069</v>
      </c>
    </row>
    <row r="7953" spans="37:38" ht="12.75" customHeight="1">
      <c r="AK7953" s="82">
        <v>79.47</v>
      </c>
      <c r="AL7953" s="246">
        <f>[5]sheet1!B7950</f>
        <v>7.2977299762449164</v>
      </c>
    </row>
    <row r="7954" spans="37:38" ht="12.75" customHeight="1">
      <c r="AK7954" s="82">
        <v>79.48</v>
      </c>
      <c r="AL7954" s="246">
        <f>[5]sheet1!B7951</f>
        <v>7.2982781208874101</v>
      </c>
    </row>
    <row r="7955" spans="37:38" ht="12.75" customHeight="1">
      <c r="AK7955" s="82">
        <v>79.489999999999995</v>
      </c>
      <c r="AL7955" s="246">
        <f>[5]sheet1!B7952</f>
        <v>7.2988263224794139</v>
      </c>
    </row>
    <row r="7956" spans="37:38" ht="12.75" customHeight="1">
      <c r="AK7956" s="82">
        <v>79.5</v>
      </c>
      <c r="AL7956" s="246">
        <f>[5]sheet1!B7953</f>
        <v>7.2993745815522075</v>
      </c>
    </row>
    <row r="7957" spans="37:38" ht="12.75" customHeight="1">
      <c r="AK7957" s="82">
        <v>79.510000000000005</v>
      </c>
      <c r="AL7957" s="246">
        <f>[5]sheet1!B7954</f>
        <v>7.2999228986375542</v>
      </c>
    </row>
    <row r="7958" spans="37:38" ht="12.75" customHeight="1">
      <c r="AK7958" s="82">
        <v>79.52</v>
      </c>
      <c r="AL7958" s="246">
        <f>[5]sheet1!B7955</f>
        <v>7.3004712742677924</v>
      </c>
    </row>
    <row r="7959" spans="37:38" ht="12.75" customHeight="1">
      <c r="AK7959" s="82">
        <v>79.53</v>
      </c>
      <c r="AL7959" s="246">
        <f>[5]sheet1!B7956</f>
        <v>7.3010197089757796</v>
      </c>
    </row>
    <row r="7960" spans="37:38" ht="12.75" customHeight="1">
      <c r="AK7960" s="82">
        <v>79.540000000000006</v>
      </c>
      <c r="AL7960" s="246">
        <f>[5]sheet1!B7957</f>
        <v>7.3015682032948632</v>
      </c>
    </row>
    <row r="7961" spans="37:38" ht="12.75" customHeight="1">
      <c r="AK7961" s="82">
        <v>79.55</v>
      </c>
      <c r="AL7961" s="246">
        <f>[5]sheet1!B7958</f>
        <v>7.3021167577589807</v>
      </c>
    </row>
    <row r="7962" spans="37:38" ht="12.75" customHeight="1">
      <c r="AK7962" s="82">
        <v>79.56</v>
      </c>
      <c r="AL7962" s="246">
        <f>[5]sheet1!B7959</f>
        <v>7.3026653729025455</v>
      </c>
    </row>
    <row r="7963" spans="37:38" ht="12.75" customHeight="1">
      <c r="AK7963" s="82">
        <v>79.569999999999993</v>
      </c>
      <c r="AL7963" s="246">
        <f>[5]sheet1!B7960</f>
        <v>7.3032140492605535</v>
      </c>
    </row>
    <row r="7964" spans="37:38" ht="12.75" customHeight="1">
      <c r="AK7964" s="82">
        <v>79.58</v>
      </c>
      <c r="AL7964" s="246">
        <f>[5]sheet1!B7961</f>
        <v>7.3037627873685409</v>
      </c>
    </row>
    <row r="7965" spans="37:38" ht="12.75" customHeight="1">
      <c r="AK7965" s="82">
        <v>79.59</v>
      </c>
      <c r="AL7965" s="246">
        <f>[5]sheet1!B7962</f>
        <v>7.3043115877625127</v>
      </c>
    </row>
    <row r="7966" spans="37:38" ht="12.75" customHeight="1">
      <c r="AK7966" s="82">
        <v>79.599999999999994</v>
      </c>
      <c r="AL7966" s="246">
        <f>[5]sheet1!B7963</f>
        <v>7.304860450979092</v>
      </c>
    </row>
    <row r="7967" spans="37:38" ht="12.75" customHeight="1">
      <c r="AK7967" s="82">
        <v>79.61</v>
      </c>
      <c r="AL7967" s="246">
        <f>[5]sheet1!B7964</f>
        <v>7.3054093775553426</v>
      </c>
    </row>
    <row r="7968" spans="37:38" ht="12.75" customHeight="1">
      <c r="AK7968" s="82">
        <v>79.62</v>
      </c>
      <c r="AL7968" s="246">
        <f>[5]sheet1!B7965</f>
        <v>7.3059583680288824</v>
      </c>
    </row>
    <row r="7969" spans="37:38" ht="12.75" customHeight="1">
      <c r="AK7969" s="82">
        <v>79.63</v>
      </c>
      <c r="AL7969" s="246">
        <f>[5]sheet1!B7966</f>
        <v>7.3065074229379476</v>
      </c>
    </row>
    <row r="7970" spans="37:38" ht="12.75" customHeight="1">
      <c r="AK7970" s="82">
        <v>79.64</v>
      </c>
      <c r="AL7970" s="246">
        <f>[5]sheet1!B7967</f>
        <v>7.3070565428211935</v>
      </c>
    </row>
    <row r="7971" spans="37:38" ht="12.75" customHeight="1">
      <c r="AK7971" s="82">
        <v>79.650000000000006</v>
      </c>
      <c r="AL7971" s="246">
        <f>[5]sheet1!B7968</f>
        <v>7.3076057282179008</v>
      </c>
    </row>
    <row r="7972" spans="37:38" ht="12.75" customHeight="1">
      <c r="AK7972" s="82">
        <v>79.66</v>
      </c>
      <c r="AL7972" s="246">
        <f>[5]sheet1!B7969</f>
        <v>7.3081549796678544</v>
      </c>
    </row>
    <row r="7973" spans="37:38" ht="12.75" customHeight="1">
      <c r="AK7973" s="82">
        <v>79.67</v>
      </c>
      <c r="AL7973" s="246">
        <f>[5]sheet1!B7970</f>
        <v>7.3087042977113654</v>
      </c>
    </row>
    <row r="7974" spans="37:38" ht="12.75" customHeight="1">
      <c r="AK7974" s="82">
        <v>79.680000000000007</v>
      </c>
      <c r="AL7974" s="246">
        <f>[5]sheet1!B7971</f>
        <v>7.3092536828892136</v>
      </c>
    </row>
    <row r="7975" spans="37:38" ht="12.75" customHeight="1">
      <c r="AK7975" s="82">
        <v>79.69</v>
      </c>
      <c r="AL7975" s="246">
        <f>[5]sheet1!B7972</f>
        <v>7.3098031357428113</v>
      </c>
    </row>
    <row r="7976" spans="37:38" ht="12.75" customHeight="1">
      <c r="AK7976" s="82">
        <v>79.7</v>
      </c>
      <c r="AL7976" s="246">
        <f>[5]sheet1!B7973</f>
        <v>7.310352656814139</v>
      </c>
    </row>
    <row r="7977" spans="37:38" ht="12.75" customHeight="1">
      <c r="AK7977" s="82">
        <v>79.709999999999994</v>
      </c>
      <c r="AL7977" s="246">
        <f>[5]sheet1!B7974</f>
        <v>7.3109022466455826</v>
      </c>
    </row>
    <row r="7978" spans="37:38" ht="12.75" customHeight="1">
      <c r="AK7978" s="82">
        <v>79.72</v>
      </c>
      <c r="AL7978" s="246">
        <f>[5]sheet1!B7975</f>
        <v>7.3114519057801175</v>
      </c>
    </row>
    <row r="7979" spans="37:38" ht="12.75" customHeight="1">
      <c r="AK7979" s="82">
        <v>79.73</v>
      </c>
      <c r="AL7979" s="246">
        <f>[5]sheet1!B7976</f>
        <v>7.3120016347612875</v>
      </c>
    </row>
    <row r="7980" spans="37:38" ht="12.75" customHeight="1">
      <c r="AK7980" s="82">
        <v>79.739999999999995</v>
      </c>
      <c r="AL7980" s="246">
        <f>[5]sheet1!B7977</f>
        <v>7.3125514341331339</v>
      </c>
    </row>
    <row r="7981" spans="37:38" ht="12.75" customHeight="1">
      <c r="AK7981" s="82">
        <v>79.75</v>
      </c>
      <c r="AL7981" s="246">
        <f>[5]sheet1!B7978</f>
        <v>7.3131013044402451</v>
      </c>
    </row>
    <row r="7982" spans="37:38" ht="12.75" customHeight="1">
      <c r="AK7982" s="82">
        <v>79.760000000000005</v>
      </c>
      <c r="AL7982" s="246">
        <f>[5]sheet1!B7979</f>
        <v>7.3136512462278418</v>
      </c>
    </row>
    <row r="7983" spans="37:38" ht="12.75" customHeight="1">
      <c r="AK7983" s="82">
        <v>79.77</v>
      </c>
      <c r="AL7983" s="246">
        <f>[5]sheet1!B7980</f>
        <v>7.314201260041429</v>
      </c>
    </row>
    <row r="7984" spans="37:38" ht="12.75" customHeight="1">
      <c r="AK7984" s="82">
        <v>79.78</v>
      </c>
      <c r="AL7984" s="246">
        <f>[5]sheet1!B7981</f>
        <v>7.3147513464273004</v>
      </c>
    </row>
    <row r="7985" spans="37:38" ht="12.75" customHeight="1">
      <c r="AK7985" s="82">
        <v>79.790000000000006</v>
      </c>
      <c r="AL7985" s="246">
        <f>[5]sheet1!B7982</f>
        <v>7.315301505932176</v>
      </c>
    </row>
    <row r="7986" spans="37:38" ht="12.75" customHeight="1">
      <c r="AK7986" s="82">
        <v>79.8</v>
      </c>
      <c r="AL7986" s="246">
        <f>[5]sheet1!B7983</f>
        <v>7.3158517391033158</v>
      </c>
    </row>
    <row r="7987" spans="37:38" ht="12.75" customHeight="1">
      <c r="AK7987" s="82">
        <v>79.81</v>
      </c>
      <c r="AL7987" s="246">
        <f>[5]sheet1!B7984</f>
        <v>7.3164020464885127</v>
      </c>
    </row>
    <row r="7988" spans="37:38" ht="12.75" customHeight="1">
      <c r="AK7988" s="82">
        <v>79.819999999999993</v>
      </c>
      <c r="AL7988" s="246">
        <f>[5]sheet1!B7985</f>
        <v>7.3169524286361565</v>
      </c>
    </row>
    <row r="7989" spans="37:38" ht="12.75" customHeight="1">
      <c r="AK7989" s="82">
        <v>79.83</v>
      </c>
      <c r="AL7989" s="246">
        <f>[5]sheet1!B7986</f>
        <v>7.317502886095113</v>
      </c>
    </row>
    <row r="7990" spans="37:38" ht="12.75" customHeight="1">
      <c r="AK7990" s="82">
        <v>79.84</v>
      </c>
      <c r="AL7990" s="246">
        <f>[5]sheet1!B7987</f>
        <v>7.3180534194147882</v>
      </c>
    </row>
    <row r="7991" spans="37:38" ht="12.75" customHeight="1">
      <c r="AK7991" s="82">
        <v>79.849999999999994</v>
      </c>
      <c r="AL7991" s="246">
        <f>[5]sheet1!B7988</f>
        <v>7.3186040291451349</v>
      </c>
    </row>
    <row r="7992" spans="37:38" ht="12.75" customHeight="1">
      <c r="AK7992" s="82">
        <v>79.86</v>
      </c>
      <c r="AL7992" s="246">
        <f>[5]sheet1!B7989</f>
        <v>7.3191547158366532</v>
      </c>
    </row>
    <row r="7993" spans="37:38" ht="12.75" customHeight="1">
      <c r="AK7993" s="82">
        <v>79.87</v>
      </c>
      <c r="AL7993" s="246">
        <f>[5]sheet1!B7990</f>
        <v>7.319705480040426</v>
      </c>
    </row>
    <row r="7994" spans="37:38" ht="12.75" customHeight="1">
      <c r="AK7994" s="82">
        <v>79.88</v>
      </c>
      <c r="AL7994" s="246">
        <f>[5]sheet1!B7991</f>
        <v>7.320256322307948</v>
      </c>
    </row>
    <row r="7995" spans="37:38" ht="12.75" customHeight="1">
      <c r="AK7995" s="82">
        <v>79.89</v>
      </c>
      <c r="AL7995" s="246">
        <f>[5]sheet1!B7992</f>
        <v>7.320807243191382</v>
      </c>
    </row>
    <row r="7996" spans="37:38" ht="12.75" customHeight="1">
      <c r="AK7996" s="82">
        <v>79.900000000000006</v>
      </c>
      <c r="AL7996" s="246">
        <f>[5]sheet1!B7993</f>
        <v>7.3213582432433313</v>
      </c>
    </row>
    <row r="7997" spans="37:38" ht="12.75" customHeight="1">
      <c r="AK7997" s="82">
        <v>79.91</v>
      </c>
      <c r="AL7997" s="246">
        <f>[5]sheet1!B7994</f>
        <v>7.3219093230170245</v>
      </c>
    </row>
    <row r="7998" spans="37:38" ht="12.75" customHeight="1">
      <c r="AK7998" s="82">
        <v>79.92</v>
      </c>
      <c r="AL7998" s="246">
        <f>[5]sheet1!B7995</f>
        <v>7.3224604830661377</v>
      </c>
    </row>
    <row r="7999" spans="37:38" ht="12.75" customHeight="1">
      <c r="AK7999" s="82">
        <v>79.930000000000007</v>
      </c>
      <c r="AL7999" s="246">
        <f>[5]sheet1!B7996</f>
        <v>7.3230117239449868</v>
      </c>
    </row>
    <row r="8000" spans="37:38" ht="12.75" customHeight="1">
      <c r="AK8000" s="82">
        <v>79.94</v>
      </c>
      <c r="AL8000" s="246">
        <f>[5]sheet1!B7997</f>
        <v>7.3235630462083208</v>
      </c>
    </row>
    <row r="8001" spans="37:38" ht="12.75" customHeight="1">
      <c r="AK8001" s="82">
        <v>79.95</v>
      </c>
      <c r="AL8001" s="246">
        <f>[5]sheet1!B7998</f>
        <v>7.324114450411578</v>
      </c>
    </row>
    <row r="8002" spans="37:38" ht="12.75" customHeight="1">
      <c r="AK8002" s="82">
        <v>79.959999999999994</v>
      </c>
      <c r="AL8002" s="246">
        <f>[5]sheet1!B7999</f>
        <v>7.3246659371104812</v>
      </c>
    </row>
    <row r="8003" spans="37:38" ht="12.75" customHeight="1">
      <c r="AK8003" s="82">
        <v>79.97</v>
      </c>
      <c r="AL8003" s="246">
        <f>[5]sheet1!B8000</f>
        <v>7.3252175068615841</v>
      </c>
    </row>
    <row r="8004" spans="37:38" ht="12.75" customHeight="1">
      <c r="AK8004" s="82">
        <v>79.98</v>
      </c>
      <c r="AL8004" s="246">
        <f>[5]sheet1!B8001</f>
        <v>7.3257691602218529</v>
      </c>
    </row>
    <row r="8005" spans="37:38" ht="12.75" customHeight="1">
      <c r="AK8005" s="82">
        <v>79.989999999999995</v>
      </c>
      <c r="AL8005" s="246">
        <f>[5]sheet1!B8002</f>
        <v>7.3263208977486727</v>
      </c>
    </row>
    <row r="8006" spans="37:38" ht="12.75" customHeight="1">
      <c r="AK8006" s="82">
        <v>80</v>
      </c>
      <c r="AL8006" s="246">
        <f>[5]sheet1!B8003</f>
        <v>7.3268727200002175</v>
      </c>
    </row>
    <row r="8007" spans="37:38" ht="12.75" customHeight="1">
      <c r="AK8007" s="82">
        <v>80.010000000000005</v>
      </c>
      <c r="AL8007" s="246">
        <f>[5]sheet1!B8004</f>
        <v>7.3274246275350166</v>
      </c>
    </row>
    <row r="8008" spans="37:38" ht="12.75" customHeight="1">
      <c r="AK8008" s="82">
        <v>80.02</v>
      </c>
      <c r="AL8008" s="246">
        <f>[5]sheet1!B8005</f>
        <v>7.3279766209121178</v>
      </c>
    </row>
    <row r="8009" spans="37:38" ht="12.75" customHeight="1">
      <c r="AK8009" s="82">
        <v>80.03</v>
      </c>
      <c r="AL8009" s="246">
        <f>[5]sheet1!B8006</f>
        <v>7.3285287006913151</v>
      </c>
    </row>
    <row r="8010" spans="37:38" ht="12.75" customHeight="1">
      <c r="AK8010" s="82">
        <v>80.040000000000006</v>
      </c>
      <c r="AL8010" s="246">
        <f>[5]sheet1!B8007</f>
        <v>7.3290808674327081</v>
      </c>
    </row>
    <row r="8011" spans="37:38" ht="12.75" customHeight="1">
      <c r="AK8011" s="82">
        <v>80.05</v>
      </c>
      <c r="AL8011" s="246">
        <f>[5]sheet1!B8008</f>
        <v>7.3296331216970572</v>
      </c>
    </row>
    <row r="8012" spans="37:38" ht="12.75" customHeight="1">
      <c r="AK8012" s="82">
        <v>80.06</v>
      </c>
      <c r="AL8012" s="246">
        <f>[5]sheet1!B8009</f>
        <v>7.3301854640457051</v>
      </c>
    </row>
    <row r="8013" spans="37:38" ht="12.75" customHeight="1">
      <c r="AK8013" s="82">
        <v>80.069999999999993</v>
      </c>
      <c r="AL8013" s="246">
        <f>[5]sheet1!B8010</f>
        <v>7.3307378950404498</v>
      </c>
    </row>
    <row r="8014" spans="37:38" ht="12.75" customHeight="1">
      <c r="AK8014" s="82">
        <v>80.08</v>
      </c>
      <c r="AL8014" s="246">
        <f>[5]sheet1!B8011</f>
        <v>7.3312904152436715</v>
      </c>
    </row>
    <row r="8015" spans="37:38" ht="12.75" customHeight="1">
      <c r="AK8015" s="82">
        <v>80.09</v>
      </c>
      <c r="AL8015" s="246">
        <f>[5]sheet1!B8012</f>
        <v>7.3318430252182267</v>
      </c>
    </row>
    <row r="8016" spans="37:38" ht="12.75" customHeight="1">
      <c r="AK8016" s="82">
        <v>80.099999999999994</v>
      </c>
      <c r="AL8016" s="246">
        <f>[5]sheet1!B8013</f>
        <v>7.3323957255276042</v>
      </c>
    </row>
    <row r="8017" spans="37:38" ht="12.75" customHeight="1">
      <c r="AK8017" s="82">
        <v>80.11</v>
      </c>
      <c r="AL8017" s="246">
        <f>[5]sheet1!B8014</f>
        <v>7.3329485167358754</v>
      </c>
    </row>
    <row r="8018" spans="37:38" ht="12.75" customHeight="1">
      <c r="AK8018" s="82">
        <v>80.12</v>
      </c>
      <c r="AL8018" s="246">
        <f>[5]sheet1!B8015</f>
        <v>7.3335013994074458</v>
      </c>
    </row>
    <row r="8019" spans="37:38" ht="12.75" customHeight="1">
      <c r="AK8019" s="82">
        <v>80.13</v>
      </c>
      <c r="AL8019" s="246">
        <f>[5]sheet1!B8016</f>
        <v>7.3340543741074882</v>
      </c>
    </row>
    <row r="8020" spans="37:38" ht="12.75" customHeight="1">
      <c r="AK8020" s="82">
        <v>80.14</v>
      </c>
      <c r="AL8020" s="246">
        <f>[5]sheet1!B8017</f>
        <v>7.3346074414016016</v>
      </c>
    </row>
    <row r="8021" spans="37:38" ht="12.75" customHeight="1">
      <c r="AK8021" s="82">
        <v>80.150000000000006</v>
      </c>
      <c r="AL8021" s="246">
        <f>[5]sheet1!B8018</f>
        <v>7.3351606018559679</v>
      </c>
    </row>
    <row r="8022" spans="37:38" ht="12.75" customHeight="1">
      <c r="AK8022" s="82">
        <v>80.16</v>
      </c>
      <c r="AL8022" s="246">
        <f>[5]sheet1!B8019</f>
        <v>7.335713856037259</v>
      </c>
    </row>
    <row r="8023" spans="37:38" ht="12.75" customHeight="1">
      <c r="AK8023" s="82">
        <v>80.17</v>
      </c>
      <c r="AL8023" s="246">
        <f>[5]sheet1!B8020</f>
        <v>7.3362672045127226</v>
      </c>
    </row>
    <row r="8024" spans="37:38" ht="12.75" customHeight="1">
      <c r="AK8024" s="82">
        <v>80.180000000000007</v>
      </c>
      <c r="AL8024" s="246">
        <f>[5]sheet1!B8021</f>
        <v>7.3368206478502174</v>
      </c>
    </row>
    <row r="8025" spans="37:38" ht="12.75" customHeight="1">
      <c r="AK8025" s="82">
        <v>80.19</v>
      </c>
      <c r="AL8025" s="246">
        <f>[5]sheet1!B8022</f>
        <v>7.3373741866180353</v>
      </c>
    </row>
    <row r="8026" spans="37:38" ht="12.75" customHeight="1">
      <c r="AK8026" s="82">
        <v>80.2</v>
      </c>
      <c r="AL8026" s="246">
        <f>[5]sheet1!B8023</f>
        <v>7.337927821385108</v>
      </c>
    </row>
    <row r="8027" spans="37:38" ht="12.75" customHeight="1">
      <c r="AK8027" s="82">
        <v>80.209999999999994</v>
      </c>
      <c r="AL8027" s="246">
        <f>[5]sheet1!B8024</f>
        <v>7.3384815527207579</v>
      </c>
    </row>
    <row r="8028" spans="37:38" ht="12.75" customHeight="1">
      <c r="AK8028" s="82">
        <v>80.22</v>
      </c>
      <c r="AL8028" s="246">
        <f>[5]sheet1!B8025</f>
        <v>7.3390353811950888</v>
      </c>
    </row>
    <row r="8029" spans="37:38" ht="12.75" customHeight="1">
      <c r="AK8029" s="82">
        <v>80.23</v>
      </c>
      <c r="AL8029" s="246">
        <f>[5]sheet1!B8026</f>
        <v>7.3395893073785672</v>
      </c>
    </row>
    <row r="8030" spans="37:38" ht="12.75" customHeight="1">
      <c r="AK8030" s="82">
        <v>80.239999999999995</v>
      </c>
      <c r="AL8030" s="246">
        <f>[5]sheet1!B8027</f>
        <v>7.3401433318421851</v>
      </c>
    </row>
    <row r="8031" spans="37:38" ht="12.75" customHeight="1">
      <c r="AK8031" s="82">
        <v>80.25</v>
      </c>
      <c r="AL8031" s="246">
        <f>[5]sheet1!B8028</f>
        <v>7.3406974551576738</v>
      </c>
    </row>
    <row r="8032" spans="37:38" ht="12.75" customHeight="1">
      <c r="AK8032" s="82">
        <v>80.260000000000005</v>
      </c>
      <c r="AL8032" s="246">
        <f>[5]sheet1!B8029</f>
        <v>7.3412516778970911</v>
      </c>
    </row>
    <row r="8033" spans="37:38" ht="12.75" customHeight="1">
      <c r="AK8033" s="82">
        <v>80.27</v>
      </c>
      <c r="AL8033" s="246">
        <f>[5]sheet1!B8030</f>
        <v>7.3418060006331629</v>
      </c>
    </row>
    <row r="8034" spans="37:38" ht="12.75" customHeight="1">
      <c r="AK8034" s="82">
        <v>80.28</v>
      </c>
      <c r="AL8034" s="246">
        <f>[5]sheet1!B8031</f>
        <v>7.3423604239391338</v>
      </c>
    </row>
    <row r="8035" spans="37:38" ht="12.75" customHeight="1">
      <c r="AK8035" s="82">
        <v>80.290000000000006</v>
      </c>
      <c r="AL8035" s="246">
        <f>[5]sheet1!B8032</f>
        <v>7.3429149483888025</v>
      </c>
    </row>
    <row r="8036" spans="37:38" ht="12.75" customHeight="1">
      <c r="AK8036" s="82">
        <v>80.3</v>
      </c>
      <c r="AL8036" s="246">
        <f>[5]sheet1!B8033</f>
        <v>7.3434695745564724</v>
      </c>
    </row>
    <row r="8037" spans="37:38" ht="12.75" customHeight="1">
      <c r="AK8037" s="82">
        <v>80.31</v>
      </c>
      <c r="AL8037" s="246">
        <f>[5]sheet1!B8034</f>
        <v>7.344024303017072</v>
      </c>
    </row>
    <row r="8038" spans="37:38" ht="12.75" customHeight="1">
      <c r="AK8038" s="82">
        <v>80.319999999999993</v>
      </c>
      <c r="AL8038" s="246">
        <f>[5]sheet1!B8035</f>
        <v>7.3445791343459561</v>
      </c>
    </row>
    <row r="8039" spans="37:38" ht="12.75" customHeight="1">
      <c r="AK8039" s="82">
        <v>80.33</v>
      </c>
      <c r="AL8039" s="246">
        <f>[5]sheet1!B8036</f>
        <v>7.3451340691191902</v>
      </c>
    </row>
    <row r="8040" spans="37:38" ht="12.75" customHeight="1">
      <c r="AK8040" s="82">
        <v>80.34</v>
      </c>
      <c r="AL8040" s="246">
        <f>[5]sheet1!B8037</f>
        <v>7.345689107913195</v>
      </c>
    </row>
    <row r="8041" spans="37:38" ht="12.75" customHeight="1">
      <c r="AK8041" s="82">
        <v>80.349999999999994</v>
      </c>
      <c r="AL8041" s="246">
        <f>[5]sheet1!B8038</f>
        <v>7.3462442513051016</v>
      </c>
    </row>
    <row r="8042" spans="37:38" ht="12.75" customHeight="1">
      <c r="AK8042" s="82">
        <v>80.36</v>
      </c>
      <c r="AL8042" s="246">
        <f>[5]sheet1!B8039</f>
        <v>7.346799499872489</v>
      </c>
    </row>
    <row r="8043" spans="37:38" ht="12.75" customHeight="1">
      <c r="AK8043" s="82">
        <v>80.37</v>
      </c>
      <c r="AL8043" s="246">
        <f>[5]sheet1!B8040</f>
        <v>7.3473548541935543</v>
      </c>
    </row>
    <row r="8044" spans="37:38" ht="12.75" customHeight="1">
      <c r="AK8044" s="82">
        <v>80.38</v>
      </c>
      <c r="AL8044" s="246">
        <f>[5]sheet1!B8041</f>
        <v>7.3479103148469349</v>
      </c>
    </row>
    <row r="8045" spans="37:38" ht="12.75" customHeight="1">
      <c r="AK8045" s="82">
        <v>80.39</v>
      </c>
      <c r="AL8045" s="246">
        <f>[5]sheet1!B8042</f>
        <v>7.3484658824119435</v>
      </c>
    </row>
    <row r="8046" spans="37:38" ht="12.75" customHeight="1">
      <c r="AK8046" s="82">
        <v>80.400000000000006</v>
      </c>
      <c r="AL8046" s="246">
        <f>[5]sheet1!B8043</f>
        <v>7.349021557468383</v>
      </c>
    </row>
    <row r="8047" spans="37:38" ht="12.75" customHeight="1">
      <c r="AK8047" s="82">
        <v>80.41</v>
      </c>
      <c r="AL8047" s="246">
        <f>[5]sheet1!B8044</f>
        <v>7.3495773405965394</v>
      </c>
    </row>
    <row r="8048" spans="37:38" ht="12.75" customHeight="1">
      <c r="AK8048" s="82">
        <v>80.42</v>
      </c>
      <c r="AL8048" s="246">
        <f>[5]sheet1!B8045</f>
        <v>7.3501332323773738</v>
      </c>
    </row>
    <row r="8049" spans="37:38" ht="12.75" customHeight="1">
      <c r="AK8049" s="82">
        <v>80.430000000000007</v>
      </c>
      <c r="AL8049" s="246">
        <f>[5]sheet1!B8046</f>
        <v>7.3506892333923091</v>
      </c>
    </row>
    <row r="8050" spans="37:38" ht="12.75" customHeight="1">
      <c r="AK8050" s="82">
        <v>80.44</v>
      </c>
      <c r="AL8050" s="246">
        <f>[5]sheet1!B8047</f>
        <v>7.3512453442233436</v>
      </c>
    </row>
    <row r="8051" spans="37:38" ht="12.75" customHeight="1">
      <c r="AK8051" s="82">
        <v>80.45</v>
      </c>
      <c r="AL8051" s="246">
        <f>[5]sheet1!B8048</f>
        <v>7.351801565453016</v>
      </c>
    </row>
    <row r="8052" spans="37:38" ht="12.75" customHeight="1">
      <c r="AK8052" s="82">
        <v>80.459999999999994</v>
      </c>
      <c r="AL8052" s="246">
        <f>[5]sheet1!B8049</f>
        <v>7.3523578976643975</v>
      </c>
    </row>
    <row r="8053" spans="37:38" ht="12.75" customHeight="1">
      <c r="AK8053" s="82">
        <v>80.47</v>
      </c>
      <c r="AL8053" s="246">
        <f>[5]sheet1!B8050</f>
        <v>7.3529143414411777</v>
      </c>
    </row>
    <row r="8054" spans="37:38" ht="12.75" customHeight="1">
      <c r="AK8054" s="82">
        <v>80.48</v>
      </c>
      <c r="AL8054" s="246">
        <f>[5]sheet1!B8051</f>
        <v>7.3534708973674583</v>
      </c>
    </row>
    <row r="8055" spans="37:38" ht="12.75" customHeight="1">
      <c r="AK8055" s="82">
        <v>80.489999999999995</v>
      </c>
      <c r="AL8055" s="246">
        <f>[5]sheet1!B8052</f>
        <v>7.3540275660280656</v>
      </c>
    </row>
    <row r="8056" spans="37:38" ht="12.75" customHeight="1">
      <c r="AK8056" s="82">
        <v>80.5</v>
      </c>
      <c r="AL8056" s="246">
        <f>[5]sheet1!B8053</f>
        <v>7.3545843480082453</v>
      </c>
    </row>
    <row r="8057" spans="37:38" ht="12.75" customHeight="1">
      <c r="AK8057" s="82">
        <v>80.510000000000005</v>
      </c>
      <c r="AL8057" s="246">
        <f>[5]sheet1!B8054</f>
        <v>7.355141243893847</v>
      </c>
    </row>
    <row r="8058" spans="37:38" ht="12.75" customHeight="1">
      <c r="AK8058" s="82">
        <v>80.52</v>
      </c>
      <c r="AL8058" s="246">
        <f>[5]sheet1!B8055</f>
        <v>7.3556982542712461</v>
      </c>
    </row>
    <row r="8059" spans="37:38" ht="12.75" customHeight="1">
      <c r="AK8059" s="82">
        <v>80.53</v>
      </c>
      <c r="AL8059" s="246">
        <f>[5]sheet1!B8056</f>
        <v>7.3562553797273935</v>
      </c>
    </row>
    <row r="8060" spans="37:38" ht="12.75" customHeight="1">
      <c r="AK8060" s="82">
        <v>80.540000000000006</v>
      </c>
      <c r="AL8060" s="246">
        <f>[5]sheet1!B8057</f>
        <v>7.3568126208497375</v>
      </c>
    </row>
    <row r="8061" spans="37:38" ht="12.75" customHeight="1">
      <c r="AK8061" s="82">
        <v>80.55</v>
      </c>
      <c r="AL8061" s="246">
        <f>[5]sheet1!B8058</f>
        <v>7.3573699782263446</v>
      </c>
    </row>
    <row r="8062" spans="37:38" ht="12.75" customHeight="1">
      <c r="AK8062" s="82">
        <v>80.56</v>
      </c>
      <c r="AL8062" s="246">
        <f>[5]sheet1!B8059</f>
        <v>7.3579274524458</v>
      </c>
    </row>
    <row r="8063" spans="37:38" ht="12.75" customHeight="1">
      <c r="AK8063" s="82">
        <v>80.569999999999993</v>
      </c>
      <c r="AL8063" s="246">
        <f>[5]sheet1!B8060</f>
        <v>7.3584850440972502</v>
      </c>
    </row>
    <row r="8064" spans="37:38" ht="12.75" customHeight="1">
      <c r="AK8064" s="82">
        <v>80.58</v>
      </c>
      <c r="AL8064" s="246">
        <f>[5]sheet1!B8061</f>
        <v>7.3590427537703391</v>
      </c>
    </row>
    <row r="8065" spans="37:38" ht="12.75" customHeight="1">
      <c r="AK8065" s="82">
        <v>80.59</v>
      </c>
      <c r="AL8065" s="246">
        <f>[5]sheet1!B8062</f>
        <v>7.3596005820553714</v>
      </c>
    </row>
    <row r="8066" spans="37:38" ht="12.75" customHeight="1">
      <c r="AK8066" s="82">
        <v>80.599999999999994</v>
      </c>
      <c r="AL8066" s="246">
        <f>[5]sheet1!B8063</f>
        <v>7.3601585295430922</v>
      </c>
    </row>
    <row r="8067" spans="37:38" ht="12.75" customHeight="1">
      <c r="AK8067" s="82">
        <v>80.61</v>
      </c>
      <c r="AL8067" s="246">
        <f>[5]sheet1!B8064</f>
        <v>7.3607165968248651</v>
      </c>
    </row>
    <row r="8068" spans="37:38" ht="12.75" customHeight="1">
      <c r="AK8068" s="82">
        <v>80.62</v>
      </c>
      <c r="AL8068" s="246">
        <f>[5]sheet1!B8065</f>
        <v>7.3612747844925934</v>
      </c>
    </row>
    <row r="8069" spans="37:38" ht="12.75" customHeight="1">
      <c r="AK8069" s="82">
        <v>80.63</v>
      </c>
      <c r="AL8069" s="246">
        <f>[5]sheet1!B8066</f>
        <v>7.3618330931387064</v>
      </c>
    </row>
    <row r="8070" spans="37:38" ht="12.75" customHeight="1">
      <c r="AK8070" s="82">
        <v>80.64</v>
      </c>
      <c r="AL8070" s="246">
        <f>[5]sheet1!B8067</f>
        <v>7.3623915233561732</v>
      </c>
    </row>
    <row r="8071" spans="37:38" ht="12.75" customHeight="1">
      <c r="AK8071" s="82">
        <v>80.650000000000006</v>
      </c>
      <c r="AL8071" s="246">
        <f>[5]sheet1!B8068</f>
        <v>7.3629500757385529</v>
      </c>
    </row>
    <row r="8072" spans="37:38" ht="12.75" customHeight="1">
      <c r="AK8072" s="82">
        <v>80.66</v>
      </c>
      <c r="AL8072" s="246">
        <f>[5]sheet1!B8069</f>
        <v>7.3635087508800154</v>
      </c>
    </row>
    <row r="8073" spans="37:38" ht="12.75" customHeight="1">
      <c r="AK8073" s="82">
        <v>80.67</v>
      </c>
      <c r="AL8073" s="246">
        <f>[5]sheet1!B8070</f>
        <v>7.364067549375136</v>
      </c>
    </row>
    <row r="8074" spans="37:38" ht="12.75" customHeight="1">
      <c r="AK8074" s="82">
        <v>80.680000000000007</v>
      </c>
      <c r="AL8074" s="246">
        <f>[5]sheet1!B8071</f>
        <v>7.3646264718192356</v>
      </c>
    </row>
    <row r="8075" spans="37:38" ht="12.75" customHeight="1">
      <c r="AK8075" s="82">
        <v>80.69</v>
      </c>
      <c r="AL8075" s="246">
        <f>[5]sheet1!B8072</f>
        <v>7.3651855188078912</v>
      </c>
    </row>
    <row r="8076" spans="37:38" ht="12.75" customHeight="1">
      <c r="AK8076" s="82">
        <v>80.7</v>
      </c>
      <c r="AL8076" s="246">
        <f>[5]sheet1!B8073</f>
        <v>7.3657446909375537</v>
      </c>
    </row>
    <row r="8077" spans="37:38" ht="12.75" customHeight="1">
      <c r="AK8077" s="82">
        <v>80.709999999999994</v>
      </c>
      <c r="AL8077" s="246">
        <f>[5]sheet1!B8074</f>
        <v>7.3663039888050719</v>
      </c>
    </row>
    <row r="8078" spans="37:38" ht="12.75" customHeight="1">
      <c r="AK8078" s="82">
        <v>80.72</v>
      </c>
      <c r="AL8078" s="246">
        <f>[5]sheet1!B8075</f>
        <v>7.3668634130078061</v>
      </c>
    </row>
    <row r="8079" spans="37:38" ht="12.75" customHeight="1">
      <c r="AK8079" s="82">
        <v>80.73</v>
      </c>
      <c r="AL8079" s="246">
        <f>[5]sheet1!B8076</f>
        <v>7.3674229641437918</v>
      </c>
    </row>
    <row r="8080" spans="37:38" ht="12.75" customHeight="1">
      <c r="AK8080" s="82">
        <v>80.739999999999995</v>
      </c>
      <c r="AL8080" s="246">
        <f>[5]sheet1!B8077</f>
        <v>7.3679826428115334</v>
      </c>
    </row>
    <row r="8081" spans="37:38" ht="12.75" customHeight="1">
      <c r="AK8081" s="82">
        <v>80.75</v>
      </c>
      <c r="AL8081" s="246">
        <f>[5]sheet1!B8078</f>
        <v>7.3685424496101604</v>
      </c>
    </row>
    <row r="8082" spans="37:38" ht="12.75" customHeight="1">
      <c r="AK8082" s="82">
        <v>80.760000000000005</v>
      </c>
      <c r="AL8082" s="246">
        <f>[5]sheet1!B8079</f>
        <v>7.3691023851392146</v>
      </c>
    </row>
    <row r="8083" spans="37:38" ht="12.75" customHeight="1">
      <c r="AK8083" s="82">
        <v>80.77</v>
      </c>
      <c r="AL8083" s="246">
        <f>[5]sheet1!B8080</f>
        <v>7.3696624499989625</v>
      </c>
    </row>
    <row r="8084" spans="37:38" ht="12.75" customHeight="1">
      <c r="AK8084" s="82">
        <v>80.78</v>
      </c>
      <c r="AL8084" s="246">
        <f>[5]sheet1!B8081</f>
        <v>7.3702226447900685</v>
      </c>
    </row>
    <row r="8085" spans="37:38" ht="12.75" customHeight="1">
      <c r="AK8085" s="82">
        <v>80.790000000000006</v>
      </c>
      <c r="AL8085" s="246">
        <f>[5]sheet1!B8082</f>
        <v>7.3707829701139431</v>
      </c>
    </row>
    <row r="8086" spans="37:38" ht="12.75" customHeight="1">
      <c r="AK8086" s="82">
        <v>80.8</v>
      </c>
      <c r="AL8086" s="246">
        <f>[5]sheet1!B8083</f>
        <v>7.3713434265723876</v>
      </c>
    </row>
    <row r="8087" spans="37:38" ht="12.75" customHeight="1">
      <c r="AK8087" s="82">
        <v>80.81</v>
      </c>
      <c r="AL8087" s="246">
        <f>[5]sheet1!B8084</f>
        <v>7.3719040147677717</v>
      </c>
    </row>
    <row r="8088" spans="37:38" ht="12.75" customHeight="1">
      <c r="AK8088" s="82">
        <v>80.819999999999993</v>
      </c>
      <c r="AL8088" s="246">
        <f>[5]sheet1!B8085</f>
        <v>7.3724647353031045</v>
      </c>
    </row>
    <row r="8089" spans="37:38" ht="12.75" customHeight="1">
      <c r="AK8089" s="82">
        <v>80.83</v>
      </c>
      <c r="AL8089" s="246">
        <f>[5]sheet1!B8086</f>
        <v>7.3730255887819141</v>
      </c>
    </row>
    <row r="8090" spans="37:38" ht="12.75" customHeight="1">
      <c r="AK8090" s="82">
        <v>80.84</v>
      </c>
      <c r="AL8090" s="246">
        <f>[5]sheet1!B8087</f>
        <v>7.3735865758082397</v>
      </c>
    </row>
    <row r="8091" spans="37:38" ht="12.75" customHeight="1">
      <c r="AK8091" s="82">
        <v>80.849999999999994</v>
      </c>
      <c r="AL8091" s="246">
        <f>[5]sheet1!B8088</f>
        <v>7.374147696986789</v>
      </c>
    </row>
    <row r="8092" spans="37:38" ht="12.75" customHeight="1">
      <c r="AK8092" s="82">
        <v>80.86</v>
      </c>
      <c r="AL8092" s="246">
        <f>[5]sheet1!B8089</f>
        <v>7.3747089529225889</v>
      </c>
    </row>
    <row r="8093" spans="37:38" ht="12.75" customHeight="1">
      <c r="AK8093" s="82">
        <v>80.87</v>
      </c>
      <c r="AL8093" s="246">
        <f>[5]sheet1!B8090</f>
        <v>7.3752703442215619</v>
      </c>
    </row>
    <row r="8094" spans="37:38" ht="12.75" customHeight="1">
      <c r="AK8094" s="82">
        <v>80.88</v>
      </c>
      <c r="AL8094" s="246">
        <f>[5]sheet1!B8091</f>
        <v>7.3758318714898934</v>
      </c>
    </row>
    <row r="8095" spans="37:38" ht="12.75" customHeight="1">
      <c r="AK8095" s="82">
        <v>80.89</v>
      </c>
      <c r="AL8095" s="246">
        <f>[5]sheet1!B8092</f>
        <v>7.3763935353345218</v>
      </c>
    </row>
    <row r="8096" spans="37:38" ht="12.75" customHeight="1">
      <c r="AK8096" s="82">
        <v>80.900000000000006</v>
      </c>
      <c r="AL8096" s="246">
        <f>[5]sheet1!B8093</f>
        <v>7.3769553363627622</v>
      </c>
    </row>
    <row r="8097" spans="37:38" ht="12.75" customHeight="1">
      <c r="AK8097" s="82">
        <v>80.91</v>
      </c>
      <c r="AL8097" s="246">
        <f>[5]sheet1!B8094</f>
        <v>7.3775172751827043</v>
      </c>
    </row>
    <row r="8098" spans="37:38" ht="12.75" customHeight="1">
      <c r="AK8098" s="82">
        <v>80.92</v>
      </c>
      <c r="AL8098" s="246">
        <f>[5]sheet1!B8095</f>
        <v>7.3780793524027501</v>
      </c>
    </row>
    <row r="8099" spans="37:38" ht="12.75" customHeight="1">
      <c r="AK8099" s="82">
        <v>80.930000000000007</v>
      </c>
      <c r="AL8099" s="246">
        <f>[5]sheet1!B8096</f>
        <v>7.3786415686320765</v>
      </c>
    </row>
    <row r="8100" spans="37:38" ht="12.75" customHeight="1">
      <c r="AK8100" s="82">
        <v>80.94</v>
      </c>
      <c r="AL8100" s="246">
        <f>[5]sheet1!B8097</f>
        <v>7.3792039244802652</v>
      </c>
    </row>
    <row r="8101" spans="37:38" ht="12.75" customHeight="1">
      <c r="AK8101" s="82">
        <v>80.95</v>
      </c>
      <c r="AL8101" s="246">
        <f>[5]sheet1!B8098</f>
        <v>7.3797664205576083</v>
      </c>
    </row>
    <row r="8102" spans="37:38" ht="12.75" customHeight="1">
      <c r="AK8102" s="82">
        <v>80.959999999999994</v>
      </c>
      <c r="AL8102" s="246">
        <f>[5]sheet1!B8099</f>
        <v>7.380329057474782</v>
      </c>
    </row>
    <row r="8103" spans="37:38" ht="12.75" customHeight="1">
      <c r="AK8103" s="82">
        <v>80.97</v>
      </c>
      <c r="AL8103" s="246">
        <f>[5]sheet1!B8100</f>
        <v>7.3808918358431015</v>
      </c>
    </row>
    <row r="8104" spans="37:38" ht="12.75" customHeight="1">
      <c r="AK8104" s="82">
        <v>80.98</v>
      </c>
      <c r="AL8104" s="246">
        <f>[5]sheet1!B8101</f>
        <v>7.3814547562744792</v>
      </c>
    </row>
    <row r="8105" spans="37:38" ht="12.75" customHeight="1">
      <c r="AK8105" s="82">
        <v>80.989999999999995</v>
      </c>
      <c r="AL8105" s="246">
        <f>[5]sheet1!B8102</f>
        <v>7.3820178193813604</v>
      </c>
    </row>
    <row r="8106" spans="37:38" ht="12.75" customHeight="1">
      <c r="AK8106" s="82">
        <v>81</v>
      </c>
      <c r="AL8106" s="246">
        <f>[5]sheet1!B8103</f>
        <v>7.382581025776652</v>
      </c>
    </row>
    <row r="8107" spans="37:38" ht="12.75" customHeight="1">
      <c r="AK8107" s="82">
        <v>81.010000000000005</v>
      </c>
      <c r="AL8107" s="246">
        <f>[5]sheet1!B8104</f>
        <v>7.3831443760739859</v>
      </c>
    </row>
    <row r="8108" spans="37:38" ht="12.75" customHeight="1">
      <c r="AK8108" s="82">
        <v>81.02</v>
      </c>
      <c r="AL8108" s="246">
        <f>[5]sheet1!B8105</f>
        <v>7.3837078708874557</v>
      </c>
    </row>
    <row r="8109" spans="37:38" ht="12.75" customHeight="1">
      <c r="AK8109" s="82">
        <v>81.03</v>
      </c>
      <c r="AL8109" s="246">
        <f>[5]sheet1!B8106</f>
        <v>7.3842715108317023</v>
      </c>
    </row>
    <row r="8110" spans="37:38" ht="12.75" customHeight="1">
      <c r="AK8110" s="82">
        <v>81.040000000000006</v>
      </c>
      <c r="AL8110" s="246">
        <f>[5]sheet1!B8107</f>
        <v>7.3848352965219775</v>
      </c>
    </row>
    <row r="8111" spans="37:38" ht="12.75" customHeight="1">
      <c r="AK8111" s="82">
        <v>81.05</v>
      </c>
      <c r="AL8111" s="246">
        <f>[5]sheet1!B8108</f>
        <v>7.3853992285740162</v>
      </c>
    </row>
    <row r="8112" spans="37:38" ht="12.75" customHeight="1">
      <c r="AK8112" s="82">
        <v>81.06</v>
      </c>
      <c r="AL8112" s="246">
        <f>[5]sheet1!B8109</f>
        <v>7.3859633076042854</v>
      </c>
    </row>
    <row r="8113" spans="37:38" ht="12.75" customHeight="1">
      <c r="AK8113" s="82">
        <v>81.069999999999993</v>
      </c>
      <c r="AL8113" s="246">
        <f>[5]sheet1!B8110</f>
        <v>7.3865275342295504</v>
      </c>
    </row>
    <row r="8114" spans="37:38" ht="12.75" customHeight="1">
      <c r="AK8114" s="82">
        <v>81.08</v>
      </c>
      <c r="AL8114" s="246">
        <f>[5]sheet1!B8111</f>
        <v>7.3870919090673937</v>
      </c>
    </row>
    <row r="8115" spans="37:38" ht="12.75" customHeight="1">
      <c r="AK8115" s="82">
        <v>81.09</v>
      </c>
      <c r="AL8115" s="246">
        <f>[5]sheet1!B8112</f>
        <v>7.3876564327357244</v>
      </c>
    </row>
    <row r="8116" spans="37:38" ht="12.75" customHeight="1">
      <c r="AK8116" s="82">
        <v>81.099999999999994</v>
      </c>
      <c r="AL8116" s="246">
        <f>[5]sheet1!B8113</f>
        <v>7.3882211058532334</v>
      </c>
    </row>
    <row r="8117" spans="37:38" ht="12.75" customHeight="1">
      <c r="AK8117" s="82">
        <v>81.11</v>
      </c>
      <c r="AL8117" s="246">
        <f>[5]sheet1!B8114</f>
        <v>7.3887859290390523</v>
      </c>
    </row>
    <row r="8118" spans="37:38" ht="12.75" customHeight="1">
      <c r="AK8118" s="82">
        <v>81.12</v>
      </c>
      <c r="AL8118" s="246">
        <f>[5]sheet1!B8115</f>
        <v>7.389350902912831</v>
      </c>
    </row>
    <row r="8119" spans="37:38" ht="12.75" customHeight="1">
      <c r="AK8119" s="82">
        <v>81.13</v>
      </c>
      <c r="AL8119" s="246">
        <f>[5]sheet1!B8116</f>
        <v>7.3899160280948237</v>
      </c>
    </row>
    <row r="8120" spans="37:38" ht="12.75" customHeight="1">
      <c r="AK8120" s="82">
        <v>81.14</v>
      </c>
      <c r="AL8120" s="246">
        <f>[5]sheet1!B8117</f>
        <v>7.3904813052060092</v>
      </c>
    </row>
    <row r="8121" spans="37:38" ht="12.75" customHeight="1">
      <c r="AK8121" s="82">
        <v>81.150000000000006</v>
      </c>
      <c r="AL8121" s="246">
        <f>[5]sheet1!B8118</f>
        <v>7.3910467348676221</v>
      </c>
    </row>
    <row r="8122" spans="37:38" ht="12.75" customHeight="1">
      <c r="AK8122" s="82">
        <v>81.16</v>
      </c>
      <c r="AL8122" s="246">
        <f>[5]sheet1!B8119</f>
        <v>7.3916123177016928</v>
      </c>
    </row>
    <row r="8123" spans="37:38" ht="12.75" customHeight="1">
      <c r="AK8123" s="82">
        <v>81.17</v>
      </c>
      <c r="AL8123" s="246">
        <f>[5]sheet1!B8120</f>
        <v>7.392178054330742</v>
      </c>
    </row>
    <row r="8124" spans="37:38" ht="12.75" customHeight="1">
      <c r="AK8124" s="82">
        <v>81.180000000000007</v>
      </c>
      <c r="AL8124" s="246">
        <f>[5]sheet1!B8121</f>
        <v>7.3927439453777808</v>
      </c>
    </row>
    <row r="8125" spans="37:38" ht="12.75" customHeight="1">
      <c r="AK8125" s="82">
        <v>81.19</v>
      </c>
      <c r="AL8125" s="246">
        <f>[5]sheet1!B8122</f>
        <v>7.3933099914665021</v>
      </c>
    </row>
    <row r="8126" spans="37:38" ht="12.75" customHeight="1">
      <c r="AK8126" s="82">
        <v>81.2</v>
      </c>
      <c r="AL8126" s="246">
        <f>[5]sheet1!B8123</f>
        <v>7.3938761932211321</v>
      </c>
    </row>
    <row r="8127" spans="37:38" ht="12.75" customHeight="1">
      <c r="AK8127" s="82">
        <v>81.209999999999994</v>
      </c>
      <c r="AL8127" s="246">
        <f>[5]sheet1!B8124</f>
        <v>7.3944425512664083</v>
      </c>
    </row>
    <row r="8128" spans="37:38" ht="12.75" customHeight="1">
      <c r="AK8128" s="82">
        <v>81.22</v>
      </c>
      <c r="AL8128" s="246">
        <f>[5]sheet1!B8125</f>
        <v>7.3950090662275656</v>
      </c>
    </row>
    <row r="8129" spans="37:38" ht="12.75" customHeight="1">
      <c r="AK8129" s="82">
        <v>81.23</v>
      </c>
      <c r="AL8129" s="246">
        <f>[5]sheet1!B8126</f>
        <v>7.3955757387306207</v>
      </c>
    </row>
    <row r="8130" spans="37:38" ht="12.75" customHeight="1">
      <c r="AK8130" s="82">
        <v>81.239999999999995</v>
      </c>
      <c r="AL8130" s="246">
        <f>[5]sheet1!B8127</f>
        <v>7.3961425694019809</v>
      </c>
    </row>
    <row r="8131" spans="37:38" ht="12.75" customHeight="1">
      <c r="AK8131" s="82">
        <v>81.25</v>
      </c>
      <c r="AL8131" s="246">
        <f>[5]sheet1!B8128</f>
        <v>7.3967095588686504</v>
      </c>
    </row>
    <row r="8132" spans="37:38" ht="12.75" customHeight="1">
      <c r="AK8132" s="82">
        <v>81.260000000000005</v>
      </c>
      <c r="AL8132" s="246">
        <f>[5]sheet1!B8129</f>
        <v>7.3972767077582375</v>
      </c>
    </row>
    <row r="8133" spans="37:38" ht="12.75" customHeight="1">
      <c r="AK8133" s="82">
        <v>81.27</v>
      </c>
      <c r="AL8133" s="246">
        <f>[5]sheet1!B8130</f>
        <v>7.3978440166988477</v>
      </c>
    </row>
    <row r="8134" spans="37:38" ht="12.75" customHeight="1">
      <c r="AK8134" s="82">
        <v>81.28</v>
      </c>
      <c r="AL8134" s="246">
        <f>[5]sheet1!B8131</f>
        <v>7.3984114863192687</v>
      </c>
    </row>
    <row r="8135" spans="37:38" ht="12.75" customHeight="1">
      <c r="AK8135" s="82">
        <v>81.290000000000006</v>
      </c>
      <c r="AL8135" s="246">
        <f>[5]sheet1!B8132</f>
        <v>7.3989791172486434</v>
      </c>
    </row>
    <row r="8136" spans="37:38" ht="12.75" customHeight="1">
      <c r="AK8136" s="82">
        <v>81.3</v>
      </c>
      <c r="AL8136" s="246">
        <f>[5]sheet1!B8133</f>
        <v>7.3995469101168467</v>
      </c>
    </row>
    <row r="8137" spans="37:38" ht="12.75" customHeight="1">
      <c r="AK8137" s="82">
        <v>81.31</v>
      </c>
      <c r="AL8137" s="246">
        <f>[5]sheet1!B8134</f>
        <v>7.4001148655543574</v>
      </c>
    </row>
    <row r="8138" spans="37:38" ht="12.75" customHeight="1">
      <c r="AK8138" s="82">
        <v>81.319999999999993</v>
      </c>
      <c r="AL8138" s="246">
        <f>[5]sheet1!B8135</f>
        <v>7.4006829841920307</v>
      </c>
    </row>
    <row r="8139" spans="37:38" ht="12.75" customHeight="1">
      <c r="AK8139" s="82">
        <v>81.33</v>
      </c>
      <c r="AL8139" s="246">
        <f>[5]sheet1!B8136</f>
        <v>7.4012512666614896</v>
      </c>
    </row>
    <row r="8140" spans="37:38" ht="12.75" customHeight="1">
      <c r="AK8140" s="82">
        <v>81.34</v>
      </c>
      <c r="AL8140" s="246">
        <f>[5]sheet1!B8137</f>
        <v>7.4018197135947474</v>
      </c>
    </row>
    <row r="8141" spans="37:38" ht="12.75" customHeight="1">
      <c r="AK8141" s="82">
        <v>81.349999999999994</v>
      </c>
      <c r="AL8141" s="246">
        <f>[5]sheet1!B8138</f>
        <v>7.4023883256244503</v>
      </c>
    </row>
    <row r="8142" spans="37:38" ht="12.75" customHeight="1">
      <c r="AK8142" s="82">
        <v>81.36</v>
      </c>
      <c r="AL8142" s="246">
        <f>[5]sheet1!B8139</f>
        <v>7.4029571033839829</v>
      </c>
    </row>
    <row r="8143" spans="37:38" ht="12.75" customHeight="1">
      <c r="AK8143" s="82">
        <v>81.37</v>
      </c>
      <c r="AL8143" s="246">
        <f>[5]sheet1!B8140</f>
        <v>7.4035260475069578</v>
      </c>
    </row>
    <row r="8144" spans="37:38" ht="12.75" customHeight="1">
      <c r="AK8144" s="82">
        <v>81.38</v>
      </c>
      <c r="AL8144" s="246">
        <f>[5]sheet1!B8141</f>
        <v>7.4040951586277615</v>
      </c>
    </row>
    <row r="8145" spans="37:38" ht="12.75" customHeight="1">
      <c r="AK8145" s="82">
        <v>81.39</v>
      </c>
      <c r="AL8145" s="246">
        <f>[5]sheet1!B8142</f>
        <v>7.4046644373813066</v>
      </c>
    </row>
    <row r="8146" spans="37:38" ht="12.75" customHeight="1">
      <c r="AK8146" s="82">
        <v>81.400000000000006</v>
      </c>
      <c r="AL8146" s="246">
        <f>[5]sheet1!B8143</f>
        <v>7.4052338844031524</v>
      </c>
    </row>
    <row r="8147" spans="37:38" ht="12.75" customHeight="1">
      <c r="AK8147" s="82">
        <v>81.41</v>
      </c>
      <c r="AL8147" s="246">
        <f>[5]sheet1!B8144</f>
        <v>7.4058035003292986</v>
      </c>
    </row>
    <row r="8148" spans="37:38" ht="12.75" customHeight="1">
      <c r="AK8148" s="82">
        <v>81.42</v>
      </c>
      <c r="AL8148" s="246">
        <f>[5]sheet1!B8145</f>
        <v>7.4063732857963558</v>
      </c>
    </row>
    <row r="8149" spans="37:38" ht="12.75" customHeight="1">
      <c r="AK8149" s="82">
        <v>81.430000000000007</v>
      </c>
      <c r="AL8149" s="246">
        <f>[5]sheet1!B8146</f>
        <v>7.406943241441553</v>
      </c>
    </row>
    <row r="8150" spans="37:38" ht="12.75" customHeight="1">
      <c r="AK8150" s="82">
        <v>81.44</v>
      </c>
      <c r="AL8150" s="246">
        <f>[5]sheet1!B8147</f>
        <v>7.4075133679025598</v>
      </c>
    </row>
    <row r="8151" spans="37:38" ht="12.75" customHeight="1">
      <c r="AK8151" s="82">
        <v>81.45</v>
      </c>
      <c r="AL8151" s="246">
        <f>[5]sheet1!B8148</f>
        <v>7.4080836658177986</v>
      </c>
    </row>
    <row r="8152" spans="37:38" ht="12.75" customHeight="1">
      <c r="AK8152" s="82">
        <v>81.459999999999994</v>
      </c>
      <c r="AL8152" s="246">
        <f>[5]sheet1!B8149</f>
        <v>7.4086541358260547</v>
      </c>
    </row>
    <row r="8153" spans="37:38" ht="12.75" customHeight="1">
      <c r="AK8153" s="82">
        <v>81.47</v>
      </c>
      <c r="AL8153" s="246">
        <f>[5]sheet1!B8150</f>
        <v>7.4092247785668306</v>
      </c>
    </row>
    <row r="8154" spans="37:38" ht="12.75" customHeight="1">
      <c r="AK8154" s="82">
        <v>81.48</v>
      </c>
      <c r="AL8154" s="246">
        <f>[5]sheet1!B8151</f>
        <v>7.4097955946801761</v>
      </c>
    </row>
    <row r="8155" spans="37:38" ht="12.75" customHeight="1">
      <c r="AK8155" s="82">
        <v>81.489999999999995</v>
      </c>
      <c r="AL8155" s="246">
        <f>[5]sheet1!B8152</f>
        <v>7.4103665848066385</v>
      </c>
    </row>
    <row r="8156" spans="37:38" ht="12.75" customHeight="1">
      <c r="AK8156" s="82">
        <v>81.5</v>
      </c>
      <c r="AL8156" s="246">
        <f>[5]sheet1!B8153</f>
        <v>7.4109377495873332</v>
      </c>
    </row>
    <row r="8157" spans="37:38" ht="12.75" customHeight="1">
      <c r="AK8157" s="82">
        <v>81.510000000000005</v>
      </c>
      <c r="AL8157" s="246">
        <f>[5]sheet1!B8154</f>
        <v>7.4115090896640226</v>
      </c>
    </row>
    <row r="8158" spans="37:38" ht="12.75" customHeight="1">
      <c r="AK8158" s="82">
        <v>81.52</v>
      </c>
      <c r="AL8158" s="246">
        <f>[5]sheet1!B8155</f>
        <v>7.4120806056790229</v>
      </c>
    </row>
    <row r="8159" spans="37:38" ht="12.75" customHeight="1">
      <c r="AK8159" s="82">
        <v>81.53</v>
      </c>
      <c r="AL8159" s="246">
        <f>[5]sheet1!B8156</f>
        <v>7.4126522982750913</v>
      </c>
    </row>
    <row r="8160" spans="37:38" ht="12.75" customHeight="1">
      <c r="AK8160" s="82">
        <v>81.540000000000006</v>
      </c>
      <c r="AL8160" s="246">
        <f>[5]sheet1!B8157</f>
        <v>7.4132241680958302</v>
      </c>
    </row>
    <row r="8161" spans="37:38" ht="12.75" customHeight="1">
      <c r="AK8161" s="82">
        <v>81.55</v>
      </c>
      <c r="AL8161" s="246">
        <f>[5]sheet1!B8158</f>
        <v>7.4137962157850765</v>
      </c>
    </row>
    <row r="8162" spans="37:38" ht="12.75" customHeight="1">
      <c r="AK8162" s="82">
        <v>81.56</v>
      </c>
      <c r="AL8162" s="246">
        <f>[5]sheet1!B8159</f>
        <v>7.414368441987456</v>
      </c>
    </row>
    <row r="8163" spans="37:38" ht="12.75" customHeight="1">
      <c r="AK8163" s="82">
        <v>81.569999999999993</v>
      </c>
      <c r="AL8163" s="246">
        <f>[5]sheet1!B8160</f>
        <v>7.4149408473481344</v>
      </c>
    </row>
    <row r="8164" spans="37:38" ht="12.75" customHeight="1">
      <c r="AK8164" s="82">
        <v>81.58</v>
      </c>
      <c r="AL8164" s="246">
        <f>[5]sheet1!B8161</f>
        <v>7.4155134325127676</v>
      </c>
    </row>
    <row r="8165" spans="37:38" ht="12.75" customHeight="1">
      <c r="AK8165" s="82">
        <v>81.59</v>
      </c>
      <c r="AL8165" s="246">
        <f>[5]sheet1!B8162</f>
        <v>7.4160861981276227</v>
      </c>
    </row>
    <row r="8166" spans="37:38" ht="12.75" customHeight="1">
      <c r="AK8166" s="82">
        <v>81.599999999999994</v>
      </c>
      <c r="AL8166" s="246">
        <f>[5]sheet1!B8163</f>
        <v>7.416659144839592</v>
      </c>
    </row>
    <row r="8167" spans="37:38" ht="12.75" customHeight="1">
      <c r="AK8167" s="82">
        <v>81.61</v>
      </c>
      <c r="AL8167" s="246">
        <f>[5]sheet1!B8164</f>
        <v>7.4172322732960225</v>
      </c>
    </row>
    <row r="8168" spans="37:38" ht="12.75" customHeight="1">
      <c r="AK8168" s="82">
        <v>81.62</v>
      </c>
      <c r="AL8168" s="246">
        <f>[5]sheet1!B8165</f>
        <v>7.4178055841449577</v>
      </c>
    </row>
    <row r="8169" spans="37:38" ht="12.75" customHeight="1">
      <c r="AK8169" s="82">
        <v>81.63</v>
      </c>
      <c r="AL8169" s="246">
        <f>[5]sheet1!B8166</f>
        <v>7.4183790780348957</v>
      </c>
    </row>
    <row r="8170" spans="37:38" ht="12.75" customHeight="1">
      <c r="AK8170" s="82">
        <v>81.64</v>
      </c>
      <c r="AL8170" s="246">
        <f>[5]sheet1!B8167</f>
        <v>7.4189527556150026</v>
      </c>
    </row>
    <row r="8171" spans="37:38" ht="12.75" customHeight="1">
      <c r="AK8171" s="82">
        <v>81.650000000000006</v>
      </c>
      <c r="AL8171" s="246">
        <f>[5]sheet1!B8168</f>
        <v>7.4195266175349346</v>
      </c>
    </row>
    <row r="8172" spans="37:38" ht="12.75" customHeight="1">
      <c r="AK8172" s="82">
        <v>81.66</v>
      </c>
      <c r="AL8172" s="246">
        <f>[5]sheet1!B8169</f>
        <v>7.4201006644449947</v>
      </c>
    </row>
    <row r="8173" spans="37:38" ht="12.75" customHeight="1">
      <c r="AK8173" s="82">
        <v>81.67</v>
      </c>
      <c r="AL8173" s="246">
        <f>[5]sheet1!B8170</f>
        <v>7.4206748969959762</v>
      </c>
    </row>
    <row r="8174" spans="37:38" ht="12.75" customHeight="1">
      <c r="AK8174" s="82">
        <v>81.680000000000007</v>
      </c>
      <c r="AL8174" s="246">
        <f>[5]sheet1!B8171</f>
        <v>7.4212493158393116</v>
      </c>
    </row>
    <row r="8175" spans="37:38" ht="12.75" customHeight="1">
      <c r="AK8175" s="82">
        <v>81.69</v>
      </c>
      <c r="AL8175" s="246">
        <f>[5]sheet1!B8172</f>
        <v>7.4218239216270021</v>
      </c>
    </row>
    <row r="8176" spans="37:38" ht="12.75" customHeight="1">
      <c r="AK8176" s="82">
        <v>81.7</v>
      </c>
      <c r="AL8176" s="246">
        <f>[5]sheet1!B8173</f>
        <v>7.422398715011532</v>
      </c>
    </row>
    <row r="8177" spans="37:38" ht="12.75" customHeight="1">
      <c r="AK8177" s="82">
        <v>81.709999999999994</v>
      </c>
      <c r="AL8177" s="246">
        <f>[5]sheet1!B8174</f>
        <v>7.4229736966460251</v>
      </c>
    </row>
    <row r="8178" spans="37:38" ht="12.75" customHeight="1">
      <c r="AK8178" s="82">
        <v>81.72</v>
      </c>
      <c r="AL8178" s="246">
        <f>[5]sheet1!B8175</f>
        <v>7.423548867184202</v>
      </c>
    </row>
    <row r="8179" spans="37:38" ht="12.75" customHeight="1">
      <c r="AK8179" s="82">
        <v>81.73</v>
      </c>
      <c r="AL8179" s="246">
        <f>[5]sheet1!B8176</f>
        <v>7.4241242272803802</v>
      </c>
    </row>
    <row r="8180" spans="37:38" ht="12.75" customHeight="1">
      <c r="AK8180" s="82">
        <v>81.739999999999995</v>
      </c>
      <c r="AL8180" s="246">
        <f>[5]sheet1!B8177</f>
        <v>7.4246997775892964</v>
      </c>
    </row>
    <row r="8181" spans="37:38" ht="12.75" customHeight="1">
      <c r="AK8181" s="82">
        <v>81.75</v>
      </c>
      <c r="AL8181" s="246">
        <f>[5]sheet1!B8178</f>
        <v>7.4252755187664334</v>
      </c>
    </row>
    <row r="8182" spans="37:38" ht="12.75" customHeight="1">
      <c r="AK8182" s="82">
        <v>81.760000000000005</v>
      </c>
      <c r="AL8182" s="246">
        <f>[5]sheet1!B8179</f>
        <v>7.4258514514677145</v>
      </c>
    </row>
    <row r="8183" spans="37:38" ht="12.75" customHeight="1">
      <c r="AK8183" s="82">
        <v>81.77</v>
      </c>
      <c r="AL8183" s="246">
        <f>[5]sheet1!B8180</f>
        <v>7.4264275763497025</v>
      </c>
    </row>
    <row r="8184" spans="37:38" ht="12.75" customHeight="1">
      <c r="AK8184" s="82">
        <v>81.78</v>
      </c>
      <c r="AL8184" s="246">
        <f>[5]sheet1!B8181</f>
        <v>7.4270038940695855</v>
      </c>
    </row>
    <row r="8185" spans="37:38" ht="12.75" customHeight="1">
      <c r="AK8185" s="82">
        <v>81.790000000000006</v>
      </c>
      <c r="AL8185" s="246">
        <f>[5]sheet1!B8182</f>
        <v>7.4275804052849708</v>
      </c>
    </row>
    <row r="8186" spans="37:38" ht="12.75" customHeight="1">
      <c r="AK8186" s="82">
        <v>81.8</v>
      </c>
      <c r="AL8186" s="246">
        <f>[5]sheet1!B8183</f>
        <v>7.4281571106542188</v>
      </c>
    </row>
    <row r="8187" spans="37:38" ht="12.75" customHeight="1">
      <c r="AK8187" s="82">
        <v>81.81</v>
      </c>
      <c r="AL8187" s="246">
        <f>[5]sheet1!B8184</f>
        <v>7.4287340108360951</v>
      </c>
    </row>
    <row r="8188" spans="37:38" ht="12.75" customHeight="1">
      <c r="AK8188" s="82">
        <v>81.819999999999993</v>
      </c>
      <c r="AL8188" s="246">
        <f>[5]sheet1!B8185</f>
        <v>7.4293111064901112</v>
      </c>
    </row>
    <row r="8189" spans="37:38" ht="12.75" customHeight="1">
      <c r="AK8189" s="82">
        <v>81.83</v>
      </c>
      <c r="AL8189" s="246">
        <f>[5]sheet1!B8186</f>
        <v>7.4298883982761623</v>
      </c>
    </row>
    <row r="8190" spans="37:38" ht="12.75" customHeight="1">
      <c r="AK8190" s="82">
        <v>81.84</v>
      </c>
      <c r="AL8190" s="246">
        <f>[5]sheet1!B8187</f>
        <v>7.4304658868548543</v>
      </c>
    </row>
    <row r="8191" spans="37:38" ht="12.75" customHeight="1">
      <c r="AK8191" s="82">
        <v>81.849999999999994</v>
      </c>
      <c r="AL8191" s="246">
        <f>[5]sheet1!B8188</f>
        <v>7.4310435728873827</v>
      </c>
    </row>
    <row r="8192" spans="37:38" ht="12.75" customHeight="1">
      <c r="AK8192" s="82">
        <v>81.86</v>
      </c>
      <c r="AL8192" s="246">
        <f>[5]sheet1!B8189</f>
        <v>7.431621457035412</v>
      </c>
    </row>
    <row r="8193" spans="37:38" ht="12.75" customHeight="1">
      <c r="AK8193" s="82">
        <v>81.87</v>
      </c>
      <c r="AL8193" s="246">
        <f>[5]sheet1!B8190</f>
        <v>7.4321995399611893</v>
      </c>
    </row>
    <row r="8194" spans="37:38" ht="12.75" customHeight="1">
      <c r="AK8194" s="82">
        <v>81.88</v>
      </c>
      <c r="AL8194" s="246">
        <f>[5]sheet1!B8191</f>
        <v>7.4327778223276511</v>
      </c>
    </row>
    <row r="8195" spans="37:38" ht="12.75" customHeight="1">
      <c r="AK8195" s="82">
        <v>81.89</v>
      </c>
      <c r="AL8195" s="246">
        <f>[5]sheet1!B8192</f>
        <v>7.4333563047982523</v>
      </c>
    </row>
    <row r="8196" spans="37:38" ht="12.75" customHeight="1">
      <c r="AK8196" s="82">
        <v>81.900000000000006</v>
      </c>
      <c r="AL8196" s="246">
        <f>[5]sheet1!B8193</f>
        <v>7.4339349880369028</v>
      </c>
    </row>
    <row r="8197" spans="37:38" ht="12.75" customHeight="1">
      <c r="AK8197" s="82">
        <v>81.91</v>
      </c>
      <c r="AL8197" s="246">
        <f>[5]sheet1!B8194</f>
        <v>7.4345138727082798</v>
      </c>
    </row>
    <row r="8198" spans="37:38" ht="12.75" customHeight="1">
      <c r="AK8198" s="82">
        <v>81.92</v>
      </c>
      <c r="AL8198" s="246">
        <f>[5]sheet1!B8195</f>
        <v>7.435092959477565</v>
      </c>
    </row>
    <row r="8199" spans="37:38" ht="12.75" customHeight="1">
      <c r="AK8199" s="82">
        <v>81.93</v>
      </c>
      <c r="AL8199" s="246">
        <f>[5]sheet1!B8196</f>
        <v>7.4356722490104517</v>
      </c>
    </row>
    <row r="8200" spans="37:38" ht="12.75" customHeight="1">
      <c r="AK8200" s="82">
        <v>81.94</v>
      </c>
      <c r="AL8200" s="246">
        <f>[5]sheet1!B8197</f>
        <v>7.4362517419732441</v>
      </c>
    </row>
    <row r="8201" spans="37:38" ht="12.75" customHeight="1">
      <c r="AK8201" s="82">
        <v>81.95</v>
      </c>
      <c r="AL8201" s="246">
        <f>[5]sheet1!B8198</f>
        <v>7.4368314390329076</v>
      </c>
    </row>
    <row r="8202" spans="37:38" ht="12.75" customHeight="1">
      <c r="AK8202" s="82">
        <v>81.96</v>
      </c>
      <c r="AL8202" s="246">
        <f>[5]sheet1!B8199</f>
        <v>7.4374113408568618</v>
      </c>
    </row>
    <row r="8203" spans="37:38" ht="12.75" customHeight="1">
      <c r="AK8203" s="82">
        <v>81.97</v>
      </c>
      <c r="AL8203" s="246">
        <f>[5]sheet1!B8200</f>
        <v>7.4379914481131237</v>
      </c>
    </row>
    <row r="8204" spans="37:38" ht="12.75" customHeight="1">
      <c r="AK8204" s="82">
        <v>81.98</v>
      </c>
      <c r="AL8204" s="246">
        <f>[5]sheet1!B8201</f>
        <v>7.4385717614703566</v>
      </c>
    </row>
    <row r="8205" spans="37:38" ht="12.75" customHeight="1">
      <c r="AK8205" s="82">
        <v>81.99</v>
      </c>
      <c r="AL8205" s="246">
        <f>[5]sheet1!B8202</f>
        <v>7.4391522815977709</v>
      </c>
    </row>
    <row r="8206" spans="37:38" ht="12.75" customHeight="1">
      <c r="AK8206" s="82">
        <v>82</v>
      </c>
      <c r="AL8206" s="246">
        <f>[5]sheet1!B8203</f>
        <v>7.4397330091650957</v>
      </c>
    </row>
    <row r="8207" spans="37:38" ht="12.75" customHeight="1">
      <c r="AK8207" s="82">
        <v>82.01</v>
      </c>
      <c r="AL8207" s="246">
        <f>[5]sheet1!B8204</f>
        <v>7.4403139448427495</v>
      </c>
    </row>
    <row r="8208" spans="37:38" ht="12.75" customHeight="1">
      <c r="AK8208" s="82">
        <v>82.02</v>
      </c>
      <c r="AL8208" s="246">
        <f>[5]sheet1!B8205</f>
        <v>7.4408950893015842</v>
      </c>
    </row>
    <row r="8209" spans="37:38" ht="12.75" customHeight="1">
      <c r="AK8209" s="82">
        <v>82.03</v>
      </c>
      <c r="AL8209" s="246">
        <f>[5]sheet1!B8206</f>
        <v>7.4414764432131832</v>
      </c>
    </row>
    <row r="8210" spans="37:38" ht="12.75" customHeight="1">
      <c r="AK8210" s="82">
        <v>82.04</v>
      </c>
      <c r="AL8210" s="246">
        <f>[5]sheet1!B8207</f>
        <v>7.4420580072496278</v>
      </c>
    </row>
    <row r="8211" spans="37:38" ht="12.75" customHeight="1">
      <c r="AK8211" s="82">
        <v>82.05</v>
      </c>
      <c r="AL8211" s="246">
        <f>[5]sheet1!B8208</f>
        <v>7.4426397820835319</v>
      </c>
    </row>
    <row r="8212" spans="37:38" ht="12.75" customHeight="1">
      <c r="AK8212" s="82">
        <v>82.06</v>
      </c>
      <c r="AL8212" s="246">
        <f>[5]sheet1!B8209</f>
        <v>7.443221768388149</v>
      </c>
    </row>
    <row r="8213" spans="37:38" ht="12.75" customHeight="1">
      <c r="AK8213" s="82">
        <v>82.07</v>
      </c>
      <c r="AL8213" s="246">
        <f>[5]sheet1!B8210</f>
        <v>7.4438039668373364</v>
      </c>
    </row>
    <row r="8214" spans="37:38" ht="12.75" customHeight="1">
      <c r="AK8214" s="82">
        <v>82.08</v>
      </c>
      <c r="AL8214" s="246">
        <f>[5]sheet1!B8211</f>
        <v>7.4443863781054702</v>
      </c>
    </row>
    <row r="8215" spans="37:38" ht="12.75" customHeight="1">
      <c r="AK8215" s="82">
        <v>82.09</v>
      </c>
      <c r="AL8215" s="246">
        <f>[5]sheet1!B8212</f>
        <v>7.4449690028675093</v>
      </c>
    </row>
    <row r="8216" spans="37:38" ht="12.75" customHeight="1">
      <c r="AK8216" s="82">
        <v>82.1</v>
      </c>
      <c r="AL8216" s="246">
        <f>[5]sheet1!B8213</f>
        <v>7.445551841798995</v>
      </c>
    </row>
    <row r="8217" spans="37:38" ht="12.75" customHeight="1">
      <c r="AK8217" s="82">
        <v>82.11</v>
      </c>
      <c r="AL8217" s="246">
        <f>[5]sheet1!B8214</f>
        <v>7.4461348955761366</v>
      </c>
    </row>
    <row r="8218" spans="37:38" ht="12.75" customHeight="1">
      <c r="AK8218" s="82">
        <v>82.12</v>
      </c>
      <c r="AL8218" s="246">
        <f>[5]sheet1!B8215</f>
        <v>7.446718164875584</v>
      </c>
    </row>
    <row r="8219" spans="37:38" ht="12.75" customHeight="1">
      <c r="AK8219" s="82">
        <v>82.13</v>
      </c>
      <c r="AL8219" s="246">
        <f>[5]sheet1!B8216</f>
        <v>7.4473016503747047</v>
      </c>
    </row>
    <row r="8220" spans="37:38" ht="12.75" customHeight="1">
      <c r="AK8220" s="82">
        <v>82.14</v>
      </c>
      <c r="AL8220" s="246">
        <f>[5]sheet1!B8217</f>
        <v>7.4478853527512712</v>
      </c>
    </row>
    <row r="8221" spans="37:38" ht="12.75" customHeight="1">
      <c r="AK8221" s="82">
        <v>82.15</v>
      </c>
      <c r="AL8221" s="246">
        <f>[5]sheet1!B8218</f>
        <v>7.4484692726837451</v>
      </c>
    </row>
    <row r="8222" spans="37:38" ht="12.75" customHeight="1">
      <c r="AK8222" s="82">
        <v>82.16</v>
      </c>
      <c r="AL8222" s="246">
        <f>[5]sheet1!B8219</f>
        <v>7.4490534108512563</v>
      </c>
    </row>
    <row r="8223" spans="37:38" ht="12.75" customHeight="1">
      <c r="AK8223" s="82">
        <v>82.17</v>
      </c>
      <c r="AL8223" s="246">
        <f>[5]sheet1!B8220</f>
        <v>7.4496377679333534</v>
      </c>
    </row>
    <row r="8224" spans="37:38" ht="12.75" customHeight="1">
      <c r="AK8224" s="82">
        <v>82.18</v>
      </c>
      <c r="AL8224" s="246">
        <f>[5]sheet1!B8221</f>
        <v>7.4502223446102036</v>
      </c>
    </row>
    <row r="8225" spans="37:38" ht="12.75" customHeight="1">
      <c r="AK8225" s="82">
        <v>82.19</v>
      </c>
      <c r="AL8225" s="246">
        <f>[5]sheet1!B8222</f>
        <v>7.450807141562656</v>
      </c>
    </row>
    <row r="8226" spans="37:38" ht="12.75" customHeight="1">
      <c r="AK8226" s="82">
        <v>82.2</v>
      </c>
      <c r="AL8226" s="246">
        <f>[5]sheet1!B8223</f>
        <v>7.451392159471979</v>
      </c>
    </row>
    <row r="8227" spans="37:38" ht="12.75" customHeight="1">
      <c r="AK8227" s="82">
        <v>82.21</v>
      </c>
      <c r="AL8227" s="246">
        <f>[5]sheet1!B8224</f>
        <v>7.4519773990201585</v>
      </c>
    </row>
    <row r="8228" spans="37:38" ht="12.75" customHeight="1">
      <c r="AK8228" s="82">
        <v>82.22</v>
      </c>
      <c r="AL8228" s="246">
        <f>[5]sheet1!B8225</f>
        <v>7.4525628608896923</v>
      </c>
    </row>
    <row r="8229" spans="37:38" ht="12.75" customHeight="1">
      <c r="AK8229" s="82">
        <v>82.23</v>
      </c>
      <c r="AL8229" s="246">
        <f>[5]sheet1!B8226</f>
        <v>7.4531485457636535</v>
      </c>
    </row>
    <row r="8230" spans="37:38" ht="12.75" customHeight="1">
      <c r="AK8230" s="82">
        <v>82.24</v>
      </c>
      <c r="AL8230" s="246">
        <f>[5]sheet1!B8227</f>
        <v>7.4537344543257973</v>
      </c>
    </row>
    <row r="8231" spans="37:38" ht="12.75" customHeight="1">
      <c r="AK8231" s="82">
        <v>82.25</v>
      </c>
      <c r="AL8231" s="246">
        <f>[5]sheet1!B8228</f>
        <v>7.4543205872602911</v>
      </c>
    </row>
    <row r="8232" spans="37:38" ht="12.75" customHeight="1">
      <c r="AK8232" s="82">
        <v>82.26</v>
      </c>
      <c r="AL8232" s="246">
        <f>[5]sheet1!B8229</f>
        <v>7.4549069452520627</v>
      </c>
    </row>
    <row r="8233" spans="37:38" ht="12.75" customHeight="1">
      <c r="AK8233" s="82">
        <v>82.27</v>
      </c>
      <c r="AL8233" s="246">
        <f>[5]sheet1!B8230</f>
        <v>7.4554935289864801</v>
      </c>
    </row>
    <row r="8234" spans="37:38" ht="12.75" customHeight="1">
      <c r="AK8234" s="82">
        <v>82.28</v>
      </c>
      <c r="AL8234" s="246">
        <f>[5]sheet1!B8231</f>
        <v>7.4560803391495867</v>
      </c>
    </row>
    <row r="8235" spans="37:38" ht="12.75" customHeight="1">
      <c r="AK8235" s="82">
        <v>82.29</v>
      </c>
      <c r="AL8235" s="246">
        <f>[5]sheet1!B8232</f>
        <v>7.4566673764279159</v>
      </c>
    </row>
    <row r="8236" spans="37:38" ht="12.75" customHeight="1">
      <c r="AK8236" s="82">
        <v>82.3</v>
      </c>
      <c r="AL8236" s="246">
        <f>[5]sheet1!B8233</f>
        <v>7.4572546415086691</v>
      </c>
    </row>
    <row r="8237" spans="37:38" ht="12.75" customHeight="1">
      <c r="AK8237" s="82">
        <v>82.31</v>
      </c>
      <c r="AL8237" s="246">
        <f>[5]sheet1!B8234</f>
        <v>7.4578421350795665</v>
      </c>
    </row>
    <row r="8238" spans="37:38" ht="12.75" customHeight="1">
      <c r="AK8238" s="82">
        <v>82.32</v>
      </c>
      <c r="AL8238" s="246">
        <f>[5]sheet1!B8235</f>
        <v>7.4584298578290316</v>
      </c>
    </row>
    <row r="8239" spans="37:38" ht="12.75" customHeight="1">
      <c r="AK8239" s="82">
        <v>82.33</v>
      </c>
      <c r="AL8239" s="246">
        <f>[5]sheet1!B8236</f>
        <v>7.4590178104458857</v>
      </c>
    </row>
    <row r="8240" spans="37:38" ht="12.75" customHeight="1">
      <c r="AK8240" s="82">
        <v>82.34</v>
      </c>
      <c r="AL8240" s="246">
        <f>[5]sheet1!B8237</f>
        <v>7.4596059936196824</v>
      </c>
    </row>
    <row r="8241" spans="37:38" ht="12.75" customHeight="1">
      <c r="AK8241" s="82">
        <v>82.35</v>
      </c>
      <c r="AL8241" s="246">
        <f>[5]sheet1!B8238</f>
        <v>7.4601944080404863</v>
      </c>
    </row>
    <row r="8242" spans="37:38" ht="12.75" customHeight="1">
      <c r="AK8242" s="82">
        <v>82.36</v>
      </c>
      <c r="AL8242" s="246">
        <f>[5]sheet1!B8239</f>
        <v>7.4607830543989593</v>
      </c>
    </row>
    <row r="8243" spans="37:38" ht="12.75" customHeight="1">
      <c r="AK8243" s="82">
        <v>82.37</v>
      </c>
      <c r="AL8243" s="246">
        <f>[5]sheet1!B8240</f>
        <v>7.4613719333863742</v>
      </c>
    </row>
    <row r="8244" spans="37:38" ht="12.75" customHeight="1">
      <c r="AK8244" s="82">
        <v>82.38</v>
      </c>
      <c r="AL8244" s="246">
        <f>[5]sheet1!B8241</f>
        <v>7.4619610456946148</v>
      </c>
    </row>
    <row r="8245" spans="37:38" ht="12.75" customHeight="1">
      <c r="AK8245" s="82">
        <v>82.39</v>
      </c>
      <c r="AL8245" s="246">
        <f>[5]sheet1!B8242</f>
        <v>7.4625503920160199</v>
      </c>
    </row>
    <row r="8246" spans="37:38" ht="12.75" customHeight="1">
      <c r="AK8246" s="82">
        <v>82.4</v>
      </c>
      <c r="AL8246" s="246">
        <f>[5]sheet1!B8243</f>
        <v>7.4631399730435604</v>
      </c>
    </row>
    <row r="8247" spans="37:38" ht="12.75" customHeight="1">
      <c r="AK8247" s="82">
        <v>82.41</v>
      </c>
      <c r="AL8247" s="246">
        <f>[5]sheet1!B8244</f>
        <v>7.4637297894709604</v>
      </c>
    </row>
    <row r="8248" spans="37:38" ht="12.75" customHeight="1">
      <c r="AK8248" s="82">
        <v>82.42</v>
      </c>
      <c r="AL8248" s="246">
        <f>[5]sheet1!B8245</f>
        <v>7.4643198419922641</v>
      </c>
    </row>
    <row r="8249" spans="37:38" ht="12.75" customHeight="1">
      <c r="AK8249" s="82">
        <v>82.43</v>
      </c>
      <c r="AL8249" s="246">
        <f>[5]sheet1!B8246</f>
        <v>7.464910131302311</v>
      </c>
    </row>
    <row r="8250" spans="37:38" ht="12.75" customHeight="1">
      <c r="AK8250" s="82">
        <v>82.44</v>
      </c>
      <c r="AL8250" s="246">
        <f>[5]sheet1!B8247</f>
        <v>7.4655006580964667</v>
      </c>
    </row>
    <row r="8251" spans="37:38" ht="12.75" customHeight="1">
      <c r="AK8251" s="82">
        <v>82.45</v>
      </c>
      <c r="AL8251" s="246">
        <f>[5]sheet1!B8248</f>
        <v>7.466091423070516</v>
      </c>
    </row>
    <row r="8252" spans="37:38" ht="12.75" customHeight="1">
      <c r="AK8252" s="82">
        <v>82.46</v>
      </c>
      <c r="AL8252" s="246">
        <f>[5]sheet1!B8249</f>
        <v>7.466682426921146</v>
      </c>
    </row>
    <row r="8253" spans="37:38" ht="12.75" customHeight="1">
      <c r="AK8253" s="82">
        <v>82.47</v>
      </c>
      <c r="AL8253" s="246">
        <f>[5]sheet1!B8250</f>
        <v>7.4672736703453566</v>
      </c>
    </row>
    <row r="8254" spans="37:38" ht="12.75" customHeight="1">
      <c r="AK8254" s="82">
        <v>82.48</v>
      </c>
      <c r="AL8254" s="246">
        <f>[5]sheet1!B8251</f>
        <v>7.4678651540409007</v>
      </c>
    </row>
    <row r="8255" spans="37:38" ht="12.75" customHeight="1">
      <c r="AK8255" s="82">
        <v>82.49</v>
      </c>
      <c r="AL8255" s="246">
        <f>[5]sheet1!B8252</f>
        <v>7.4684568787058936</v>
      </c>
    </row>
    <row r="8256" spans="37:38" ht="12.75" customHeight="1">
      <c r="AK8256" s="82">
        <v>82.5</v>
      </c>
      <c r="AL8256" s="246">
        <f>[5]sheet1!B8253</f>
        <v>7.4690488450393531</v>
      </c>
    </row>
    <row r="8257" spans="37:38" ht="12.75" customHeight="1">
      <c r="AK8257" s="82">
        <v>82.51</v>
      </c>
      <c r="AL8257" s="246">
        <f>[5]sheet1!B8254</f>
        <v>7.4696410537406948</v>
      </c>
    </row>
    <row r="8258" spans="37:38" ht="12.75" customHeight="1">
      <c r="AK8258" s="82">
        <v>82.52</v>
      </c>
      <c r="AL8258" s="246">
        <f>[5]sheet1!B8255</f>
        <v>7.4702335055099098</v>
      </c>
    </row>
    <row r="8259" spans="37:38" ht="12.75" customHeight="1">
      <c r="AK8259" s="82">
        <v>82.53</v>
      </c>
      <c r="AL8259" s="246">
        <f>[5]sheet1!B8256</f>
        <v>7.4708262010476645</v>
      </c>
    </row>
    <row r="8260" spans="37:38" ht="12.75" customHeight="1">
      <c r="AK8260" s="82">
        <v>82.54</v>
      </c>
      <c r="AL8260" s="246">
        <f>[5]sheet1!B8257</f>
        <v>7.4714191410551365</v>
      </c>
    </row>
    <row r="8261" spans="37:38" ht="12.75" customHeight="1">
      <c r="AK8261" s="82">
        <v>82.55</v>
      </c>
      <c r="AL8261" s="246">
        <f>[5]sheet1!B8258</f>
        <v>7.4720123262341147</v>
      </c>
    </row>
    <row r="8262" spans="37:38" ht="12.75" customHeight="1">
      <c r="AK8262" s="82">
        <v>82.56</v>
      </c>
      <c r="AL8262" s="246">
        <f>[5]sheet1!B8259</f>
        <v>7.4726057572869564</v>
      </c>
    </row>
    <row r="8263" spans="37:38" ht="12.75" customHeight="1">
      <c r="AK8263" s="82">
        <v>82.57</v>
      </c>
      <c r="AL8263" s="246">
        <f>[5]sheet1!B8260</f>
        <v>7.4731994349165873</v>
      </c>
    </row>
    <row r="8264" spans="37:38" ht="12.75" customHeight="1">
      <c r="AK8264" s="82">
        <v>82.58</v>
      </c>
      <c r="AL8264" s="246">
        <f>[5]sheet1!B8261</f>
        <v>7.4737933598266579</v>
      </c>
    </row>
    <row r="8265" spans="37:38" ht="12.75" customHeight="1">
      <c r="AK8265" s="82">
        <v>82.59</v>
      </c>
      <c r="AL8265" s="246">
        <f>[5]sheet1!B8262</f>
        <v>7.4743875327212876</v>
      </c>
    </row>
    <row r="8266" spans="37:38" ht="12.75" customHeight="1">
      <c r="AK8266" s="82">
        <v>82.6</v>
      </c>
      <c r="AL8266" s="246">
        <f>[5]sheet1!B8263</f>
        <v>7.4749819543051643</v>
      </c>
    </row>
    <row r="8267" spans="37:38" ht="12.75" customHeight="1">
      <c r="AK8267" s="82">
        <v>82.61</v>
      </c>
      <c r="AL8267" s="246">
        <f>[5]sheet1!B8264</f>
        <v>7.4755766252836651</v>
      </c>
    </row>
    <row r="8268" spans="37:38" ht="12.75" customHeight="1">
      <c r="AK8268" s="82">
        <v>82.62</v>
      </c>
      <c r="AL8268" s="246">
        <f>[5]sheet1!B8265</f>
        <v>7.4761715463626146</v>
      </c>
    </row>
    <row r="8269" spans="37:38" ht="12.75" customHeight="1">
      <c r="AK8269" s="82">
        <v>82.63</v>
      </c>
      <c r="AL8269" s="246">
        <f>[5]sheet1!B8266</f>
        <v>7.4767667182485624</v>
      </c>
    </row>
    <row r="8270" spans="37:38" ht="12.75" customHeight="1">
      <c r="AK8270" s="82">
        <v>82.64</v>
      </c>
      <c r="AL8270" s="246">
        <f>[5]sheet1!B8267</f>
        <v>7.4773621416486193</v>
      </c>
    </row>
    <row r="8271" spans="37:38" ht="12.75" customHeight="1">
      <c r="AK8271" s="82">
        <v>82.65</v>
      </c>
      <c r="AL8271" s="246">
        <f>[5]sheet1!B8268</f>
        <v>7.4779578172703296</v>
      </c>
    </row>
    <row r="8272" spans="37:38" ht="12.75" customHeight="1">
      <c r="AK8272" s="82">
        <v>82.66</v>
      </c>
      <c r="AL8272" s="246">
        <f>[5]sheet1!B8269</f>
        <v>7.4785537458221114</v>
      </c>
    </row>
    <row r="8273" spans="37:38" ht="12.75" customHeight="1">
      <c r="AK8273" s="82">
        <v>82.67</v>
      </c>
      <c r="AL8273" s="246">
        <f>[5]sheet1!B8270</f>
        <v>7.4791499280126601</v>
      </c>
    </row>
    <row r="8274" spans="37:38" ht="12.75" customHeight="1">
      <c r="AK8274" s="82">
        <v>82.68</v>
      </c>
      <c r="AL8274" s="246">
        <f>[5]sheet1!B8271</f>
        <v>7.4797463645515592</v>
      </c>
    </row>
    <row r="8275" spans="37:38" ht="12.75" customHeight="1">
      <c r="AK8275" s="82">
        <v>82.69</v>
      </c>
      <c r="AL8275" s="246">
        <f>[5]sheet1!B8272</f>
        <v>7.4803430561487403</v>
      </c>
    </row>
    <row r="8276" spans="37:38" ht="12.75" customHeight="1">
      <c r="AK8276" s="82">
        <v>82.7</v>
      </c>
      <c r="AL8276" s="246">
        <f>[5]sheet1!B8273</f>
        <v>7.480940003514867</v>
      </c>
    </row>
    <row r="8277" spans="37:38" ht="12.75" customHeight="1">
      <c r="AK8277" s="82">
        <v>82.71</v>
      </c>
      <c r="AL8277" s="246">
        <f>[5]sheet1!B8274</f>
        <v>7.4815372073612139</v>
      </c>
    </row>
    <row r="8278" spans="37:38" ht="12.75" customHeight="1">
      <c r="AK8278" s="82">
        <v>82.72</v>
      </c>
      <c r="AL8278" s="246">
        <f>[5]sheet1!B8275</f>
        <v>7.4821346683994321</v>
      </c>
    </row>
    <row r="8279" spans="37:38" ht="12.75" customHeight="1">
      <c r="AK8279" s="82">
        <v>82.73</v>
      </c>
      <c r="AL8279" s="246">
        <f>[5]sheet1!B8276</f>
        <v>7.4827323873419544</v>
      </c>
    </row>
    <row r="8280" spans="37:38" ht="12.75" customHeight="1">
      <c r="AK8280" s="82">
        <v>82.74</v>
      </c>
      <c r="AL8280" s="246">
        <f>[5]sheet1!B8277</f>
        <v>7.4833303649018177</v>
      </c>
    </row>
    <row r="8281" spans="37:38" ht="12.75" customHeight="1">
      <c r="AK8281" s="82">
        <v>82.75</v>
      </c>
      <c r="AL8281" s="246">
        <f>[5]sheet1!B8278</f>
        <v>7.4839286017925772</v>
      </c>
    </row>
    <row r="8282" spans="37:38" ht="12.75" customHeight="1">
      <c r="AK8282" s="82">
        <v>82.76</v>
      </c>
      <c r="AL8282" s="246">
        <f>[5]sheet1!B8279</f>
        <v>7.4845270987283286</v>
      </c>
    </row>
    <row r="8283" spans="37:38" ht="12.75" customHeight="1">
      <c r="AK8283" s="82">
        <v>82.77</v>
      </c>
      <c r="AL8283" s="246">
        <f>[5]sheet1!B8280</f>
        <v>7.4851258564238989</v>
      </c>
    </row>
    <row r="8284" spans="37:38" ht="12.75" customHeight="1">
      <c r="AK8284" s="82">
        <v>82.78</v>
      </c>
      <c r="AL8284" s="246">
        <f>[5]sheet1!B8281</f>
        <v>7.4857248755946557</v>
      </c>
    </row>
    <row r="8285" spans="37:38" ht="12.75" customHeight="1">
      <c r="AK8285" s="82">
        <v>82.79</v>
      </c>
      <c r="AL8285" s="246">
        <f>[5]sheet1!B8282</f>
        <v>7.4863241569563712</v>
      </c>
    </row>
    <row r="8286" spans="37:38" ht="12.75" customHeight="1">
      <c r="AK8286" s="82">
        <v>82.8</v>
      </c>
      <c r="AL8286" s="246">
        <f>[5]sheet1!B8283</f>
        <v>7.4869237012257557</v>
      </c>
    </row>
    <row r="8287" spans="37:38" ht="12.75" customHeight="1">
      <c r="AK8287" s="82">
        <v>82.81</v>
      </c>
      <c r="AL8287" s="246">
        <f>[5]sheet1!B8284</f>
        <v>7.4875235091198391</v>
      </c>
    </row>
    <row r="8288" spans="37:38" ht="12.75" customHeight="1">
      <c r="AK8288" s="82">
        <v>82.82</v>
      </c>
      <c r="AL8288" s="246">
        <f>[5]sheet1!B8285</f>
        <v>7.4881235813563336</v>
      </c>
    </row>
    <row r="8289" spans="37:38" ht="12.75" customHeight="1">
      <c r="AK8289" s="82">
        <v>82.83</v>
      </c>
      <c r="AL8289" s="246">
        <f>[5]sheet1!B8286</f>
        <v>7.4887239186535908</v>
      </c>
    </row>
    <row r="8290" spans="37:38" ht="12.75" customHeight="1">
      <c r="AK8290" s="82">
        <v>82.84</v>
      </c>
      <c r="AL8290" s="246">
        <f>[5]sheet1!B8287</f>
        <v>7.4893245217304525</v>
      </c>
    </row>
    <row r="8291" spans="37:38" ht="12.75" customHeight="1">
      <c r="AK8291" s="82">
        <v>82.85</v>
      </c>
      <c r="AL8291" s="246">
        <f>[5]sheet1!B8288</f>
        <v>7.4899253913064001</v>
      </c>
    </row>
    <row r="8292" spans="37:38" ht="12.75" customHeight="1">
      <c r="AK8292" s="82">
        <v>82.86</v>
      </c>
      <c r="AL8292" s="246">
        <f>[5]sheet1!B8289</f>
        <v>7.4905265281015403</v>
      </c>
    </row>
    <row r="8293" spans="37:38" ht="12.75" customHeight="1">
      <c r="AK8293" s="82">
        <v>82.87</v>
      </c>
      <c r="AL8293" s="246">
        <f>[5]sheet1!B8290</f>
        <v>7.4911279328365907</v>
      </c>
    </row>
    <row r="8294" spans="37:38" ht="12.75" customHeight="1">
      <c r="AK8294" s="82">
        <v>82.88</v>
      </c>
      <c r="AL8294" s="246">
        <f>[5]sheet1!B8291</f>
        <v>7.4917296062326955</v>
      </c>
    </row>
    <row r="8295" spans="37:38" ht="12.75" customHeight="1">
      <c r="AK8295" s="82">
        <v>82.89</v>
      </c>
      <c r="AL8295" s="246">
        <f>[5]sheet1!B8292</f>
        <v>7.4923315490118583</v>
      </c>
    </row>
    <row r="8296" spans="37:38" ht="12.75" customHeight="1">
      <c r="AK8296" s="82">
        <v>82.9</v>
      </c>
      <c r="AL8296" s="246">
        <f>[5]sheet1!B8293</f>
        <v>7.4929337618964453</v>
      </c>
    </row>
    <row r="8297" spans="37:38" ht="12.75" customHeight="1">
      <c r="AK8297" s="82">
        <v>82.91</v>
      </c>
      <c r="AL8297" s="246">
        <f>[5]sheet1!B8294</f>
        <v>7.4935362456094907</v>
      </c>
    </row>
    <row r="8298" spans="37:38" ht="12.75" customHeight="1">
      <c r="AK8298" s="82">
        <v>82.92</v>
      </c>
      <c r="AL8298" s="246">
        <f>[5]sheet1!B8295</f>
        <v>7.4941390008746538</v>
      </c>
    </row>
    <row r="8299" spans="37:38" ht="12.75" customHeight="1">
      <c r="AK8299" s="82">
        <v>82.93</v>
      </c>
      <c r="AL8299" s="246">
        <f>[5]sheet1!B8296</f>
        <v>7.4947420284161979</v>
      </c>
    </row>
    <row r="8300" spans="37:38" ht="12.75" customHeight="1">
      <c r="AK8300" s="82">
        <v>82.94</v>
      </c>
      <c r="AL8300" s="246">
        <f>[5]sheet1!B8297</f>
        <v>7.4953453289589334</v>
      </c>
    </row>
    <row r="8301" spans="37:38" ht="12.75" customHeight="1">
      <c r="AK8301" s="82">
        <v>82.95</v>
      </c>
      <c r="AL8301" s="246">
        <f>[5]sheet1!B8298</f>
        <v>7.4959489032282605</v>
      </c>
    </row>
    <row r="8302" spans="37:38" ht="12.75" customHeight="1">
      <c r="AK8302" s="82">
        <v>82.96</v>
      </c>
      <c r="AL8302" s="246">
        <f>[5]sheet1!B8299</f>
        <v>7.4965527519502331</v>
      </c>
    </row>
    <row r="8303" spans="37:38" ht="12.75" customHeight="1">
      <c r="AK8303" s="82">
        <v>82.97</v>
      </c>
      <c r="AL8303" s="246">
        <f>[5]sheet1!B8300</f>
        <v>7.4971568758514451</v>
      </c>
    </row>
    <row r="8304" spans="37:38" ht="12.75" customHeight="1">
      <c r="AK8304" s="82">
        <v>82.98</v>
      </c>
      <c r="AL8304" s="246">
        <f>[5]sheet1!B8301</f>
        <v>7.4977612756591085</v>
      </c>
    </row>
    <row r="8305" spans="37:38" ht="12.75" customHeight="1">
      <c r="AK8305" s="82">
        <v>82.99</v>
      </c>
      <c r="AL8305" s="246">
        <f>[5]sheet1!B8302</f>
        <v>7.4983659521009827</v>
      </c>
    </row>
    <row r="8306" spans="37:38" ht="12.75" customHeight="1">
      <c r="AK8306" s="82">
        <v>83</v>
      </c>
      <c r="AL8306" s="246">
        <f>[5]sheet1!B8303</f>
        <v>7.4989709059055443</v>
      </c>
    </row>
    <row r="8307" spans="37:38" ht="12.75" customHeight="1">
      <c r="AK8307" s="82">
        <v>83.01</v>
      </c>
      <c r="AL8307" s="246">
        <f>[5]sheet1!B8304</f>
        <v>7.4995761378017249</v>
      </c>
    </row>
    <row r="8308" spans="37:38" ht="12.75" customHeight="1">
      <c r="AK8308" s="82">
        <v>83.02</v>
      </c>
      <c r="AL8308" s="246">
        <f>[5]sheet1!B8305</f>
        <v>7.5001816485191526</v>
      </c>
    </row>
    <row r="8309" spans="37:38" ht="12.75" customHeight="1">
      <c r="AK8309" s="82">
        <v>83.03</v>
      </c>
      <c r="AL8309" s="246">
        <f>[5]sheet1!B8306</f>
        <v>7.5007874387879312</v>
      </c>
    </row>
    <row r="8310" spans="37:38" ht="12.75" customHeight="1">
      <c r="AK8310" s="82">
        <v>83.04</v>
      </c>
      <c r="AL8310" s="246">
        <f>[5]sheet1!B8307</f>
        <v>7.5013935093390174</v>
      </c>
    </row>
    <row r="8311" spans="37:38" ht="12.75" customHeight="1">
      <c r="AK8311" s="82">
        <v>83.05</v>
      </c>
      <c r="AL8311" s="246">
        <f>[5]sheet1!B8308</f>
        <v>7.501999860903581</v>
      </c>
    </row>
    <row r="8312" spans="37:38" ht="12.75" customHeight="1">
      <c r="AK8312" s="82">
        <v>83.06</v>
      </c>
      <c r="AL8312" s="246">
        <f>[5]sheet1!B8309</f>
        <v>7.5026064942136941</v>
      </c>
    </row>
    <row r="8313" spans="37:38" ht="12.75" customHeight="1">
      <c r="AK8313" s="82">
        <v>83.07</v>
      </c>
      <c r="AL8313" s="246">
        <f>[5]sheet1!B8310</f>
        <v>7.5032134100019192</v>
      </c>
    </row>
    <row r="8314" spans="37:38" ht="12.75" customHeight="1">
      <c r="AK8314" s="82">
        <v>83.08</v>
      </c>
      <c r="AL8314" s="246">
        <f>[5]sheet1!B8311</f>
        <v>7.5038206090014441</v>
      </c>
    </row>
    <row r="8315" spans="37:38" ht="12.75" customHeight="1">
      <c r="AK8315" s="82">
        <v>83.09</v>
      </c>
      <c r="AL8315" s="246">
        <f>[5]sheet1!B8312</f>
        <v>7.5044280919460249</v>
      </c>
    </row>
    <row r="8316" spans="37:38" ht="12.75" customHeight="1">
      <c r="AK8316" s="82">
        <v>83.1</v>
      </c>
      <c r="AL8316" s="246">
        <f>[5]sheet1!B8313</f>
        <v>7.505035859570043</v>
      </c>
    </row>
    <row r="8317" spans="37:38" ht="12.75" customHeight="1">
      <c r="AK8317" s="82">
        <v>83.11</v>
      </c>
      <c r="AL8317" s="246">
        <f>[5]sheet1!B8314</f>
        <v>7.5056439126083561</v>
      </c>
    </row>
    <row r="8318" spans="37:38" ht="12.75" customHeight="1">
      <c r="AK8318" s="82">
        <v>83.12</v>
      </c>
      <c r="AL8318" s="246">
        <f>[5]sheet1!B8315</f>
        <v>7.5062522517965462</v>
      </c>
    </row>
    <row r="8319" spans="37:38" ht="12.75" customHeight="1">
      <c r="AK8319" s="82">
        <v>83.13</v>
      </c>
      <c r="AL8319" s="246">
        <f>[5]sheet1!B8316</f>
        <v>7.5068608778708636</v>
      </c>
    </row>
    <row r="8320" spans="37:38" ht="12.75" customHeight="1">
      <c r="AK8320" s="82">
        <v>83.14</v>
      </c>
      <c r="AL8320" s="246">
        <f>[5]sheet1!B8317</f>
        <v>7.507469791567992</v>
      </c>
    </row>
    <row r="8321" spans="37:38" ht="12.75" customHeight="1">
      <c r="AK8321" s="82">
        <v>83.15</v>
      </c>
      <c r="AL8321" s="246">
        <f>[5]sheet1!B8318</f>
        <v>7.5080789936253325</v>
      </c>
    </row>
    <row r="8322" spans="37:38" ht="12.75" customHeight="1">
      <c r="AK8322" s="82">
        <v>83.16</v>
      </c>
      <c r="AL8322" s="246">
        <f>[5]sheet1!B8319</f>
        <v>7.5086884847806914</v>
      </c>
    </row>
    <row r="8323" spans="37:38" ht="12.75" customHeight="1">
      <c r="AK8323" s="82">
        <v>83.17</v>
      </c>
      <c r="AL8323" s="246">
        <f>[5]sheet1!B8320</f>
        <v>7.5092982657727489</v>
      </c>
    </row>
    <row r="8324" spans="37:38" ht="12.75" customHeight="1">
      <c r="AK8324" s="82">
        <v>83.18</v>
      </c>
      <c r="AL8324" s="246">
        <f>[5]sheet1!B8321</f>
        <v>7.5099083373406756</v>
      </c>
    </row>
    <row r="8325" spans="37:38" ht="12.75" customHeight="1">
      <c r="AK8325" s="82">
        <v>83.19</v>
      </c>
      <c r="AL8325" s="246">
        <f>[5]sheet1!B8322</f>
        <v>7.5105187002240257</v>
      </c>
    </row>
    <row r="8326" spans="37:38" ht="12.75" customHeight="1">
      <c r="AK8326" s="82">
        <v>83.2</v>
      </c>
      <c r="AL8326" s="246">
        <f>[5]sheet1!B8323</f>
        <v>7.5111293551633693</v>
      </c>
    </row>
    <row r="8327" spans="37:38" ht="12.75" customHeight="1">
      <c r="AK8327" s="82">
        <v>83.21</v>
      </c>
      <c r="AL8327" s="246">
        <f>[5]sheet1!B8324</f>
        <v>7.5117403028994687</v>
      </c>
    </row>
    <row r="8328" spans="37:38" ht="12.75" customHeight="1">
      <c r="AK8328" s="82">
        <v>83.22</v>
      </c>
      <c r="AL8328" s="246">
        <f>[5]sheet1!B8325</f>
        <v>7.5123515441739741</v>
      </c>
    </row>
    <row r="8329" spans="37:38" ht="12.75" customHeight="1">
      <c r="AK8329" s="82">
        <v>83.23</v>
      </c>
      <c r="AL8329" s="246">
        <f>[5]sheet1!B8326</f>
        <v>7.5129630797289764</v>
      </c>
    </row>
    <row r="8330" spans="37:38" ht="12.75" customHeight="1">
      <c r="AK8330" s="82">
        <v>83.24</v>
      </c>
      <c r="AL8330" s="246">
        <f>[5]sheet1!B8327</f>
        <v>7.5135749103072484</v>
      </c>
    </row>
    <row r="8331" spans="37:38" ht="12.75" customHeight="1">
      <c r="AK8331" s="82">
        <v>83.25</v>
      </c>
      <c r="AL8331" s="246">
        <f>[5]sheet1!B8328</f>
        <v>7.5141870366520536</v>
      </c>
    </row>
    <row r="8332" spans="37:38" ht="12.75" customHeight="1">
      <c r="AK8332" s="82">
        <v>83.26</v>
      </c>
      <c r="AL8332" s="246">
        <f>[5]sheet1!B8329</f>
        <v>7.5147994595074508</v>
      </c>
    </row>
    <row r="8333" spans="37:38" ht="12.75" customHeight="1">
      <c r="AK8333" s="82">
        <v>83.27</v>
      </c>
      <c r="AL8333" s="246">
        <f>[5]sheet1!B8330</f>
        <v>7.5154121796178899</v>
      </c>
    </row>
    <row r="8334" spans="37:38" ht="12.75" customHeight="1">
      <c r="AK8334" s="82">
        <v>83.28</v>
      </c>
      <c r="AL8334" s="246">
        <f>[5]sheet1!B8331</f>
        <v>7.51602519772851</v>
      </c>
    </row>
    <row r="8335" spans="37:38" ht="12.75" customHeight="1">
      <c r="AK8335" s="82">
        <v>83.29</v>
      </c>
      <c r="AL8335" s="246">
        <f>[5]sheet1!B8332</f>
        <v>7.5166385145851251</v>
      </c>
    </row>
    <row r="8336" spans="37:38" ht="12.75" customHeight="1">
      <c r="AK8336" s="82">
        <v>83.3</v>
      </c>
      <c r="AL8336" s="246">
        <f>[5]sheet1!B8333</f>
        <v>7.5172521309340041</v>
      </c>
    </row>
    <row r="8337" spans="37:38" ht="12.75" customHeight="1">
      <c r="AK8337" s="82">
        <v>83.31</v>
      </c>
      <c r="AL8337" s="246">
        <f>[5]sheet1!B8334</f>
        <v>7.5178660475221193</v>
      </c>
    </row>
    <row r="8338" spans="37:38" ht="12.75" customHeight="1">
      <c r="AK8338" s="82">
        <v>83.32</v>
      </c>
      <c r="AL8338" s="246">
        <f>[5]sheet1!B8335</f>
        <v>7.5184802650970255</v>
      </c>
    </row>
    <row r="8339" spans="37:38" ht="12.75" customHeight="1">
      <c r="AK8339" s="82">
        <v>83.33</v>
      </c>
      <c r="AL8339" s="246">
        <f>[5]sheet1!B8336</f>
        <v>7.5190947844068319</v>
      </c>
    </row>
    <row r="8340" spans="37:38" ht="12.75" customHeight="1">
      <c r="AK8340" s="82">
        <v>83.34</v>
      </c>
      <c r="AL8340" s="246">
        <f>[5]sheet1!B8337</f>
        <v>7.5197096062003723</v>
      </c>
    </row>
    <row r="8341" spans="37:38" ht="12.75" customHeight="1">
      <c r="AK8341" s="82">
        <v>83.35</v>
      </c>
      <c r="AL8341" s="246">
        <f>[5]sheet1!B8338</f>
        <v>7.520324731226836</v>
      </c>
    </row>
    <row r="8342" spans="37:38" ht="12.75" customHeight="1">
      <c r="AK8342" s="82">
        <v>83.36</v>
      </c>
      <c r="AL8342" s="246">
        <f>[5]sheet1!B8339</f>
        <v>7.5209401602362789</v>
      </c>
    </row>
    <row r="8343" spans="37:38" ht="12.75" customHeight="1">
      <c r="AK8343" s="82">
        <v>83.37</v>
      </c>
      <c r="AL8343" s="246">
        <f>[5]sheet1!B8340</f>
        <v>7.521555893979226</v>
      </c>
    </row>
    <row r="8344" spans="37:38" ht="12.75" customHeight="1">
      <c r="AK8344" s="82">
        <v>83.38</v>
      </c>
      <c r="AL8344" s="246">
        <f>[5]sheet1!B8341</f>
        <v>7.522171933206927</v>
      </c>
    </row>
    <row r="8345" spans="37:38" ht="12.75" customHeight="1">
      <c r="AK8345" s="82">
        <v>83.39</v>
      </c>
      <c r="AL8345" s="246">
        <f>[5]sheet1!B8342</f>
        <v>7.5227882786710225</v>
      </c>
    </row>
    <row r="8346" spans="37:38" ht="12.75" customHeight="1">
      <c r="AK8346" s="82">
        <v>83.4</v>
      </c>
      <c r="AL8346" s="246">
        <f>[5]sheet1!B8343</f>
        <v>7.523404931123892</v>
      </c>
    </row>
    <row r="8347" spans="37:38" ht="12.75" customHeight="1">
      <c r="AK8347" s="82">
        <v>83.41</v>
      </c>
      <c r="AL8347" s="246">
        <f>[5]sheet1!B8344</f>
        <v>7.5240218913185259</v>
      </c>
    </row>
    <row r="8348" spans="37:38" ht="12.75" customHeight="1">
      <c r="AK8348" s="82">
        <v>83.42</v>
      </c>
      <c r="AL8348" s="246">
        <f>[5]sheet1!B8345</f>
        <v>7.5246391600084905</v>
      </c>
    </row>
    <row r="8349" spans="37:38" ht="12.75" customHeight="1">
      <c r="AK8349" s="82">
        <v>83.43</v>
      </c>
      <c r="AL8349" s="246">
        <f>[5]sheet1!B8346</f>
        <v>7.5252567379479132</v>
      </c>
    </row>
    <row r="8350" spans="37:38" ht="12.75" customHeight="1">
      <c r="AK8350" s="82">
        <v>83.44</v>
      </c>
      <c r="AL8350" s="246">
        <f>[5]sheet1!B8347</f>
        <v>7.5258746258915608</v>
      </c>
    </row>
    <row r="8351" spans="37:38" ht="12.75" customHeight="1">
      <c r="AK8351" s="82">
        <v>83.45</v>
      </c>
      <c r="AL8351" s="246">
        <f>[5]sheet1!B8348</f>
        <v>7.5264928245948468</v>
      </c>
    </row>
    <row r="8352" spans="37:38" ht="12.75" customHeight="1">
      <c r="AK8352" s="82">
        <v>83.46</v>
      </c>
      <c r="AL8352" s="246">
        <f>[5]sheet1!B8349</f>
        <v>7.5271113348138456</v>
      </c>
    </row>
    <row r="8353" spans="37:38" ht="12.75" customHeight="1">
      <c r="AK8353" s="82">
        <v>83.47</v>
      </c>
      <c r="AL8353" s="246">
        <f>[5]sheet1!B8350</f>
        <v>7.5277301573050153</v>
      </c>
    </row>
    <row r="8354" spans="37:38" ht="12.75" customHeight="1">
      <c r="AK8354" s="82">
        <v>83.48</v>
      </c>
      <c r="AL8354" s="246">
        <f>[5]sheet1!B8351</f>
        <v>7.5283492928255029</v>
      </c>
    </row>
    <row r="8355" spans="37:38" ht="12.75" customHeight="1">
      <c r="AK8355" s="82">
        <v>83.49</v>
      </c>
      <c r="AL8355" s="246">
        <f>[5]sheet1!B8352</f>
        <v>7.5289687421332374</v>
      </c>
    </row>
    <row r="8356" spans="37:38" ht="12.75" customHeight="1">
      <c r="AK8356" s="82">
        <v>83.5</v>
      </c>
      <c r="AL8356" s="246">
        <f>[5]sheet1!B8353</f>
        <v>7.5295885059864389</v>
      </c>
    </row>
    <row r="8357" spans="37:38" ht="12.75" customHeight="1">
      <c r="AK8357" s="82">
        <v>83.51</v>
      </c>
      <c r="AL8357" s="246">
        <f>[5]sheet1!B8354</f>
        <v>7.5302085851442939</v>
      </c>
    </row>
    <row r="8358" spans="37:38" ht="12.75" customHeight="1">
      <c r="AK8358" s="82">
        <v>83.52</v>
      </c>
      <c r="AL8358" s="246">
        <f>[5]sheet1!B8355</f>
        <v>7.53082898036633</v>
      </c>
    </row>
    <row r="8359" spans="37:38" ht="12.75" customHeight="1">
      <c r="AK8359" s="82">
        <v>83.53</v>
      </c>
      <c r="AL8359" s="246">
        <f>[5]sheet1!B8356</f>
        <v>7.5314496924126999</v>
      </c>
    </row>
    <row r="8360" spans="37:38" ht="12.75" customHeight="1">
      <c r="AK8360" s="82">
        <v>83.54</v>
      </c>
      <c r="AL8360" s="246">
        <f>[5]sheet1!B8357</f>
        <v>7.5320707220443097</v>
      </c>
    </row>
    <row r="8361" spans="37:38" ht="12.75" customHeight="1">
      <c r="AK8361" s="82">
        <v>83.55</v>
      </c>
      <c r="AL8361" s="246">
        <f>[5]sheet1!B8358</f>
        <v>7.5326920700225344</v>
      </c>
    </row>
    <row r="8362" spans="37:38" ht="12.75" customHeight="1">
      <c r="AK8362" s="82">
        <v>83.56</v>
      </c>
      <c r="AL8362" s="246">
        <f>[5]sheet1!B8359</f>
        <v>7.5333137371094381</v>
      </c>
    </row>
    <row r="8363" spans="37:38" ht="12.75" customHeight="1">
      <c r="AK8363" s="82">
        <v>83.57</v>
      </c>
      <c r="AL8363" s="246">
        <f>[5]sheet1!B8360</f>
        <v>7.533935724067625</v>
      </c>
    </row>
    <row r="8364" spans="37:38" ht="12.75" customHeight="1">
      <c r="AK8364" s="82">
        <v>83.58</v>
      </c>
      <c r="AL8364" s="246">
        <f>[5]sheet1!B8361</f>
        <v>7.5345580316602891</v>
      </c>
    </row>
    <row r="8365" spans="37:38" ht="12.75" customHeight="1">
      <c r="AK8365" s="82">
        <v>83.59</v>
      </c>
      <c r="AL8365" s="246">
        <f>[5]sheet1!B8362</f>
        <v>7.5351806606513847</v>
      </c>
    </row>
    <row r="8366" spans="37:38" ht="12.75" customHeight="1">
      <c r="AK8366" s="82">
        <v>83.6</v>
      </c>
      <c r="AL8366" s="246">
        <f>[5]sheet1!B8363</f>
        <v>7.5358036118052993</v>
      </c>
    </row>
    <row r="8367" spans="37:38" ht="12.75" customHeight="1">
      <c r="AK8367" s="82">
        <v>83.61</v>
      </c>
      <c r="AL8367" s="246">
        <f>[5]sheet1!B8364</f>
        <v>7.5364268858870815</v>
      </c>
    </row>
    <row r="8368" spans="37:38" ht="12.75" customHeight="1">
      <c r="AK8368" s="82">
        <v>83.62</v>
      </c>
      <c r="AL8368" s="246">
        <f>[5]sheet1!B8365</f>
        <v>7.5370504836623198</v>
      </c>
    </row>
    <row r="8369" spans="37:38" ht="12.75" customHeight="1">
      <c r="AK8369" s="82">
        <v>83.63</v>
      </c>
      <c r="AL8369" s="246">
        <f>[5]sheet1!B8366</f>
        <v>7.5376744058974907</v>
      </c>
    </row>
    <row r="8370" spans="37:38" ht="12.75" customHeight="1">
      <c r="AK8370" s="82">
        <v>83.64</v>
      </c>
      <c r="AL8370" s="246">
        <f>[5]sheet1!B8367</f>
        <v>7.5382986533592984</v>
      </c>
    </row>
    <row r="8371" spans="37:38" ht="12.75" customHeight="1">
      <c r="AK8371" s="82">
        <v>83.65</v>
      </c>
      <c r="AL8371" s="246">
        <f>[5]sheet1!B8368</f>
        <v>7.5389232268153279</v>
      </c>
    </row>
    <row r="8372" spans="37:38" ht="12.75" customHeight="1">
      <c r="AK8372" s="82">
        <v>83.66</v>
      </c>
      <c r="AL8372" s="246">
        <f>[5]sheet1!B8369</f>
        <v>7.5395481270335196</v>
      </c>
    </row>
    <row r="8373" spans="37:38" ht="12.75" customHeight="1">
      <c r="AK8373" s="82">
        <v>83.67</v>
      </c>
      <c r="AL8373" s="246">
        <f>[5]sheet1!B8370</f>
        <v>7.5401733547827519</v>
      </c>
    </row>
    <row r="8374" spans="37:38" ht="12.75" customHeight="1">
      <c r="AK8374" s="82">
        <v>83.68</v>
      </c>
      <c r="AL8374" s="246">
        <f>[5]sheet1!B8371</f>
        <v>7.540798910832244</v>
      </c>
    </row>
    <row r="8375" spans="37:38" ht="12.75" customHeight="1">
      <c r="AK8375" s="82">
        <v>83.69</v>
      </c>
      <c r="AL8375" s="246">
        <f>[5]sheet1!B8372</f>
        <v>7.5414247959519543</v>
      </c>
    </row>
    <row r="8376" spans="37:38" ht="12.75" customHeight="1">
      <c r="AK8376" s="82">
        <v>83.7</v>
      </c>
      <c r="AL8376" s="246">
        <f>[5]sheet1!B8373</f>
        <v>7.5420510109123668</v>
      </c>
    </row>
    <row r="8377" spans="37:38" ht="12.75" customHeight="1">
      <c r="AK8377" s="82">
        <v>83.71</v>
      </c>
      <c r="AL8377" s="246">
        <f>[5]sheet1!B8374</f>
        <v>7.5426775564845698</v>
      </c>
    </row>
    <row r="8378" spans="37:38" ht="12.75" customHeight="1">
      <c r="AK8378" s="82">
        <v>83.72</v>
      </c>
      <c r="AL8378" s="246">
        <f>[5]sheet1!B8375</f>
        <v>7.5433044334404613</v>
      </c>
    </row>
    <row r="8379" spans="37:38" ht="12.75" customHeight="1">
      <c r="AK8379" s="82">
        <v>83.73</v>
      </c>
      <c r="AL8379" s="246">
        <f>[5]sheet1!B8376</f>
        <v>7.5439316425522591</v>
      </c>
    </row>
    <row r="8380" spans="37:38" ht="12.75" customHeight="1">
      <c r="AK8380" s="82">
        <v>83.74</v>
      </c>
      <c r="AL8380" s="246">
        <f>[5]sheet1!B8377</f>
        <v>7.5445591845929059</v>
      </c>
    </row>
    <row r="8381" spans="37:38" ht="12.75" customHeight="1">
      <c r="AK8381" s="82">
        <v>83.75</v>
      </c>
      <c r="AL8381" s="246">
        <f>[5]sheet1!B8378</f>
        <v>7.5451870603360902</v>
      </c>
    </row>
    <row r="8382" spans="37:38" ht="12.75" customHeight="1">
      <c r="AK8382" s="82">
        <v>83.76</v>
      </c>
      <c r="AL8382" s="246">
        <f>[5]sheet1!B8379</f>
        <v>7.5458152705558774</v>
      </c>
    </row>
    <row r="8383" spans="37:38" ht="12.75" customHeight="1">
      <c r="AK8383" s="82">
        <v>83.77</v>
      </c>
      <c r="AL8383" s="246">
        <f>[5]sheet1!B8380</f>
        <v>7.5464438160271072</v>
      </c>
    </row>
    <row r="8384" spans="37:38" ht="12.75" customHeight="1">
      <c r="AK8384" s="82">
        <v>83.78</v>
      </c>
      <c r="AL8384" s="246">
        <f>[5]sheet1!B8381</f>
        <v>7.5470726975251523</v>
      </c>
    </row>
    <row r="8385" spans="37:38" ht="12.75" customHeight="1">
      <c r="AK8385" s="82">
        <v>83.79</v>
      </c>
      <c r="AL8385" s="246">
        <f>[5]sheet1!B8382</f>
        <v>7.5477019158259964</v>
      </c>
    </row>
    <row r="8386" spans="37:38" ht="12.75" customHeight="1">
      <c r="AK8386" s="82">
        <v>83.8</v>
      </c>
      <c r="AL8386" s="246">
        <f>[5]sheet1!B8383</f>
        <v>7.5483314717063479</v>
      </c>
    </row>
    <row r="8387" spans="37:38" ht="12.75" customHeight="1">
      <c r="AK8387" s="82">
        <v>83.81</v>
      </c>
      <c r="AL8387" s="246">
        <f>[5]sheet1!B8384</f>
        <v>7.5489613659433488</v>
      </c>
    </row>
    <row r="8388" spans="37:38" ht="12.75" customHeight="1">
      <c r="AK8388" s="82">
        <v>83.82</v>
      </c>
      <c r="AL8388" s="246">
        <f>[5]sheet1!B8385</f>
        <v>7.5495915993148728</v>
      </c>
    </row>
    <row r="8389" spans="37:38" ht="12.75" customHeight="1">
      <c r="AK8389" s="82">
        <v>83.83</v>
      </c>
      <c r="AL8389" s="246">
        <f>[5]sheet1!B8386</f>
        <v>7.5502221725993337</v>
      </c>
    </row>
    <row r="8390" spans="37:38" ht="12.75" customHeight="1">
      <c r="AK8390" s="82">
        <v>83.84</v>
      </c>
      <c r="AL8390" s="246">
        <f>[5]sheet1!B8387</f>
        <v>7.5508530865757777</v>
      </c>
    </row>
    <row r="8391" spans="37:38" ht="12.75" customHeight="1">
      <c r="AK8391" s="82">
        <v>83.85</v>
      </c>
      <c r="AL8391" s="246">
        <f>[5]sheet1!B8388</f>
        <v>7.5514843420239401</v>
      </c>
    </row>
    <row r="8392" spans="37:38" ht="12.75" customHeight="1">
      <c r="AK8392" s="82">
        <v>83.86</v>
      </c>
      <c r="AL8392" s="246">
        <f>[5]sheet1!B8389</f>
        <v>7.5521159397240325</v>
      </c>
    </row>
    <row r="8393" spans="37:38" ht="12.75" customHeight="1">
      <c r="AK8393" s="82">
        <v>83.87</v>
      </c>
      <c r="AL8393" s="246">
        <f>[5]sheet1!B8390</f>
        <v>7.5527478804569981</v>
      </c>
    </row>
    <row r="8394" spans="37:38" ht="12.75" customHeight="1">
      <c r="AK8394" s="82">
        <v>83.88</v>
      </c>
      <c r="AL8394" s="246">
        <f>[5]sheet1!B8391</f>
        <v>7.5533801650043699</v>
      </c>
    </row>
    <row r="8395" spans="37:38" ht="12.75" customHeight="1">
      <c r="AK8395" s="82">
        <v>83.89</v>
      </c>
      <c r="AL8395" s="246">
        <f>[5]sheet1!B8392</f>
        <v>7.5540127941481288</v>
      </c>
    </row>
    <row r="8396" spans="37:38" ht="12.75" customHeight="1">
      <c r="AK8396" s="82">
        <v>83.9</v>
      </c>
      <c r="AL8396" s="246">
        <f>[5]sheet1!B8393</f>
        <v>7.5546457686711506</v>
      </c>
    </row>
    <row r="8397" spans="37:38" ht="12.75" customHeight="1">
      <c r="AK8397" s="82">
        <v>83.91</v>
      </c>
      <c r="AL8397" s="246">
        <f>[5]sheet1!B8394</f>
        <v>7.5552790893566169</v>
      </c>
    </row>
    <row r="8398" spans="37:38" ht="12.75" customHeight="1">
      <c r="AK8398" s="82">
        <v>83.92</v>
      </c>
      <c r="AL8398" s="246">
        <f>[5]sheet1!B8395</f>
        <v>7.5559127569886044</v>
      </c>
    </row>
    <row r="8399" spans="37:38" ht="12.75" customHeight="1">
      <c r="AK8399" s="82">
        <v>83.93</v>
      </c>
      <c r="AL8399" s="246">
        <f>[5]sheet1!B8396</f>
        <v>7.5565467723516733</v>
      </c>
    </row>
    <row r="8400" spans="37:38" ht="12.75" customHeight="1">
      <c r="AK8400" s="82">
        <v>83.94</v>
      </c>
      <c r="AL8400" s="246">
        <f>[5]sheet1!B8397</f>
        <v>7.5571811362309305</v>
      </c>
    </row>
    <row r="8401" spans="37:38" ht="12.75" customHeight="1">
      <c r="AK8401" s="82">
        <v>83.95</v>
      </c>
      <c r="AL8401" s="246">
        <f>[5]sheet1!B8398</f>
        <v>7.5578158494121723</v>
      </c>
    </row>
    <row r="8402" spans="37:38" ht="12.75" customHeight="1">
      <c r="AK8402" s="82">
        <v>83.96</v>
      </c>
      <c r="AL8402" s="246">
        <f>[5]sheet1!B8399</f>
        <v>7.5584509126818773</v>
      </c>
    </row>
    <row r="8403" spans="37:38" ht="12.75" customHeight="1">
      <c r="AK8403" s="82">
        <v>83.97</v>
      </c>
      <c r="AL8403" s="246">
        <f>[5]sheet1!B8400</f>
        <v>7.5590863268269288</v>
      </c>
    </row>
    <row r="8404" spans="37:38" ht="12.75" customHeight="1">
      <c r="AK8404" s="82">
        <v>83.98</v>
      </c>
      <c r="AL8404" s="246">
        <f>[5]sheet1!B8401</f>
        <v>7.5597220926350346</v>
      </c>
    </row>
    <row r="8405" spans="37:38" ht="12.75" customHeight="1">
      <c r="AK8405" s="82">
        <v>83.99</v>
      </c>
      <c r="AL8405" s="246">
        <f>[5]sheet1!B8402</f>
        <v>7.5603582108944423</v>
      </c>
    </row>
    <row r="8406" spans="37:38" ht="12.75" customHeight="1">
      <c r="AK8406" s="82">
        <v>84</v>
      </c>
      <c r="AL8406" s="246">
        <f>[5]sheet1!B8403</f>
        <v>7.5609946823939609</v>
      </c>
    </row>
    <row r="8407" spans="37:38" ht="12.75" customHeight="1">
      <c r="AK8407" s="82">
        <v>84.01</v>
      </c>
      <c r="AL8407" s="246">
        <f>[5]sheet1!B8404</f>
        <v>7.56163150792311</v>
      </c>
    </row>
    <row r="8408" spans="37:38" ht="12.75" customHeight="1">
      <c r="AK8408" s="82">
        <v>84.02</v>
      </c>
      <c r="AL8408" s="246">
        <f>[5]sheet1!B8405</f>
        <v>7.5622686882719989</v>
      </c>
    </row>
    <row r="8409" spans="37:38" ht="12.75" customHeight="1">
      <c r="AK8409" s="82">
        <v>84.03</v>
      </c>
      <c r="AL8409" s="246">
        <f>[5]sheet1!B8406</f>
        <v>7.5629062242311846</v>
      </c>
    </row>
    <row r="8410" spans="37:38" ht="12.75" customHeight="1">
      <c r="AK8410" s="82">
        <v>84.04</v>
      </c>
      <c r="AL8410" s="246">
        <f>[5]sheet1!B8407</f>
        <v>7.5635441165921549</v>
      </c>
    </row>
    <row r="8411" spans="37:38" ht="12.75" customHeight="1">
      <c r="AK8411" s="82">
        <v>84.05</v>
      </c>
      <c r="AL8411" s="246">
        <f>[5]sheet1!B8408</f>
        <v>7.5641823661466532</v>
      </c>
    </row>
    <row r="8412" spans="37:38" ht="12.75" customHeight="1">
      <c r="AK8412" s="82">
        <v>84.06</v>
      </c>
      <c r="AL8412" s="246">
        <f>[5]sheet1!B8409</f>
        <v>7.5648209736873895</v>
      </c>
    </row>
    <row r="8413" spans="37:38" ht="12.75" customHeight="1">
      <c r="AK8413" s="82">
        <v>84.07</v>
      </c>
      <c r="AL8413" s="246">
        <f>[5]sheet1!B8410</f>
        <v>7.5654599400073721</v>
      </c>
    </row>
    <row r="8414" spans="37:38" ht="12.75" customHeight="1">
      <c r="AK8414" s="82">
        <v>84.08</v>
      </c>
      <c r="AL8414" s="246">
        <f>[5]sheet1!B8411</f>
        <v>7.566099265900462</v>
      </c>
    </row>
    <row r="8415" spans="37:38" ht="12.75" customHeight="1">
      <c r="AK8415" s="82">
        <v>84.09</v>
      </c>
      <c r="AL8415" s="246">
        <f>[5]sheet1!B8412</f>
        <v>7.5667389521610318</v>
      </c>
    </row>
    <row r="8416" spans="37:38" ht="12.75" customHeight="1">
      <c r="AK8416" s="82">
        <v>84.1</v>
      </c>
      <c r="AL8416" s="246">
        <f>[5]sheet1!B8413</f>
        <v>7.567378999584065</v>
      </c>
    </row>
    <row r="8417" spans="37:38" ht="12.75" customHeight="1">
      <c r="AK8417" s="82">
        <v>84.11</v>
      </c>
      <c r="AL8417" s="246">
        <f>[5]sheet1!B8414</f>
        <v>7.5680194089651849</v>
      </c>
    </row>
    <row r="8418" spans="37:38" ht="12.75" customHeight="1">
      <c r="AK8418" s="82">
        <v>84.12</v>
      </c>
      <c r="AL8418" s="246">
        <f>[5]sheet1!B8415</f>
        <v>7.5686601811005971</v>
      </c>
    </row>
    <row r="8419" spans="37:38" ht="12.75" customHeight="1">
      <c r="AK8419" s="82">
        <v>84.13</v>
      </c>
      <c r="AL8419" s="246">
        <f>[5]sheet1!B8416</f>
        <v>7.5693013167872181</v>
      </c>
    </row>
    <row r="8420" spans="37:38" ht="12.75" customHeight="1">
      <c r="AK8420" s="82">
        <v>84.14</v>
      </c>
      <c r="AL8420" s="246">
        <f>[5]sheet1!B8417</f>
        <v>7.5699428168224046</v>
      </c>
    </row>
    <row r="8421" spans="37:38" ht="12.75" customHeight="1">
      <c r="AK8421" s="82">
        <v>84.15</v>
      </c>
      <c r="AL8421" s="246">
        <f>[5]sheet1!B8418</f>
        <v>7.5705846820043092</v>
      </c>
    </row>
    <row r="8422" spans="37:38" ht="12.75" customHeight="1">
      <c r="AK8422" s="82">
        <v>84.16</v>
      </c>
      <c r="AL8422" s="246">
        <f>[5]sheet1!B8419</f>
        <v>7.5712269131316674</v>
      </c>
    </row>
    <row r="8423" spans="37:38" ht="12.75" customHeight="1">
      <c r="AK8423" s="82">
        <v>84.17</v>
      </c>
      <c r="AL8423" s="246">
        <f>[5]sheet1!B8420</f>
        <v>7.5718695110036975</v>
      </c>
    </row>
    <row r="8424" spans="37:38" ht="12.75" customHeight="1">
      <c r="AK8424" s="82">
        <v>84.18</v>
      </c>
      <c r="AL8424" s="246">
        <f>[5]sheet1!B8421</f>
        <v>7.5725124764204708</v>
      </c>
    </row>
    <row r="8425" spans="37:38" ht="12.75" customHeight="1">
      <c r="AK8425" s="82">
        <v>84.19</v>
      </c>
      <c r="AL8425" s="246">
        <f>[5]sheet1!B8422</f>
        <v>7.5731558101823282</v>
      </c>
    </row>
    <row r="8426" spans="37:38" ht="12.75" customHeight="1">
      <c r="AK8426" s="82">
        <v>84.2</v>
      </c>
      <c r="AL8426" s="246">
        <f>[5]sheet1!B8423</f>
        <v>7.5737995130906484</v>
      </c>
    </row>
    <row r="8427" spans="37:38" ht="12.75" customHeight="1">
      <c r="AK8427" s="82">
        <v>84.21</v>
      </c>
      <c r="AL8427" s="246">
        <f>[5]sheet1!B8424</f>
        <v>7.5744435859470229</v>
      </c>
    </row>
    <row r="8428" spans="37:38" ht="12.75" customHeight="1">
      <c r="AK8428" s="82">
        <v>84.22</v>
      </c>
      <c r="AL8428" s="246">
        <f>[5]sheet1!B8425</f>
        <v>7.5750880295539815</v>
      </c>
    </row>
    <row r="8429" spans="37:38" ht="12.75" customHeight="1">
      <c r="AK8429" s="82">
        <v>84.23</v>
      </c>
      <c r="AL8429" s="246">
        <f>[5]sheet1!B8426</f>
        <v>7.5757328447145085</v>
      </c>
    </row>
    <row r="8430" spans="37:38" ht="12.75" customHeight="1">
      <c r="AK8430" s="82">
        <v>84.24</v>
      </c>
      <c r="AL8430" s="246">
        <f>[5]sheet1!B8427</f>
        <v>7.5763780322322987</v>
      </c>
    </row>
    <row r="8431" spans="37:38" ht="12.75" customHeight="1">
      <c r="AK8431" s="82">
        <v>84.25</v>
      </c>
      <c r="AL8431" s="246">
        <f>[5]sheet1!B8428</f>
        <v>7.5770235929114591</v>
      </c>
    </row>
    <row r="8432" spans="37:38" ht="12.75" customHeight="1">
      <c r="AK8432" s="82">
        <v>84.26</v>
      </c>
      <c r="AL8432" s="246">
        <f>[5]sheet1!B8429</f>
        <v>7.5776695275570347</v>
      </c>
    </row>
    <row r="8433" spans="37:38" ht="12.75" customHeight="1">
      <c r="AK8433" s="82">
        <v>84.27</v>
      </c>
      <c r="AL8433" s="246">
        <f>[5]sheet1!B8430</f>
        <v>7.5783158369743404</v>
      </c>
    </row>
    <row r="8434" spans="37:38" ht="12.75" customHeight="1">
      <c r="AK8434" s="82">
        <v>84.28</v>
      </c>
      <c r="AL8434" s="246">
        <f>[5]sheet1!B8431</f>
        <v>7.5789625219696148</v>
      </c>
    </row>
    <row r="8435" spans="37:38" ht="12.75" customHeight="1">
      <c r="AK8435" s="82">
        <v>84.29</v>
      </c>
      <c r="AL8435" s="246">
        <f>[5]sheet1!B8432</f>
        <v>7.5796095833495656</v>
      </c>
    </row>
    <row r="8436" spans="37:38" ht="12.75" customHeight="1">
      <c r="AK8436" s="82">
        <v>84.3</v>
      </c>
      <c r="AL8436" s="246">
        <f>[5]sheet1!B8433</f>
        <v>7.5802570219215397</v>
      </c>
    </row>
    <row r="8437" spans="37:38" ht="12.75" customHeight="1">
      <c r="AK8437" s="82">
        <v>84.31</v>
      </c>
      <c r="AL8437" s="246">
        <f>[5]sheet1!B8434</f>
        <v>7.580904838493467</v>
      </c>
    </row>
    <row r="8438" spans="37:38" ht="12.75" customHeight="1">
      <c r="AK8438" s="82">
        <v>84.32</v>
      </c>
      <c r="AL8438" s="246">
        <f>[5]sheet1!B8435</f>
        <v>7.5815530338739165</v>
      </c>
    </row>
    <row r="8439" spans="37:38" ht="12.75" customHeight="1">
      <c r="AK8439" s="82">
        <v>84.33</v>
      </c>
      <c r="AL8439" s="246">
        <f>[5]sheet1!B8436</f>
        <v>7.5822016088722535</v>
      </c>
    </row>
    <row r="8440" spans="37:38" ht="12.75" customHeight="1">
      <c r="AK8440" s="82">
        <v>84.34</v>
      </c>
      <c r="AL8440" s="246">
        <f>[5]sheet1!B8437</f>
        <v>7.5828505642981128</v>
      </c>
    </row>
    <row r="8441" spans="37:38" ht="12.75" customHeight="1">
      <c r="AK8441" s="82">
        <v>84.35</v>
      </c>
      <c r="AL8441" s="246">
        <f>[5]sheet1!B8438</f>
        <v>7.5834999009620816</v>
      </c>
    </row>
    <row r="8442" spans="37:38" ht="12.75" customHeight="1">
      <c r="AK8442" s="82">
        <v>84.36</v>
      </c>
      <c r="AL8442" s="246">
        <f>[5]sheet1!B8439</f>
        <v>7.5841496196750882</v>
      </c>
    </row>
    <row r="8443" spans="37:38" ht="12.75" customHeight="1">
      <c r="AK8443" s="82">
        <v>84.37</v>
      </c>
      <c r="AL8443" s="246">
        <f>[5]sheet1!B8440</f>
        <v>7.5847997212489275</v>
      </c>
    </row>
    <row r="8444" spans="37:38" ht="12.75" customHeight="1">
      <c r="AK8444" s="82">
        <v>84.38</v>
      </c>
      <c r="AL8444" s="246">
        <f>[5]sheet1!B8441</f>
        <v>7.5854502064959064</v>
      </c>
    </row>
    <row r="8445" spans="37:38" ht="12.75" customHeight="1">
      <c r="AK8445" s="82">
        <v>84.39</v>
      </c>
      <c r="AL8445" s="246">
        <f>[5]sheet1!B8442</f>
        <v>7.5861010762289283</v>
      </c>
    </row>
    <row r="8446" spans="37:38" ht="12.75" customHeight="1">
      <c r="AK8446" s="82">
        <v>84.4</v>
      </c>
      <c r="AL8446" s="246">
        <f>[5]sheet1!B8443</f>
        <v>7.5867523312614935</v>
      </c>
    </row>
    <row r="8447" spans="37:38" ht="12.75" customHeight="1">
      <c r="AK8447" s="82">
        <v>84.41</v>
      </c>
      <c r="AL8447" s="246">
        <f>[5]sheet1!B8444</f>
        <v>7.5874039724078983</v>
      </c>
    </row>
    <row r="8448" spans="37:38" ht="12.75" customHeight="1">
      <c r="AK8448" s="82">
        <v>84.42</v>
      </c>
      <c r="AL8448" s="246">
        <f>[5]sheet1!B8445</f>
        <v>7.58805600048278</v>
      </c>
    </row>
    <row r="8449" spans="37:38" ht="12.75" customHeight="1">
      <c r="AK8449" s="82">
        <v>84.43</v>
      </c>
      <c r="AL8449" s="246">
        <f>[5]sheet1!B8446</f>
        <v>7.5887084163016851</v>
      </c>
    </row>
    <row r="8450" spans="37:38" ht="12.75" customHeight="1">
      <c r="AK8450" s="82">
        <v>84.44</v>
      </c>
      <c r="AL8450" s="246">
        <f>[5]sheet1!B8447</f>
        <v>7.5893612206805727</v>
      </c>
    </row>
    <row r="8451" spans="37:38" ht="12.75" customHeight="1">
      <c r="AK8451" s="82">
        <v>84.45</v>
      </c>
      <c r="AL8451" s="246">
        <f>[5]sheet1!B8448</f>
        <v>7.5900144144361121</v>
      </c>
    </row>
    <row r="8452" spans="37:38" ht="12.75" customHeight="1">
      <c r="AK8452" s="82">
        <v>84.46</v>
      </c>
      <c r="AL8452" s="246">
        <f>[5]sheet1!B8449</f>
        <v>7.5906679983857117</v>
      </c>
    </row>
    <row r="8453" spans="37:38" ht="12.75" customHeight="1">
      <c r="AK8453" s="82">
        <v>84.47</v>
      </c>
      <c r="AL8453" s="246">
        <f>[5]sheet1!B8450</f>
        <v>7.5913219733469788</v>
      </c>
    </row>
    <row r="8454" spans="37:38" ht="12.75" customHeight="1">
      <c r="AK8454" s="82">
        <v>84.48</v>
      </c>
      <c r="AL8454" s="246">
        <f>[5]sheet1!B8451</f>
        <v>7.591976340138757</v>
      </c>
    </row>
    <row r="8455" spans="37:38" ht="12.75" customHeight="1">
      <c r="AK8455" s="82">
        <v>84.49</v>
      </c>
      <c r="AL8455" s="246">
        <f>[5]sheet1!B8452</f>
        <v>7.5926310995799753</v>
      </c>
    </row>
    <row r="8456" spans="37:38" ht="12.75" customHeight="1">
      <c r="AK8456" s="82">
        <v>84.5</v>
      </c>
      <c r="AL8456" s="246">
        <f>[5]sheet1!B8453</f>
        <v>7.5932862524905289</v>
      </c>
    </row>
    <row r="8457" spans="37:38" ht="12.75" customHeight="1">
      <c r="AK8457" s="82">
        <v>84.51</v>
      </c>
      <c r="AL8457" s="246">
        <f>[5]sheet1!B8454</f>
        <v>7.5939417996907537</v>
      </c>
    </row>
    <row r="8458" spans="37:38" ht="12.75" customHeight="1">
      <c r="AK8458" s="82">
        <v>84.52</v>
      </c>
      <c r="AL8458" s="246">
        <f>[5]sheet1!B8455</f>
        <v>7.5945977420016959</v>
      </c>
    </row>
    <row r="8459" spans="37:38" ht="12.75" customHeight="1">
      <c r="AK8459" s="82">
        <v>84.53</v>
      </c>
      <c r="AL8459" s="246">
        <f>[5]sheet1!B8456</f>
        <v>7.5952540802449136</v>
      </c>
    </row>
    <row r="8460" spans="37:38" ht="12.75" customHeight="1">
      <c r="AK8460" s="82">
        <v>84.54</v>
      </c>
      <c r="AL8460" s="246">
        <f>[5]sheet1!B8457</f>
        <v>7.595910815242803</v>
      </c>
    </row>
    <row r="8461" spans="37:38" ht="12.75" customHeight="1">
      <c r="AK8461" s="82">
        <v>84.55</v>
      </c>
      <c r="AL8461" s="246">
        <f>[5]sheet1!B8458</f>
        <v>7.5965679478182153</v>
      </c>
    </row>
    <row r="8462" spans="37:38" ht="12.75" customHeight="1">
      <c r="AK8462" s="82">
        <v>84.56</v>
      </c>
      <c r="AL8462" s="246">
        <f>[5]sheet1!B8459</f>
        <v>7.5972254787945701</v>
      </c>
    </row>
    <row r="8463" spans="37:38" ht="12.75" customHeight="1">
      <c r="AK8463" s="82">
        <v>84.57</v>
      </c>
      <c r="AL8463" s="246">
        <f>[5]sheet1!B8460</f>
        <v>7.5978834089961111</v>
      </c>
    </row>
    <row r="8464" spans="37:38" ht="12.75" customHeight="1">
      <c r="AK8464" s="82">
        <v>84.58</v>
      </c>
      <c r="AL8464" s="246">
        <f>[5]sheet1!B8461</f>
        <v>7.5985417392475227</v>
      </c>
    </row>
    <row r="8465" spans="37:38" ht="12.75" customHeight="1">
      <c r="AK8465" s="82">
        <v>84.59</v>
      </c>
      <c r="AL8465" s="246">
        <f>[5]sheet1!B8462</f>
        <v>7.5992004703741998</v>
      </c>
    </row>
    <row r="8466" spans="37:38" ht="12.75" customHeight="1">
      <c r="AK8466" s="82">
        <v>84.6</v>
      </c>
      <c r="AL8466" s="246">
        <f>[5]sheet1!B8463</f>
        <v>7.5998596032021482</v>
      </c>
    </row>
    <row r="8467" spans="37:38" ht="12.75" customHeight="1">
      <c r="AK8467" s="82">
        <v>84.61</v>
      </c>
      <c r="AL8467" s="246">
        <f>[5]sheet1!B8464</f>
        <v>7.6005191385580844</v>
      </c>
    </row>
    <row r="8468" spans="37:38" ht="12.75" customHeight="1">
      <c r="AK8468" s="82">
        <v>84.62</v>
      </c>
      <c r="AL8468" s="246">
        <f>[5]sheet1!B8465</f>
        <v>7.6011790772691796</v>
      </c>
    </row>
    <row r="8469" spans="37:38" ht="12.75" customHeight="1">
      <c r="AK8469" s="82">
        <v>84.63</v>
      </c>
      <c r="AL8469" s="246">
        <f>[5]sheet1!B8466</f>
        <v>7.6018394201633441</v>
      </c>
    </row>
    <row r="8470" spans="37:38" ht="12.75" customHeight="1">
      <c r="AK8470" s="82">
        <v>84.64</v>
      </c>
      <c r="AL8470" s="246">
        <f>[5]sheet1!B8467</f>
        <v>7.6025001680690565</v>
      </c>
    </row>
    <row r="8471" spans="37:38" ht="12.75" customHeight="1">
      <c r="AK8471" s="82">
        <v>84.65</v>
      </c>
      <c r="AL8471" s="246">
        <f>[5]sheet1!B8468</f>
        <v>7.6031613218155343</v>
      </c>
    </row>
    <row r="8472" spans="37:38" ht="12.75" customHeight="1">
      <c r="AK8472" s="82">
        <v>84.66</v>
      </c>
      <c r="AL8472" s="246">
        <f>[5]sheet1!B8469</f>
        <v>7.6038228822324072</v>
      </c>
    </row>
    <row r="8473" spans="37:38" ht="12.75" customHeight="1">
      <c r="AK8473" s="82">
        <v>84.67</v>
      </c>
      <c r="AL8473" s="246">
        <f>[5]sheet1!B8470</f>
        <v>7.6044848501502571</v>
      </c>
    </row>
    <row r="8474" spans="37:38" ht="12.75" customHeight="1">
      <c r="AK8474" s="82">
        <v>84.68</v>
      </c>
      <c r="AL8474" s="246">
        <f>[5]sheet1!B8471</f>
        <v>7.6051472263998221</v>
      </c>
    </row>
    <row r="8475" spans="37:38" ht="12.75" customHeight="1">
      <c r="AK8475" s="82">
        <v>84.69</v>
      </c>
      <c r="AL8475" s="246">
        <f>[5]sheet1!B8472</f>
        <v>7.6058100118130483</v>
      </c>
    </row>
    <row r="8476" spans="37:38" ht="12.75" customHeight="1">
      <c r="AK8476" s="82">
        <v>84.7</v>
      </c>
      <c r="AL8476" s="246">
        <f>[5]sheet1!B8473</f>
        <v>7.6064732072219954</v>
      </c>
    </row>
    <row r="8477" spans="37:38" ht="12.75" customHeight="1">
      <c r="AK8477" s="82">
        <v>84.71</v>
      </c>
      <c r="AL8477" s="246">
        <f>[5]sheet1!B8474</f>
        <v>7.6071368134595616</v>
      </c>
    </row>
    <row r="8478" spans="37:38" ht="12.75" customHeight="1">
      <c r="AK8478" s="82">
        <v>84.72</v>
      </c>
      <c r="AL8478" s="246">
        <f>[5]sheet1!B8475</f>
        <v>7.6078008313593557</v>
      </c>
    </row>
    <row r="8479" spans="37:38" ht="12.75" customHeight="1">
      <c r="AK8479" s="82">
        <v>84.73</v>
      </c>
      <c r="AL8479" s="246">
        <f>[5]sheet1!B8476</f>
        <v>7.608465261755498</v>
      </c>
    </row>
    <row r="8480" spans="37:38" ht="12.75" customHeight="1">
      <c r="AK8480" s="82">
        <v>84.74</v>
      </c>
      <c r="AL8480" s="246">
        <f>[5]sheet1!B8477</f>
        <v>7.6091301054827625</v>
      </c>
    </row>
    <row r="8481" spans="37:38" ht="12.75" customHeight="1">
      <c r="AK8481" s="82">
        <v>84.75</v>
      </c>
      <c r="AL8481" s="246">
        <f>[5]sheet1!B8478</f>
        <v>7.6097953633765059</v>
      </c>
    </row>
    <row r="8482" spans="37:38" ht="12.75" customHeight="1">
      <c r="AK8482" s="82">
        <v>84.76</v>
      </c>
      <c r="AL8482" s="246">
        <f>[5]sheet1!B8479</f>
        <v>7.6104610362727385</v>
      </c>
    </row>
    <row r="8483" spans="37:38" ht="12.75" customHeight="1">
      <c r="AK8483" s="82">
        <v>84.77</v>
      </c>
      <c r="AL8483" s="246">
        <f>[5]sheet1!B8480</f>
        <v>7.611127125008224</v>
      </c>
    </row>
    <row r="8484" spans="37:38" ht="12.75" customHeight="1">
      <c r="AK8484" s="82">
        <v>84.78</v>
      </c>
      <c r="AL8484" s="246">
        <f>[5]sheet1!B8481</f>
        <v>7.6117936304201521</v>
      </c>
    </row>
    <row r="8485" spans="37:38" ht="12.75" customHeight="1">
      <c r="AK8485" s="82">
        <v>84.79</v>
      </c>
      <c r="AL8485" s="246">
        <f>[5]sheet1!B8482</f>
        <v>7.6124605533465513</v>
      </c>
    </row>
    <row r="8486" spans="37:38" ht="12.75" customHeight="1">
      <c r="AK8486" s="82">
        <v>84.8</v>
      </c>
      <c r="AL8486" s="246">
        <f>[5]sheet1!B8483</f>
        <v>7.6131278946257765</v>
      </c>
    </row>
    <row r="8487" spans="37:38" ht="12.75" customHeight="1">
      <c r="AK8487" s="82">
        <v>84.81</v>
      </c>
      <c r="AL8487" s="246">
        <f>[5]sheet1!B8484</f>
        <v>7.6137956550971069</v>
      </c>
    </row>
    <row r="8488" spans="37:38" ht="12.75" customHeight="1">
      <c r="AK8488" s="82">
        <v>84.82</v>
      </c>
      <c r="AL8488" s="246">
        <f>[5]sheet1!B8485</f>
        <v>7.6144638356003753</v>
      </c>
    </row>
    <row r="8489" spans="37:38" ht="12.75" customHeight="1">
      <c r="AK8489" s="82">
        <v>84.83</v>
      </c>
      <c r="AL8489" s="246">
        <f>[5]sheet1!B8486</f>
        <v>7.6151324369759834</v>
      </c>
    </row>
    <row r="8490" spans="37:38" ht="12.75" customHeight="1">
      <c r="AK8490" s="82">
        <v>84.84</v>
      </c>
      <c r="AL8490" s="246">
        <f>[5]sheet1!B8487</f>
        <v>7.615801460064958</v>
      </c>
    </row>
    <row r="8491" spans="37:38" ht="12.75" customHeight="1">
      <c r="AK8491" s="82">
        <v>84.85</v>
      </c>
      <c r="AL8491" s="246">
        <f>[5]sheet1!B8488</f>
        <v>7.6164709057089652</v>
      </c>
    </row>
    <row r="8492" spans="37:38" ht="12.75" customHeight="1">
      <c r="AK8492" s="82">
        <v>84.86</v>
      </c>
      <c r="AL8492" s="246">
        <f>[5]sheet1!B8489</f>
        <v>7.6171407747503395</v>
      </c>
    </row>
    <row r="8493" spans="37:38" ht="12.75" customHeight="1">
      <c r="AK8493" s="82">
        <v>84.87</v>
      </c>
      <c r="AL8493" s="246">
        <f>[5]sheet1!B8490</f>
        <v>7.6178110680321254</v>
      </c>
    </row>
    <row r="8494" spans="37:38" ht="12.75" customHeight="1">
      <c r="AK8494" s="82">
        <v>84.88</v>
      </c>
      <c r="AL8494" s="246">
        <f>[5]sheet1!B8491</f>
        <v>7.6184817863976946</v>
      </c>
    </row>
    <row r="8495" spans="37:38" ht="12.75" customHeight="1">
      <c r="AK8495" s="82">
        <v>84.89</v>
      </c>
      <c r="AL8495" s="246">
        <f>[5]sheet1!B8492</f>
        <v>7.6191529306914134</v>
      </c>
    </row>
    <row r="8496" spans="37:38" ht="12.75" customHeight="1">
      <c r="AK8496" s="82">
        <v>84.9</v>
      </c>
      <c r="AL8496" s="246">
        <f>[5]sheet1!B8493</f>
        <v>7.6198245017580462</v>
      </c>
    </row>
    <row r="8497" spans="37:38" ht="12.75" customHeight="1">
      <c r="AK8497" s="82">
        <v>84.91</v>
      </c>
      <c r="AL8497" s="246">
        <f>[5]sheet1!B8494</f>
        <v>7.6204965004431529</v>
      </c>
    </row>
    <row r="8498" spans="37:38" ht="12.75" customHeight="1">
      <c r="AK8498" s="82">
        <v>84.92</v>
      </c>
      <c r="AL8498" s="246">
        <f>[5]sheet1!B8495</f>
        <v>7.6211689275927199</v>
      </c>
    </row>
    <row r="8499" spans="37:38" ht="12.75" customHeight="1">
      <c r="AK8499" s="82">
        <v>84.93</v>
      </c>
      <c r="AL8499" s="246">
        <f>[5]sheet1!B8496</f>
        <v>7.6218417840534585</v>
      </c>
    </row>
    <row r="8500" spans="37:38" ht="12.75" customHeight="1">
      <c r="AK8500" s="82">
        <v>84.94</v>
      </c>
      <c r="AL8500" s="246">
        <f>[5]sheet1!B8497</f>
        <v>7.6225150706728044</v>
      </c>
    </row>
    <row r="8501" spans="37:38" ht="12.75" customHeight="1">
      <c r="AK8501" s="82">
        <v>84.95</v>
      </c>
      <c r="AL8501" s="246">
        <f>[5]sheet1!B8498</f>
        <v>7.6231887882987195</v>
      </c>
    </row>
    <row r="8502" spans="37:38" ht="12.75" customHeight="1">
      <c r="AK8502" s="82">
        <v>84.96</v>
      </c>
      <c r="AL8502" s="246">
        <f>[5]sheet1!B8499</f>
        <v>7.6238629377797764</v>
      </c>
    </row>
    <row r="8503" spans="37:38" ht="12.75" customHeight="1">
      <c r="AK8503" s="82">
        <v>84.97</v>
      </c>
      <c r="AL8503" s="246">
        <f>[5]sheet1!B8500</f>
        <v>7.6245375199652869</v>
      </c>
    </row>
    <row r="8504" spans="37:38" ht="12.75" customHeight="1">
      <c r="AK8504" s="82">
        <v>84.98</v>
      </c>
      <c r="AL8504" s="246">
        <f>[5]sheet1!B8501</f>
        <v>7.6252125357051455</v>
      </c>
    </row>
    <row r="8505" spans="37:38" ht="12.75" customHeight="1">
      <c r="AK8505" s="82">
        <v>84.99</v>
      </c>
      <c r="AL8505" s="246">
        <f>[5]sheet1!B8502</f>
        <v>7.6258879858498148</v>
      </c>
    </row>
    <row r="8506" spans="37:38" ht="12.75" customHeight="1">
      <c r="AK8506" s="82">
        <v>85</v>
      </c>
      <c r="AL8506" s="246">
        <f>[5]sheet1!B8503</f>
        <v>7.626563871250454</v>
      </c>
    </row>
    <row r="8507" spans="37:38" ht="12.75" customHeight="1">
      <c r="AK8507" s="82">
        <v>85.01</v>
      </c>
      <c r="AL8507" s="246">
        <f>[5]sheet1!B8504</f>
        <v>7.627240192758876</v>
      </c>
    </row>
    <row r="8508" spans="37:38" ht="12.75" customHeight="1">
      <c r="AK8508" s="82">
        <v>85.02</v>
      </c>
      <c r="AL8508" s="246">
        <f>[5]sheet1!B8505</f>
        <v>7.6279169512274052</v>
      </c>
    </row>
    <row r="8509" spans="37:38" ht="12.75" customHeight="1">
      <c r="AK8509" s="82">
        <v>85.03</v>
      </c>
      <c r="AL8509" s="246">
        <f>[5]sheet1!B8506</f>
        <v>7.6285941475091619</v>
      </c>
    </row>
    <row r="8510" spans="37:38" ht="12.75" customHeight="1">
      <c r="AK8510" s="82">
        <v>85.04</v>
      </c>
      <c r="AL8510" s="246">
        <f>[5]sheet1!B8507</f>
        <v>7.6292717824578062</v>
      </c>
    </row>
    <row r="8511" spans="37:38" ht="12.75" customHeight="1">
      <c r="AK8511" s="82">
        <v>85.05</v>
      </c>
      <c r="AL8511" s="246">
        <f>[5]sheet1!B8508</f>
        <v>7.6299498569276523</v>
      </c>
    </row>
    <row r="8512" spans="37:38" ht="12.75" customHeight="1">
      <c r="AK8512" s="82">
        <v>85.06</v>
      </c>
      <c r="AL8512" s="246">
        <f>[5]sheet1!B8509</f>
        <v>7.6306283717736108</v>
      </c>
    </row>
    <row r="8513" spans="37:38" ht="12.75" customHeight="1">
      <c r="AK8513" s="82">
        <v>85.07</v>
      </c>
      <c r="AL8513" s="246">
        <f>[5]sheet1!B8510</f>
        <v>7.6313073278513173</v>
      </c>
    </row>
    <row r="8514" spans="37:38" ht="12.75" customHeight="1">
      <c r="AK8514" s="82">
        <v>85.08</v>
      </c>
      <c r="AL8514" s="246">
        <f>[5]sheet1!B8511</f>
        <v>7.6319867260168905</v>
      </c>
    </row>
    <row r="8515" spans="37:38" ht="12.75" customHeight="1">
      <c r="AK8515" s="82">
        <v>85.09</v>
      </c>
      <c r="AL8515" s="246">
        <f>[5]sheet1!B8512</f>
        <v>7.6326665671272451</v>
      </c>
    </row>
    <row r="8516" spans="37:38" ht="12.75" customHeight="1">
      <c r="AK8516" s="82">
        <v>85.1</v>
      </c>
      <c r="AL8516" s="246">
        <f>[5]sheet1!B8513</f>
        <v>7.6333468520397787</v>
      </c>
    </row>
    <row r="8517" spans="37:38" ht="12.75" customHeight="1">
      <c r="AK8517" s="82">
        <v>85.11</v>
      </c>
      <c r="AL8517" s="246">
        <f>[5]sheet1!B8514</f>
        <v>7.6340275816127416</v>
      </c>
    </row>
    <row r="8518" spans="37:38" ht="12.75" customHeight="1">
      <c r="AK8518" s="82">
        <v>85.12</v>
      </c>
      <c r="AL8518" s="246">
        <f>[5]sheet1!B8515</f>
        <v>7.6347087567047254</v>
      </c>
    </row>
    <row r="8519" spans="37:38" ht="12.75" customHeight="1">
      <c r="AK8519" s="82">
        <v>85.13</v>
      </c>
      <c r="AL8519" s="246">
        <f>[5]sheet1!B8516</f>
        <v>7.6353903781752308</v>
      </c>
    </row>
    <row r="8520" spans="37:38" ht="12.75" customHeight="1">
      <c r="AK8520" s="82">
        <v>85.14</v>
      </c>
      <c r="AL8520" s="246">
        <f>[5]sheet1!B8517</f>
        <v>7.6360724468841568</v>
      </c>
    </row>
    <row r="8521" spans="37:38" ht="12.75" customHeight="1">
      <c r="AK8521" s="82">
        <v>85.15</v>
      </c>
      <c r="AL8521" s="246">
        <f>[5]sheet1!B8518</f>
        <v>7.6367549636922547</v>
      </c>
    </row>
    <row r="8522" spans="37:38" ht="12.75" customHeight="1">
      <c r="AK8522" s="82">
        <v>85.16</v>
      </c>
      <c r="AL8522" s="246">
        <f>[5]sheet1!B8519</f>
        <v>7.6374379294607877</v>
      </c>
    </row>
    <row r="8523" spans="37:38" ht="12.75" customHeight="1">
      <c r="AK8523" s="82">
        <v>85.17</v>
      </c>
      <c r="AL8523" s="246">
        <f>[5]sheet1!B8520</f>
        <v>7.6381213450516157</v>
      </c>
    </row>
    <row r="8524" spans="37:38" ht="12.75" customHeight="1">
      <c r="AK8524" s="82">
        <v>85.18</v>
      </c>
      <c r="AL8524" s="246">
        <f>[5]sheet1!B8521</f>
        <v>7.6388052113273659</v>
      </c>
    </row>
    <row r="8525" spans="37:38" ht="12.75" customHeight="1">
      <c r="AK8525" s="82">
        <v>85.19</v>
      </c>
      <c r="AL8525" s="246">
        <f>[5]sheet1!B8522</f>
        <v>7.6394895291511205</v>
      </c>
    </row>
    <row r="8526" spans="37:38" ht="12.75" customHeight="1">
      <c r="AK8526" s="82">
        <v>85.2</v>
      </c>
      <c r="AL8526" s="246">
        <f>[5]sheet1!B8523</f>
        <v>7.6401742993867714</v>
      </c>
    </row>
    <row r="8527" spans="37:38" ht="12.75" customHeight="1">
      <c r="AK8527" s="82">
        <v>85.21</v>
      </c>
      <c r="AL8527" s="246">
        <f>[5]sheet1!B8524</f>
        <v>7.6408595228988219</v>
      </c>
    </row>
    <row r="8528" spans="37:38" ht="12.75" customHeight="1">
      <c r="AK8528" s="82">
        <v>85.22</v>
      </c>
      <c r="AL8528" s="246">
        <f>[5]sheet1!B8525</f>
        <v>7.6415452005523434</v>
      </c>
    </row>
    <row r="8529" spans="37:38" ht="12.75" customHeight="1">
      <c r="AK8529" s="82">
        <v>85.23</v>
      </c>
      <c r="AL8529" s="246">
        <f>[5]sheet1!B8526</f>
        <v>7.6422313332130329</v>
      </c>
    </row>
    <row r="8530" spans="37:38" ht="12.75" customHeight="1">
      <c r="AK8530" s="82">
        <v>85.24</v>
      </c>
      <c r="AL8530" s="246">
        <f>[5]sheet1!B8527</f>
        <v>7.6429179217472125</v>
      </c>
    </row>
    <row r="8531" spans="37:38" ht="12.75" customHeight="1">
      <c r="AK8531" s="82">
        <v>85.25</v>
      </c>
      <c r="AL8531" s="246">
        <f>[5]sheet1!B8528</f>
        <v>7.6436049670220285</v>
      </c>
    </row>
    <row r="8532" spans="37:38" ht="12.75" customHeight="1">
      <c r="AK8532" s="82">
        <v>85.26</v>
      </c>
      <c r="AL8532" s="246">
        <f>[5]sheet1!B8529</f>
        <v>7.6442924699049826</v>
      </c>
    </row>
    <row r="8533" spans="37:38" ht="12.75" customHeight="1">
      <c r="AK8533" s="82">
        <v>85.27</v>
      </c>
      <c r="AL8533" s="246">
        <f>[5]sheet1!B8530</f>
        <v>7.6449804312644716</v>
      </c>
    </row>
    <row r="8534" spans="37:38" ht="12.75" customHeight="1">
      <c r="AK8534" s="82">
        <v>85.28</v>
      </c>
      <c r="AL8534" s="246">
        <f>[5]sheet1!B8531</f>
        <v>7.645668851969333</v>
      </c>
    </row>
    <row r="8535" spans="37:38" ht="12.75" customHeight="1">
      <c r="AK8535" s="82">
        <v>85.29</v>
      </c>
      <c r="AL8535" s="246">
        <f>[5]sheet1!B8532</f>
        <v>7.6463577328892001</v>
      </c>
    </row>
    <row r="8536" spans="37:38" ht="12.75" customHeight="1">
      <c r="AK8536" s="82">
        <v>85.3</v>
      </c>
      <c r="AL8536" s="246">
        <f>[5]sheet1!B8533</f>
        <v>7.6470470748941182</v>
      </c>
    </row>
    <row r="8537" spans="37:38" ht="12.75" customHeight="1">
      <c r="AK8537" s="82">
        <v>85.31</v>
      </c>
      <c r="AL8537" s="246">
        <f>[5]sheet1!B8534</f>
        <v>7.6477368788551274</v>
      </c>
    </row>
    <row r="8538" spans="37:38" ht="12.75" customHeight="1">
      <c r="AK8538" s="82">
        <v>85.32</v>
      </c>
      <c r="AL8538" s="246">
        <f>[5]sheet1!B8535</f>
        <v>7.6484271456434527</v>
      </c>
    </row>
    <row r="8539" spans="37:38" ht="12.75" customHeight="1">
      <c r="AK8539" s="82">
        <v>85.33</v>
      </c>
      <c r="AL8539" s="246">
        <f>[5]sheet1!B8536</f>
        <v>7.6491178761314131</v>
      </c>
    </row>
    <row r="8540" spans="37:38" ht="12.75" customHeight="1">
      <c r="AK8540" s="82">
        <v>85.34</v>
      </c>
      <c r="AL8540" s="246">
        <f>[5]sheet1!B8537</f>
        <v>7.6498090711916689</v>
      </c>
    </row>
    <row r="8541" spans="37:38" ht="12.75" customHeight="1">
      <c r="AK8541" s="82">
        <v>85.35</v>
      </c>
      <c r="AL8541" s="246">
        <f>[5]sheet1!B8538</f>
        <v>7.6505007316975195</v>
      </c>
    </row>
    <row r="8542" spans="37:38" ht="12.75" customHeight="1">
      <c r="AK8542" s="82">
        <v>85.36</v>
      </c>
      <c r="AL8542" s="246">
        <f>[5]sheet1!B8539</f>
        <v>7.6511928585230748</v>
      </c>
    </row>
    <row r="8543" spans="37:38" ht="12.75" customHeight="1">
      <c r="AK8543" s="82">
        <v>85.37</v>
      </c>
      <c r="AL8543" s="246">
        <f>[5]sheet1!B8540</f>
        <v>7.6518854525430129</v>
      </c>
    </row>
    <row r="8544" spans="37:38" ht="12.75" customHeight="1">
      <c r="AK8544" s="82">
        <v>85.38</v>
      </c>
      <c r="AL8544" s="246">
        <f>[5]sheet1!B8541</f>
        <v>7.6525785146326086</v>
      </c>
    </row>
    <row r="8545" spans="37:38" ht="12.75" customHeight="1">
      <c r="AK8545" s="82">
        <v>85.39</v>
      </c>
      <c r="AL8545" s="246">
        <f>[5]sheet1!B8542</f>
        <v>7.6532720456677907</v>
      </c>
    </row>
    <row r="8546" spans="37:38" ht="12.75" customHeight="1">
      <c r="AK8546" s="82">
        <v>85.4</v>
      </c>
      <c r="AL8546" s="246">
        <f>[5]sheet1!B8543</f>
        <v>7.6539660465250847</v>
      </c>
    </row>
    <row r="8547" spans="37:38" ht="12.75" customHeight="1">
      <c r="AK8547" s="82">
        <v>85.41</v>
      </c>
      <c r="AL8547" s="246">
        <f>[5]sheet1!B8544</f>
        <v>7.6546605180817835</v>
      </c>
    </row>
    <row r="8548" spans="37:38" ht="12.75" customHeight="1">
      <c r="AK8548" s="82">
        <v>85.42</v>
      </c>
      <c r="AL8548" s="246">
        <f>[5]sheet1!B8545</f>
        <v>7.6553554612157626</v>
      </c>
    </row>
    <row r="8549" spans="37:38" ht="12.75" customHeight="1">
      <c r="AK8549" s="82">
        <v>85.43</v>
      </c>
      <c r="AL8549" s="246">
        <f>[5]sheet1!B8546</f>
        <v>7.6560508768054092</v>
      </c>
    </row>
    <row r="8550" spans="37:38" ht="12.75" customHeight="1">
      <c r="AK8550" s="82">
        <v>85.44</v>
      </c>
      <c r="AL8550" s="246">
        <f>[5]sheet1!B8547</f>
        <v>7.6567467657299346</v>
      </c>
    </row>
    <row r="8551" spans="37:38" ht="12.75" customHeight="1">
      <c r="AK8551" s="82">
        <v>85.45</v>
      </c>
      <c r="AL8551" s="246">
        <f>[5]sheet1!B8548</f>
        <v>7.6574431288691045</v>
      </c>
    </row>
    <row r="8552" spans="37:38" ht="12.75" customHeight="1">
      <c r="AK8552" s="82">
        <v>85.46</v>
      </c>
      <c r="AL8552" s="246">
        <f>[5]sheet1!B8549</f>
        <v>7.6581399671033523</v>
      </c>
    </row>
    <row r="8553" spans="37:38" ht="12.75" customHeight="1">
      <c r="AK8553" s="82">
        <v>85.47</v>
      </c>
      <c r="AL8553" s="246">
        <f>[5]sheet1!B8550</f>
        <v>7.6588372813136942</v>
      </c>
    </row>
    <row r="8554" spans="37:38" ht="12.75" customHeight="1">
      <c r="AK8554" s="82">
        <v>85.48</v>
      </c>
      <c r="AL8554" s="246">
        <f>[5]sheet1!B8551</f>
        <v>7.6595350723818427</v>
      </c>
    </row>
    <row r="8555" spans="37:38" ht="12.75" customHeight="1">
      <c r="AK8555" s="82">
        <v>85.49</v>
      </c>
      <c r="AL8555" s="246">
        <f>[5]sheet1!B8552</f>
        <v>7.660233341190164</v>
      </c>
    </row>
    <row r="8556" spans="37:38" ht="12.75" customHeight="1">
      <c r="AK8556" s="82">
        <v>85.5</v>
      </c>
      <c r="AL8556" s="246">
        <f>[5]sheet1!B8553</f>
        <v>7.6609320886216494</v>
      </c>
    </row>
    <row r="8557" spans="37:38" ht="12.75" customHeight="1">
      <c r="AK8557" s="82">
        <v>85.51</v>
      </c>
      <c r="AL8557" s="246">
        <f>[5]sheet1!B8554</f>
        <v>7.6616313155598021</v>
      </c>
    </row>
    <row r="8558" spans="37:38" ht="12.75" customHeight="1">
      <c r="AK8558" s="82">
        <v>85.52</v>
      </c>
      <c r="AL8558" s="246">
        <f>[5]sheet1!B8555</f>
        <v>7.6623310228890915</v>
      </c>
    </row>
    <row r="8559" spans="37:38" ht="12.75" customHeight="1">
      <c r="AK8559" s="82">
        <v>85.53</v>
      </c>
      <c r="AL8559" s="246">
        <f>[5]sheet1!B8556</f>
        <v>7.6630312114942143</v>
      </c>
    </row>
    <row r="8560" spans="37:38" ht="12.75" customHeight="1">
      <c r="AK8560" s="82">
        <v>85.54</v>
      </c>
      <c r="AL8560" s="246">
        <f>[5]sheet1!B8557</f>
        <v>7.6637318822607625</v>
      </c>
    </row>
    <row r="8561" spans="37:38" ht="12.75" customHeight="1">
      <c r="AK8561" s="82">
        <v>85.55</v>
      </c>
      <c r="AL8561" s="246">
        <f>[5]sheet1!B8558</f>
        <v>7.6644330360750956</v>
      </c>
    </row>
    <row r="8562" spans="37:38" ht="12.75" customHeight="1">
      <c r="AK8562" s="82">
        <v>85.56</v>
      </c>
      <c r="AL8562" s="246">
        <f>[5]sheet1!B8559</f>
        <v>7.6651346738238573</v>
      </c>
    </row>
    <row r="8563" spans="37:38" ht="12.75" customHeight="1">
      <c r="AK8563" s="82">
        <v>85.57</v>
      </c>
      <c r="AL8563" s="246">
        <f>[5]sheet1!B8560</f>
        <v>7.6658367963945437</v>
      </c>
    </row>
    <row r="8564" spans="37:38" ht="12.75" customHeight="1">
      <c r="AK8564" s="82">
        <v>85.58</v>
      </c>
      <c r="AL8564" s="246">
        <f>[5]sheet1!B8561</f>
        <v>7.6665394046753761</v>
      </c>
    </row>
    <row r="8565" spans="37:38" ht="12.75" customHeight="1">
      <c r="AK8565" s="82">
        <v>85.59</v>
      </c>
      <c r="AL8565" s="246">
        <f>[5]sheet1!B8562</f>
        <v>7.6672424995549875</v>
      </c>
    </row>
    <row r="8566" spans="37:38" ht="12.75" customHeight="1">
      <c r="AK8566" s="82">
        <v>85.6</v>
      </c>
      <c r="AL8566" s="246">
        <f>[5]sheet1!B8563</f>
        <v>7.6679460819229064</v>
      </c>
    </row>
    <row r="8567" spans="37:38" ht="12.75" customHeight="1">
      <c r="AK8567" s="82">
        <v>85.61</v>
      </c>
      <c r="AL8567" s="246">
        <f>[5]sheet1!B8564</f>
        <v>7.6686501526690591</v>
      </c>
    </row>
    <row r="8568" spans="37:38" ht="12.75" customHeight="1">
      <c r="AK8568" s="82">
        <v>85.62</v>
      </c>
      <c r="AL8568" s="246">
        <f>[5]sheet1!B8565</f>
        <v>7.6693547126842105</v>
      </c>
    </row>
    <row r="8569" spans="37:38" ht="12.75" customHeight="1">
      <c r="AK8569" s="82">
        <v>85.63</v>
      </c>
      <c r="AL8569" s="246">
        <f>[5]sheet1!B8566</f>
        <v>7.6700597628596086</v>
      </c>
    </row>
    <row r="8570" spans="37:38" ht="12.75" customHeight="1">
      <c r="AK8570" s="82">
        <v>85.64</v>
      </c>
      <c r="AL8570" s="246">
        <f>[5]sheet1!B8567</f>
        <v>7.6707653040873964</v>
      </c>
    </row>
    <row r="8571" spans="37:38" ht="12.75" customHeight="1">
      <c r="AK8571" s="82">
        <v>85.65</v>
      </c>
      <c r="AL8571" s="246">
        <f>[5]sheet1!B8568</f>
        <v>7.6714713372599874</v>
      </c>
    </row>
    <row r="8572" spans="37:38" ht="12.75" customHeight="1">
      <c r="AK8572" s="82">
        <v>85.66</v>
      </c>
      <c r="AL8572" s="246">
        <f>[5]sheet1!B8569</f>
        <v>7.6721778632708322</v>
      </c>
    </row>
    <row r="8573" spans="37:38" ht="12.75" customHeight="1">
      <c r="AK8573" s="82">
        <v>85.67</v>
      </c>
      <c r="AL8573" s="246">
        <f>[5]sheet1!B8570</f>
        <v>7.6728848830137508</v>
      </c>
    </row>
    <row r="8574" spans="37:38" ht="12.75" customHeight="1">
      <c r="AK8574" s="82">
        <v>85.68</v>
      </c>
      <c r="AL8574" s="246">
        <f>[5]sheet1!B8571</f>
        <v>7.6735923973832314</v>
      </c>
    </row>
    <row r="8575" spans="37:38" ht="12.75" customHeight="1">
      <c r="AK8575" s="82">
        <v>85.69</v>
      </c>
      <c r="AL8575" s="246">
        <f>[5]sheet1!B8572</f>
        <v>7.6743004072745578</v>
      </c>
    </row>
    <row r="8576" spans="37:38" ht="12.75" customHeight="1">
      <c r="AK8576" s="82">
        <v>85.7</v>
      </c>
      <c r="AL8576" s="246">
        <f>[5]sheet1!B8573</f>
        <v>7.6750089135835395</v>
      </c>
    </row>
    <row r="8577" spans="37:38" ht="12.75" customHeight="1">
      <c r="AK8577" s="82">
        <v>85.71</v>
      </c>
      <c r="AL8577" s="246">
        <f>[5]sheet1!B8574</f>
        <v>7.6757179172067111</v>
      </c>
    </row>
    <row r="8578" spans="37:38" ht="12.75" customHeight="1">
      <c r="AK8578" s="82">
        <v>85.72</v>
      </c>
      <c r="AL8578" s="246">
        <f>[5]sheet1!B8575</f>
        <v>7.6764274190411896</v>
      </c>
    </row>
    <row r="8579" spans="37:38" ht="12.75" customHeight="1">
      <c r="AK8579" s="82">
        <v>85.73</v>
      </c>
      <c r="AL8579" s="246">
        <f>[5]sheet1!B8576</f>
        <v>7.6771374199847315</v>
      </c>
    </row>
    <row r="8580" spans="37:38" ht="12.75" customHeight="1">
      <c r="AK8580" s="82">
        <v>85.74</v>
      </c>
      <c r="AL8580" s="246">
        <f>[5]sheet1!B8577</f>
        <v>7.6778479209357045</v>
      </c>
    </row>
    <row r="8581" spans="37:38" ht="12.75" customHeight="1">
      <c r="AK8581" s="82">
        <v>85.75</v>
      </c>
      <c r="AL8581" s="246">
        <f>[5]sheet1!B8578</f>
        <v>7.6785589227932434</v>
      </c>
    </row>
    <row r="8582" spans="37:38" ht="12.75" customHeight="1">
      <c r="AK8582" s="82">
        <v>85.76</v>
      </c>
      <c r="AL8582" s="246">
        <f>[5]sheet1!B8579</f>
        <v>7.6792704264571086</v>
      </c>
    </row>
    <row r="8583" spans="37:38" ht="12.75" customHeight="1">
      <c r="AK8583" s="82">
        <v>85.77</v>
      </c>
      <c r="AL8583" s="246">
        <f>[5]sheet1!B8580</f>
        <v>7.6799824328275719</v>
      </c>
    </row>
    <row r="8584" spans="37:38" ht="12.75" customHeight="1">
      <c r="AK8584" s="82">
        <v>85.78</v>
      </c>
      <c r="AL8584" s="246">
        <f>[5]sheet1!B8581</f>
        <v>7.680694942805701</v>
      </c>
    </row>
    <row r="8585" spans="37:38" ht="12.75" customHeight="1">
      <c r="AK8585" s="82">
        <v>85.79</v>
      </c>
      <c r="AL8585" s="246">
        <f>[5]sheet1!B8582</f>
        <v>7.6814079572931604</v>
      </c>
    </row>
    <row r="8586" spans="37:38" ht="12.75" customHeight="1">
      <c r="AK8586" s="82">
        <v>85.8</v>
      </c>
      <c r="AL8586" s="246">
        <f>[5]sheet1!B8583</f>
        <v>7.6821214771922115</v>
      </c>
    </row>
    <row r="8587" spans="37:38" ht="12.75" customHeight="1">
      <c r="AK8587" s="82">
        <v>85.81</v>
      </c>
      <c r="AL8587" s="246">
        <f>[5]sheet1!B8584</f>
        <v>7.682835503405741</v>
      </c>
    </row>
    <row r="8588" spans="37:38" ht="12.75" customHeight="1">
      <c r="AK8588" s="82">
        <v>85.82</v>
      </c>
      <c r="AL8588" s="246">
        <f>[5]sheet1!B8585</f>
        <v>7.6835500368374596</v>
      </c>
    </row>
    <row r="8589" spans="37:38" ht="12.75" customHeight="1">
      <c r="AK8589" s="82">
        <v>85.83</v>
      </c>
      <c r="AL8589" s="246">
        <f>[5]sheet1!B8586</f>
        <v>7.6842650783915616</v>
      </c>
    </row>
    <row r="8590" spans="37:38" ht="12.75" customHeight="1">
      <c r="AK8590" s="82">
        <v>85.84</v>
      </c>
      <c r="AL8590" s="246">
        <f>[5]sheet1!B8587</f>
        <v>7.6849806289729514</v>
      </c>
    </row>
    <row r="8591" spans="37:38" ht="12.75" customHeight="1">
      <c r="AK8591" s="82">
        <v>85.85</v>
      </c>
      <c r="AL8591" s="246">
        <f>[5]sheet1!B8588</f>
        <v>7.685696689487159</v>
      </c>
    </row>
    <row r="8592" spans="37:38" ht="12.75" customHeight="1">
      <c r="AK8592" s="82">
        <v>85.86</v>
      </c>
      <c r="AL8592" s="246">
        <f>[5]sheet1!B8589</f>
        <v>7.6864132608403679</v>
      </c>
    </row>
    <row r="8593" spans="37:38" ht="12.75" customHeight="1">
      <c r="AK8593" s="82">
        <v>85.87</v>
      </c>
      <c r="AL8593" s="246">
        <f>[5]sheet1!B8590</f>
        <v>7.687130343939387</v>
      </c>
    </row>
    <row r="8594" spans="37:38" ht="12.75" customHeight="1">
      <c r="AK8594" s="82">
        <v>85.88</v>
      </c>
      <c r="AL8594" s="246">
        <f>[5]sheet1!B8591</f>
        <v>7.6878479396917072</v>
      </c>
    </row>
    <row r="8595" spans="37:38" ht="12.75" customHeight="1">
      <c r="AK8595" s="82">
        <v>85.89</v>
      </c>
      <c r="AL8595" s="246">
        <f>[5]sheet1!B8592</f>
        <v>7.6885660490055301</v>
      </c>
    </row>
    <row r="8596" spans="37:38" ht="12.75" customHeight="1">
      <c r="AK8596" s="82">
        <v>85.9</v>
      </c>
      <c r="AL8596" s="246">
        <f>[5]sheet1!B8593</f>
        <v>7.6892846727895687</v>
      </c>
    </row>
    <row r="8597" spans="37:38" ht="12.75" customHeight="1">
      <c r="AK8597" s="82">
        <v>85.91</v>
      </c>
      <c r="AL8597" s="246">
        <f>[5]sheet1!B8594</f>
        <v>7.6900038119531615</v>
      </c>
    </row>
    <row r="8598" spans="37:38" ht="12.75" customHeight="1">
      <c r="AK8598" s="82">
        <v>85.92</v>
      </c>
      <c r="AL8598" s="246">
        <f>[5]sheet1!B8595</f>
        <v>7.6907234674064995</v>
      </c>
    </row>
    <row r="8599" spans="37:38" ht="12.75" customHeight="1">
      <c r="AK8599" s="82">
        <v>85.93</v>
      </c>
      <c r="AL8599" s="246">
        <f>[5]sheet1!B8596</f>
        <v>7.6914436400603421</v>
      </c>
    </row>
    <row r="8600" spans="37:38" ht="12.75" customHeight="1">
      <c r="AK8600" s="82">
        <v>85.94</v>
      </c>
      <c r="AL8600" s="246">
        <f>[5]sheet1!B8597</f>
        <v>7.6921643308259604</v>
      </c>
    </row>
    <row r="8601" spans="37:38" ht="12.75" customHeight="1">
      <c r="AK8601" s="82">
        <v>85.95</v>
      </c>
      <c r="AL8601" s="246">
        <f>[5]sheet1!B8598</f>
        <v>7.692885540615535</v>
      </c>
    </row>
    <row r="8602" spans="37:38" ht="12.75" customHeight="1">
      <c r="AK8602" s="82">
        <v>85.96</v>
      </c>
      <c r="AL8602" s="246">
        <f>[5]sheet1!B8599</f>
        <v>7.6936072703415022</v>
      </c>
    </row>
    <row r="8603" spans="37:38" ht="12.75" customHeight="1">
      <c r="AK8603" s="82">
        <v>85.97</v>
      </c>
      <c r="AL8603" s="246">
        <f>[5]sheet1!B8600</f>
        <v>7.6943295209173499</v>
      </c>
    </row>
    <row r="8604" spans="37:38" ht="12.75" customHeight="1">
      <c r="AK8604" s="82">
        <v>85.98</v>
      </c>
      <c r="AL8604" s="246">
        <f>[5]sheet1!B8601</f>
        <v>7.6950522932570067</v>
      </c>
    </row>
    <row r="8605" spans="37:38" ht="12.75" customHeight="1">
      <c r="AK8605" s="82">
        <v>85.99</v>
      </c>
      <c r="AL8605" s="246">
        <f>[5]sheet1!B8602</f>
        <v>7.6957755882751258</v>
      </c>
    </row>
    <row r="8606" spans="37:38" ht="12.75" customHeight="1">
      <c r="AK8606" s="82">
        <v>86</v>
      </c>
      <c r="AL8606" s="246">
        <f>[5]sheet1!B8603</f>
        <v>7.6964994068869004</v>
      </c>
    </row>
    <row r="8607" spans="37:38" ht="12.75" customHeight="1">
      <c r="AK8607" s="82">
        <v>86.01</v>
      </c>
      <c r="AL8607" s="246">
        <f>[5]sheet1!B8604</f>
        <v>7.6972237500083338</v>
      </c>
    </row>
    <row r="8608" spans="37:38" ht="12.75" customHeight="1">
      <c r="AK8608" s="82">
        <v>86.02</v>
      </c>
      <c r="AL8608" s="246">
        <f>[5]sheet1!B8605</f>
        <v>7.6979486185560404</v>
      </c>
    </row>
    <row r="8609" spans="37:38" ht="12.75" customHeight="1">
      <c r="AK8609" s="82">
        <v>86.03</v>
      </c>
      <c r="AL8609" s="246">
        <f>[5]sheet1!B8606</f>
        <v>7.6986740134471034</v>
      </c>
    </row>
    <row r="8610" spans="37:38" ht="12.75" customHeight="1">
      <c r="AK8610" s="82">
        <v>86.04</v>
      </c>
      <c r="AL8610" s="246">
        <f>[5]sheet1!B8607</f>
        <v>7.6993999355995157</v>
      </c>
    </row>
    <row r="8611" spans="37:38" ht="12.75" customHeight="1">
      <c r="AK8611" s="82">
        <v>86.05</v>
      </c>
      <c r="AL8611" s="246">
        <f>[5]sheet1!B8608</f>
        <v>7.7001263859317817</v>
      </c>
    </row>
    <row r="8612" spans="37:38" ht="12.75" customHeight="1">
      <c r="AK8612" s="82">
        <v>86.06</v>
      </c>
      <c r="AL8612" s="246">
        <f>[5]sheet1!B8609</f>
        <v>7.7008533653630167</v>
      </c>
    </row>
    <row r="8613" spans="37:38" ht="12.75" customHeight="1">
      <c r="AK8613" s="82">
        <v>86.07</v>
      </c>
      <c r="AL8613" s="246">
        <f>[5]sheet1!B8610</f>
        <v>7.701580874813132</v>
      </c>
    </row>
    <row r="8614" spans="37:38" ht="12.75" customHeight="1">
      <c r="AK8614" s="82">
        <v>86.08</v>
      </c>
      <c r="AL8614" s="246">
        <f>[5]sheet1!B8611</f>
        <v>7.7023089152026074</v>
      </c>
    </row>
    <row r="8615" spans="37:38" ht="12.75" customHeight="1">
      <c r="AK8615" s="82">
        <v>86.09</v>
      </c>
      <c r="AL8615" s="246">
        <f>[5]sheet1!B8612</f>
        <v>7.7030374874525194</v>
      </c>
    </row>
    <row r="8616" spans="37:38" ht="12.75" customHeight="1">
      <c r="AK8616" s="82">
        <v>86.1</v>
      </c>
      <c r="AL8616" s="246">
        <f>[5]sheet1!B8613</f>
        <v>7.7037665924846976</v>
      </c>
    </row>
    <row r="8617" spans="37:38" ht="12.75" customHeight="1">
      <c r="AK8617" s="82">
        <v>86.11</v>
      </c>
      <c r="AL8617" s="246">
        <f>[5]sheet1!B8614</f>
        <v>7.7044962312215972</v>
      </c>
    </row>
    <row r="8618" spans="37:38" ht="12.75" customHeight="1">
      <c r="AK8618" s="82">
        <v>86.12</v>
      </c>
      <c r="AL8618" s="246">
        <f>[5]sheet1!B8615</f>
        <v>7.7052264045862557</v>
      </c>
    </row>
    <row r="8619" spans="37:38" ht="12.75" customHeight="1">
      <c r="AK8619" s="82">
        <v>86.13</v>
      </c>
      <c r="AL8619" s="246">
        <f>[5]sheet1!B8616</f>
        <v>7.7059571135024214</v>
      </c>
    </row>
    <row r="8620" spans="37:38" ht="12.75" customHeight="1">
      <c r="AK8620" s="82">
        <v>86.14</v>
      </c>
      <c r="AL8620" s="246">
        <f>[5]sheet1!B8617</f>
        <v>7.7066883588945103</v>
      </c>
    </row>
    <row r="8621" spans="37:38" ht="12.75" customHeight="1">
      <c r="AK8621" s="82">
        <v>86.15</v>
      </c>
      <c r="AL8621" s="246">
        <f>[5]sheet1!B8618</f>
        <v>7.7074201416875923</v>
      </c>
    </row>
    <row r="8622" spans="37:38" ht="12.75" customHeight="1">
      <c r="AK8622" s="82">
        <v>86.16</v>
      </c>
      <c r="AL8622" s="246">
        <f>[5]sheet1!B8619</f>
        <v>7.7081524628073907</v>
      </c>
    </row>
    <row r="8623" spans="37:38" ht="12.75" customHeight="1">
      <c r="AK8623" s="82">
        <v>86.17</v>
      </c>
      <c r="AL8623" s="246">
        <f>[5]sheet1!B8620</f>
        <v>7.7088853231802261</v>
      </c>
    </row>
    <row r="8624" spans="37:38" ht="12.75" customHeight="1">
      <c r="AK8624" s="82">
        <v>86.18</v>
      </c>
      <c r="AL8624" s="246">
        <f>[5]sheet1!B8621</f>
        <v>7.7096187237331577</v>
      </c>
    </row>
    <row r="8625" spans="37:38" ht="12.75" customHeight="1">
      <c r="AK8625" s="82">
        <v>86.19</v>
      </c>
      <c r="AL8625" s="246">
        <f>[5]sheet1!B8622</f>
        <v>7.7103526653937422</v>
      </c>
    </row>
    <row r="8626" spans="37:38" ht="12.75" customHeight="1">
      <c r="AK8626" s="82">
        <v>86.2</v>
      </c>
      <c r="AL8626" s="246">
        <f>[5]sheet1!B8623</f>
        <v>7.7110871490903889</v>
      </c>
    </row>
    <row r="8627" spans="37:38" ht="12.75" customHeight="1">
      <c r="AK8627" s="82">
        <v>86.21</v>
      </c>
      <c r="AL8627" s="246">
        <f>[5]sheet1!B8624</f>
        <v>7.7118221757520189</v>
      </c>
    </row>
    <row r="8628" spans="37:38" ht="12.75" customHeight="1">
      <c r="AK8628" s="82">
        <v>86.22</v>
      </c>
      <c r="AL8628" s="246">
        <f>[5]sheet1!B8625</f>
        <v>7.7125577463083346</v>
      </c>
    </row>
    <row r="8629" spans="37:38" ht="12.75" customHeight="1">
      <c r="AK8629" s="82">
        <v>86.23</v>
      </c>
      <c r="AL8629" s="246">
        <f>[5]sheet1!B8626</f>
        <v>7.7132938616895359</v>
      </c>
    </row>
    <row r="8630" spans="37:38" ht="12.75" customHeight="1">
      <c r="AK8630" s="82">
        <v>86.24</v>
      </c>
      <c r="AL8630" s="246">
        <f>[5]sheet1!B8627</f>
        <v>7.7140305228266612</v>
      </c>
    </row>
    <row r="8631" spans="37:38" ht="12.75" customHeight="1">
      <c r="AK8631" s="82">
        <v>86.25</v>
      </c>
      <c r="AL8631" s="246">
        <f>[5]sheet1!B8628</f>
        <v>7.7147677306511753</v>
      </c>
    </row>
    <row r="8632" spans="37:38" ht="12.75" customHeight="1">
      <c r="AK8632" s="82">
        <v>86.26</v>
      </c>
      <c r="AL8632" s="246">
        <f>[5]sheet1!B8629</f>
        <v>7.7155054860953953</v>
      </c>
    </row>
    <row r="8633" spans="37:38" ht="12.75" customHeight="1">
      <c r="AK8633" s="82">
        <v>86.27</v>
      </c>
      <c r="AL8633" s="246">
        <f>[5]sheet1!B8630</f>
        <v>7.7162437900922498</v>
      </c>
    </row>
    <row r="8634" spans="37:38" ht="12.75" customHeight="1">
      <c r="AK8634" s="82">
        <v>86.28</v>
      </c>
      <c r="AL8634" s="246">
        <f>[5]sheet1!B8631</f>
        <v>7.7169826435752498</v>
      </c>
    </row>
    <row r="8635" spans="37:38" ht="12.75" customHeight="1">
      <c r="AK8635" s="82">
        <v>86.29</v>
      </c>
      <c r="AL8635" s="246">
        <f>[5]sheet1!B8632</f>
        <v>7.7177220474786168</v>
      </c>
    </row>
    <row r="8636" spans="37:38" ht="12.75" customHeight="1">
      <c r="AK8636" s="82">
        <v>86.3</v>
      </c>
      <c r="AL8636" s="246">
        <f>[5]sheet1!B8633</f>
        <v>7.7184620027372404</v>
      </c>
    </row>
    <row r="8637" spans="37:38" ht="12.75" customHeight="1">
      <c r="AK8637" s="82">
        <v>86.31</v>
      </c>
      <c r="AL8637" s="246">
        <f>[5]sheet1!B8634</f>
        <v>7.7192025102866069</v>
      </c>
    </row>
    <row r="8638" spans="37:38" ht="12.75" customHeight="1">
      <c r="AK8638" s="82">
        <v>86.32</v>
      </c>
      <c r="AL8638" s="246">
        <f>[5]sheet1!B8635</f>
        <v>7.7199435710629842</v>
      </c>
    </row>
    <row r="8639" spans="37:38" ht="12.75" customHeight="1">
      <c r="AK8639" s="82">
        <v>86.33</v>
      </c>
      <c r="AL8639" s="246">
        <f>[5]sheet1!B8636</f>
        <v>7.7206851860030952</v>
      </c>
    </row>
    <row r="8640" spans="37:38" ht="12.75" customHeight="1">
      <c r="AK8640" s="82">
        <v>86.34</v>
      </c>
      <c r="AL8640" s="246">
        <f>[5]sheet1!B8637</f>
        <v>7.7214273560445292</v>
      </c>
    </row>
    <row r="8641" spans="37:38" ht="12.75" customHeight="1">
      <c r="AK8641" s="82">
        <v>86.35</v>
      </c>
      <c r="AL8641" s="246">
        <f>[5]sheet1!B8638</f>
        <v>7.7221700821253592</v>
      </c>
    </row>
    <row r="8642" spans="37:38" ht="12.75" customHeight="1">
      <c r="AK8642" s="82">
        <v>86.36</v>
      </c>
      <c r="AL8642" s="246">
        <f>[5]sheet1!B8639</f>
        <v>7.7229133651844677</v>
      </c>
    </row>
    <row r="8643" spans="37:38" ht="12.75" customHeight="1">
      <c r="AK8643" s="82">
        <v>86.37</v>
      </c>
      <c r="AL8643" s="246">
        <f>[5]sheet1!B8640</f>
        <v>7.7236572061612492</v>
      </c>
    </row>
    <row r="8644" spans="37:38" ht="12.75" customHeight="1">
      <c r="AK8644" s="82">
        <v>86.38</v>
      </c>
      <c r="AL8644" s="246">
        <f>[5]sheet1!B8641</f>
        <v>7.7244016059958938</v>
      </c>
    </row>
    <row r="8645" spans="37:38" ht="12.75" customHeight="1">
      <c r="AK8645" s="82">
        <v>86.39</v>
      </c>
      <c r="AL8645" s="246">
        <f>[5]sheet1!B8642</f>
        <v>7.7251465656291884</v>
      </c>
    </row>
    <row r="8646" spans="37:38" ht="12.75" customHeight="1">
      <c r="AK8646" s="82">
        <v>86.4</v>
      </c>
      <c r="AL8646" s="246">
        <f>[5]sheet1!B8643</f>
        <v>7.7258920860024602</v>
      </c>
    </row>
    <row r="8647" spans="37:38" ht="12.75" customHeight="1">
      <c r="AK8647" s="82">
        <v>86.41</v>
      </c>
      <c r="AL8647" s="246">
        <f>[5]sheet1!B8644</f>
        <v>7.7266381680579457</v>
      </c>
    </row>
    <row r="8648" spans="37:38" ht="12.75" customHeight="1">
      <c r="AK8648" s="82">
        <v>86.42</v>
      </c>
      <c r="AL8648" s="246">
        <f>[5]sheet1!B8645</f>
        <v>7.7273848127383076</v>
      </c>
    </row>
    <row r="8649" spans="37:38" ht="12.75" customHeight="1">
      <c r="AK8649" s="82">
        <v>86.43</v>
      </c>
      <c r="AL8649" s="246">
        <f>[5]sheet1!B8646</f>
        <v>7.728132020987033</v>
      </c>
    </row>
    <row r="8650" spans="37:38" ht="12.75" customHeight="1">
      <c r="AK8650" s="82">
        <v>86.44</v>
      </c>
      <c r="AL8650" s="246">
        <f>[5]sheet1!B8647</f>
        <v>7.7288797937480638</v>
      </c>
    </row>
    <row r="8651" spans="37:38" ht="12.75" customHeight="1">
      <c r="AK8651" s="82">
        <v>86.45</v>
      </c>
      <c r="AL8651" s="246">
        <f>[5]sheet1!B8648</f>
        <v>7.7296281319663223</v>
      </c>
    </row>
    <row r="8652" spans="37:38" ht="12.75" customHeight="1">
      <c r="AK8652" s="82">
        <v>86.46</v>
      </c>
      <c r="AL8652" s="246">
        <f>[5]sheet1!B8649</f>
        <v>7.7303770365869582</v>
      </c>
    </row>
    <row r="8653" spans="37:38" ht="12.75" customHeight="1">
      <c r="AK8653" s="82">
        <v>86.47</v>
      </c>
      <c r="AL8653" s="246">
        <f>[5]sheet1!B8650</f>
        <v>7.7311265085562582</v>
      </c>
    </row>
    <row r="8654" spans="37:38" ht="12.75" customHeight="1">
      <c r="AK8654" s="82">
        <v>86.48</v>
      </c>
      <c r="AL8654" s="246">
        <f>[5]sheet1!B8651</f>
        <v>7.7318765488207646</v>
      </c>
    </row>
    <row r="8655" spans="37:38" ht="12.75" customHeight="1">
      <c r="AK8655" s="82">
        <v>86.49</v>
      </c>
      <c r="AL8655" s="246">
        <f>[5]sheet1!B8652</f>
        <v>7.7326271583279151</v>
      </c>
    </row>
    <row r="8656" spans="37:38" ht="12.75" customHeight="1">
      <c r="AK8656" s="82">
        <v>86.5</v>
      </c>
      <c r="AL8656" s="246">
        <f>[5]sheet1!B8653</f>
        <v>7.7333783380256875</v>
      </c>
    </row>
    <row r="8657" spans="37:38" ht="12.75" customHeight="1">
      <c r="AK8657" s="82">
        <v>86.51</v>
      </c>
      <c r="AL8657" s="246">
        <f>[5]sheet1!B8654</f>
        <v>7.7341300888628695</v>
      </c>
    </row>
    <row r="8658" spans="37:38" ht="12.75" customHeight="1">
      <c r="AK8658" s="82">
        <v>86.52</v>
      </c>
      <c r="AL8658" s="246">
        <f>[5]sheet1!B8655</f>
        <v>7.7348824117887176</v>
      </c>
    </row>
    <row r="8659" spans="37:38" ht="12.75" customHeight="1">
      <c r="AK8659" s="82">
        <v>86.53</v>
      </c>
      <c r="AL8659" s="246">
        <f>[5]sheet1!B8656</f>
        <v>7.7356353077532276</v>
      </c>
    </row>
    <row r="8660" spans="37:38" ht="12.75" customHeight="1">
      <c r="AK8660" s="82">
        <v>86.54</v>
      </c>
      <c r="AL8660" s="246">
        <f>[5]sheet1!B8657</f>
        <v>7.7363887777070914</v>
      </c>
    </row>
    <row r="8661" spans="37:38" ht="12.75" customHeight="1">
      <c r="AK8661" s="82">
        <v>86.55</v>
      </c>
      <c r="AL8661" s="246">
        <f>[5]sheet1!B8658</f>
        <v>7.7371428226015837</v>
      </c>
    </row>
    <row r="8662" spans="37:38" ht="12.75" customHeight="1">
      <c r="AK8662" s="82">
        <v>86.56</v>
      </c>
      <c r="AL8662" s="246">
        <f>[5]sheet1!B8659</f>
        <v>7.7378974433888743</v>
      </c>
    </row>
    <row r="8663" spans="37:38" ht="12.75" customHeight="1">
      <c r="AK8663" s="82">
        <v>86.57</v>
      </c>
      <c r="AL8663" s="246">
        <f>[5]sheet1!B8660</f>
        <v>7.7386526410213605</v>
      </c>
    </row>
    <row r="8664" spans="37:38" ht="12.75" customHeight="1">
      <c r="AK8664" s="82">
        <v>86.58</v>
      </c>
      <c r="AL8664" s="246">
        <f>[5]sheet1!B8661</f>
        <v>7.7394084164525339</v>
      </c>
    </row>
    <row r="8665" spans="37:38" ht="12.75" customHeight="1">
      <c r="AK8665" s="82">
        <v>86.59</v>
      </c>
      <c r="AL8665" s="246">
        <f>[5]sheet1!B8662</f>
        <v>7.7401647706362553</v>
      </c>
    </row>
    <row r="8666" spans="37:38" ht="12.75" customHeight="1">
      <c r="AK8666" s="82">
        <v>86.6</v>
      </c>
      <c r="AL8666" s="246">
        <f>[5]sheet1!B8663</f>
        <v>7.7409217045272669</v>
      </c>
    </row>
    <row r="8667" spans="37:38" ht="12.75" customHeight="1">
      <c r="AK8667" s="82">
        <v>86.61</v>
      </c>
      <c r="AL8667" s="246">
        <f>[5]sheet1!B8664</f>
        <v>7.7416792190807797</v>
      </c>
    </row>
    <row r="8668" spans="37:38" ht="12.75" customHeight="1">
      <c r="AK8668" s="82">
        <v>86.62</v>
      </c>
      <c r="AL8668" s="246">
        <f>[5]sheet1!B8665</f>
        <v>7.7424373152527153</v>
      </c>
    </row>
    <row r="8669" spans="37:38" ht="12.75" customHeight="1">
      <c r="AK8669" s="82">
        <v>86.63</v>
      </c>
      <c r="AL8669" s="246">
        <f>[5]sheet1!B8666</f>
        <v>7.743195993999791</v>
      </c>
    </row>
    <row r="8670" spans="37:38" ht="12.75" customHeight="1">
      <c r="AK8670" s="82">
        <v>86.64</v>
      </c>
      <c r="AL8670" s="246">
        <f>[5]sheet1!B8667</f>
        <v>7.7439552562791221</v>
      </c>
    </row>
    <row r="8671" spans="37:38" ht="12.75" customHeight="1">
      <c r="AK8671" s="82">
        <v>86.65</v>
      </c>
      <c r="AL8671" s="246">
        <f>[5]sheet1!B8668</f>
        <v>7.744715103048847</v>
      </c>
    </row>
    <row r="8672" spans="37:38" ht="12.75" customHeight="1">
      <c r="AK8672" s="82">
        <v>86.66</v>
      </c>
      <c r="AL8672" s="246">
        <f>[5]sheet1!B8669</f>
        <v>7.7454755352675448</v>
      </c>
    </row>
    <row r="8673" spans="37:38" ht="12.75" customHeight="1">
      <c r="AK8673" s="82">
        <v>86.67</v>
      </c>
      <c r="AL8673" s="246">
        <f>[5]sheet1!B8670</f>
        <v>7.7462365538943487</v>
      </c>
    </row>
    <row r="8674" spans="37:38" ht="12.75" customHeight="1">
      <c r="AK8674" s="82">
        <v>86.68</v>
      </c>
      <c r="AL8674" s="246">
        <f>[5]sheet1!B8671</f>
        <v>7.7469981598892161</v>
      </c>
    </row>
    <row r="8675" spans="37:38" ht="12.75" customHeight="1">
      <c r="AK8675" s="82">
        <v>86.69</v>
      </c>
      <c r="AL8675" s="246">
        <f>[5]sheet1!B8672</f>
        <v>7.7477603542129145</v>
      </c>
    </row>
    <row r="8676" spans="37:38" ht="12.75" customHeight="1">
      <c r="AK8676" s="82">
        <v>86.7</v>
      </c>
      <c r="AL8676" s="246">
        <f>[5]sheet1!B8673</f>
        <v>7.748523137826453</v>
      </c>
    </row>
    <row r="8677" spans="37:38" ht="12.75" customHeight="1">
      <c r="AK8677" s="82">
        <v>86.71</v>
      </c>
      <c r="AL8677" s="246">
        <f>[5]sheet1!B8674</f>
        <v>7.7492865116918495</v>
      </c>
    </row>
    <row r="8678" spans="37:38" ht="12.75" customHeight="1">
      <c r="AK8678" s="82">
        <v>86.72</v>
      </c>
      <c r="AL8678" s="246">
        <f>[5]sheet1!B8675</f>
        <v>7.7500504767717899</v>
      </c>
    </row>
    <row r="8679" spans="37:38" ht="12.75" customHeight="1">
      <c r="AK8679" s="82">
        <v>86.73</v>
      </c>
      <c r="AL8679" s="246">
        <f>[5]sheet1!B8676</f>
        <v>7.7508150340293582</v>
      </c>
    </row>
    <row r="8680" spans="37:38" ht="12.75" customHeight="1">
      <c r="AK8680" s="82">
        <v>86.74</v>
      </c>
      <c r="AL8680" s="246">
        <f>[5]sheet1!B8677</f>
        <v>7.7515801844285761</v>
      </c>
    </row>
    <row r="8681" spans="37:38" ht="12.75" customHeight="1">
      <c r="AK8681" s="82">
        <v>86.75</v>
      </c>
      <c r="AL8681" s="246">
        <f>[5]sheet1!B8678</f>
        <v>7.7523459289339485</v>
      </c>
    </row>
    <row r="8682" spans="37:38" ht="12.75" customHeight="1">
      <c r="AK8682" s="82">
        <v>86.76</v>
      </c>
      <c r="AL8682" s="246">
        <f>[5]sheet1!B8679</f>
        <v>7.7531122685107619</v>
      </c>
    </row>
    <row r="8683" spans="37:38" ht="12.75" customHeight="1">
      <c r="AK8683" s="82">
        <v>86.77</v>
      </c>
      <c r="AL8683" s="246">
        <f>[5]sheet1!B8680</f>
        <v>7.7538792041248428</v>
      </c>
    </row>
    <row r="8684" spans="37:38" ht="12.75" customHeight="1">
      <c r="AK8684" s="82">
        <v>86.78</v>
      </c>
      <c r="AL8684" s="246">
        <f>[5]sheet1!B8681</f>
        <v>7.7546467367428704</v>
      </c>
    </row>
    <row r="8685" spans="37:38" ht="12.75" customHeight="1">
      <c r="AK8685" s="82">
        <v>86.79</v>
      </c>
      <c r="AL8685" s="246">
        <f>[5]sheet1!B8682</f>
        <v>7.7554148673320213</v>
      </c>
    </row>
    <row r="8686" spans="37:38" ht="12.75" customHeight="1">
      <c r="AK8686" s="82">
        <v>86.8</v>
      </c>
      <c r="AL8686" s="246">
        <f>[5]sheet1!B8683</f>
        <v>7.75618359686014</v>
      </c>
    </row>
    <row r="8687" spans="37:38" ht="12.75" customHeight="1">
      <c r="AK8687" s="82">
        <v>86.81</v>
      </c>
      <c r="AL8687" s="246">
        <f>[5]sheet1!B8684</f>
        <v>7.7569529262958667</v>
      </c>
    </row>
    <row r="8688" spans="37:38" ht="12.75" customHeight="1">
      <c r="AK8688" s="82">
        <v>86.82</v>
      </c>
      <c r="AL8688" s="246">
        <f>[5]sheet1!B8685</f>
        <v>7.7577228566084102</v>
      </c>
    </row>
    <row r="8689" spans="37:38" ht="12.75" customHeight="1">
      <c r="AK8689" s="82">
        <v>86.83</v>
      </c>
      <c r="AL8689" s="246">
        <f>[5]sheet1!B8686</f>
        <v>7.7584933887676186</v>
      </c>
    </row>
    <row r="8690" spans="37:38" ht="12.75" customHeight="1">
      <c r="AK8690" s="82">
        <v>86.84</v>
      </c>
      <c r="AL8690" s="246">
        <f>[5]sheet1!B8687</f>
        <v>7.759264523744136</v>
      </c>
    </row>
    <row r="8691" spans="37:38" ht="12.75" customHeight="1">
      <c r="AK8691" s="82">
        <v>86.85</v>
      </c>
      <c r="AL8691" s="246">
        <f>[5]sheet1!B8688</f>
        <v>7.7600362625091321</v>
      </c>
    </row>
    <row r="8692" spans="37:38" ht="12.75" customHeight="1">
      <c r="AK8692" s="82">
        <v>86.86</v>
      </c>
      <c r="AL8692" s="246">
        <f>[5]sheet1!B8689</f>
        <v>7.7608086060344732</v>
      </c>
    </row>
    <row r="8693" spans="37:38" ht="12.75" customHeight="1">
      <c r="AK8693" s="82">
        <v>86.87</v>
      </c>
      <c r="AL8693" s="246">
        <f>[5]sheet1!B8690</f>
        <v>7.7615815552927501</v>
      </c>
    </row>
    <row r="8694" spans="37:38" ht="12.75" customHeight="1">
      <c r="AK8694" s="82">
        <v>86.88</v>
      </c>
      <c r="AL8694" s="246">
        <f>[5]sheet1!B8691</f>
        <v>7.7623551112572216</v>
      </c>
    </row>
    <row r="8695" spans="37:38" ht="12.75" customHeight="1">
      <c r="AK8695" s="82">
        <v>86.89</v>
      </c>
      <c r="AL8695" s="246">
        <f>[5]sheet1!B8692</f>
        <v>7.7631292749017433</v>
      </c>
    </row>
    <row r="8696" spans="37:38" ht="12.75" customHeight="1">
      <c r="AK8696" s="82">
        <v>86.9</v>
      </c>
      <c r="AL8696" s="246">
        <f>[5]sheet1!B8693</f>
        <v>7.7639040472008531</v>
      </c>
    </row>
    <row r="8697" spans="37:38" ht="12.75" customHeight="1">
      <c r="AK8697" s="82">
        <v>86.91</v>
      </c>
      <c r="AL8697" s="246">
        <f>[5]sheet1!B8694</f>
        <v>7.7646794291298278</v>
      </c>
    </row>
    <row r="8698" spans="37:38" ht="12.75" customHeight="1">
      <c r="AK8698" s="82">
        <v>86.92</v>
      </c>
      <c r="AL8698" s="246">
        <f>[5]sheet1!B8695</f>
        <v>7.7654554216645408</v>
      </c>
    </row>
    <row r="8699" spans="37:38" ht="12.75" customHeight="1">
      <c r="AK8699" s="82">
        <v>86.93</v>
      </c>
      <c r="AL8699" s="246">
        <f>[5]sheet1!B8696</f>
        <v>7.7662320257814912</v>
      </c>
    </row>
    <row r="8700" spans="37:38" ht="12.75" customHeight="1">
      <c r="AK8700" s="82">
        <v>86.94</v>
      </c>
      <c r="AL8700" s="246">
        <f>[5]sheet1!B8697</f>
        <v>7.7670092424579309</v>
      </c>
    </row>
    <row r="8701" spans="37:38" ht="12.75" customHeight="1">
      <c r="AK8701" s="82">
        <v>86.95</v>
      </c>
      <c r="AL8701" s="246">
        <f>[5]sheet1!B8698</f>
        <v>7.7677870726717799</v>
      </c>
    </row>
    <row r="8702" spans="37:38" ht="12.75" customHeight="1">
      <c r="AK8702" s="82">
        <v>86.96</v>
      </c>
      <c r="AL8702" s="246">
        <f>[5]sheet1!B8699</f>
        <v>7.7685655174016546</v>
      </c>
    </row>
    <row r="8703" spans="37:38" ht="12.75" customHeight="1">
      <c r="AK8703" s="82">
        <v>86.97</v>
      </c>
      <c r="AL8703" s="246">
        <f>[5]sheet1!B8700</f>
        <v>7.7693445776267254</v>
      </c>
    </row>
    <row r="8704" spans="37:38" ht="12.75" customHeight="1">
      <c r="AK8704" s="82">
        <v>86.98</v>
      </c>
      <c r="AL8704" s="246">
        <f>[5]sheet1!B8701</f>
        <v>7.7701242543268165</v>
      </c>
    </row>
    <row r="8705" spans="37:38" ht="12.75" customHeight="1">
      <c r="AK8705" s="82">
        <v>86.99</v>
      </c>
      <c r="AL8705" s="246">
        <f>[5]sheet1!B8702</f>
        <v>7.7709045484827044</v>
      </c>
    </row>
    <row r="8706" spans="37:38" ht="12.75" customHeight="1">
      <c r="AK8706" s="82">
        <v>87</v>
      </c>
      <c r="AL8706" s="246">
        <f>[5]sheet1!B8703</f>
        <v>7.7716854610753643</v>
      </c>
    </row>
    <row r="8707" spans="37:38" ht="12.75" customHeight="1">
      <c r="AK8707" s="82">
        <v>87.01</v>
      </c>
      <c r="AL8707" s="246">
        <f>[5]sheet1!B8704</f>
        <v>7.7724669930869226</v>
      </c>
    </row>
    <row r="8708" spans="37:38" ht="12.75" customHeight="1">
      <c r="AK8708" s="82">
        <v>87.02</v>
      </c>
      <c r="AL8708" s="246">
        <f>[5]sheet1!B8705</f>
        <v>7.7732491454998467</v>
      </c>
    </row>
    <row r="8709" spans="37:38" ht="12.75" customHeight="1">
      <c r="AK8709" s="82">
        <v>87.03</v>
      </c>
      <c r="AL8709" s="246">
        <f>[5]sheet1!B8706</f>
        <v>7.7740319192973999</v>
      </c>
    </row>
    <row r="8710" spans="37:38" ht="12.75" customHeight="1">
      <c r="AK8710" s="82">
        <v>87.04</v>
      </c>
      <c r="AL8710" s="246">
        <f>[5]sheet1!B8707</f>
        <v>7.7748153154634849</v>
      </c>
    </row>
    <row r="8711" spans="37:38" ht="12.75" customHeight="1">
      <c r="AK8711" s="82">
        <v>87.05</v>
      </c>
      <c r="AL8711" s="246">
        <f>[5]sheet1!B8708</f>
        <v>7.7755993349826866</v>
      </c>
    </row>
    <row r="8712" spans="37:38" ht="12.75" customHeight="1">
      <c r="AK8712" s="82">
        <v>87.06</v>
      </c>
      <c r="AL8712" s="246">
        <f>[5]sheet1!B8709</f>
        <v>7.776383978840272</v>
      </c>
    </row>
    <row r="8713" spans="37:38" ht="12.75" customHeight="1">
      <c r="AK8713" s="82">
        <v>87.07</v>
      </c>
      <c r="AL8713" s="246">
        <f>[5]sheet1!B8710</f>
        <v>7.7771692480222043</v>
      </c>
    </row>
    <row r="8714" spans="37:38" ht="12.75" customHeight="1">
      <c r="AK8714" s="82">
        <v>87.08</v>
      </c>
      <c r="AL8714" s="246">
        <f>[5]sheet1!B8711</f>
        <v>7.777955143514987</v>
      </c>
    </row>
    <row r="8715" spans="37:38" ht="12.75" customHeight="1">
      <c r="AK8715" s="82">
        <v>87.09</v>
      </c>
      <c r="AL8715" s="246">
        <f>[5]sheet1!B8712</f>
        <v>7.7787416663058906</v>
      </c>
    </row>
    <row r="8716" spans="37:38" ht="12.75" customHeight="1">
      <c r="AK8716" s="82">
        <v>87.1</v>
      </c>
      <c r="AL8716" s="246">
        <f>[5]sheet1!B8713</f>
        <v>7.7795288173829107</v>
      </c>
    </row>
    <row r="8717" spans="37:38" ht="12.75" customHeight="1">
      <c r="AK8717" s="82">
        <v>87.11</v>
      </c>
      <c r="AL8717" s="246">
        <f>[5]sheet1!B8714</f>
        <v>7.7803165977346964</v>
      </c>
    </row>
    <row r="8718" spans="37:38" ht="12.75" customHeight="1">
      <c r="AK8718" s="82">
        <v>87.12</v>
      </c>
      <c r="AL8718" s="246">
        <f>[5]sheet1!B8715</f>
        <v>7.7811050083504227</v>
      </c>
    </row>
    <row r="8719" spans="37:38" ht="12.75" customHeight="1">
      <c r="AK8719" s="82">
        <v>87.13</v>
      </c>
      <c r="AL8719" s="246">
        <f>[5]sheet1!B8716</f>
        <v>7.7818940502199752</v>
      </c>
    </row>
    <row r="8720" spans="37:38" ht="12.75" customHeight="1">
      <c r="AK8720" s="82">
        <v>87.14</v>
      </c>
      <c r="AL8720" s="246">
        <f>[5]sheet1!B8717</f>
        <v>7.7826837243341771</v>
      </c>
    </row>
    <row r="8721" spans="37:38" ht="12.75" customHeight="1">
      <c r="AK8721" s="82">
        <v>87.15</v>
      </c>
      <c r="AL8721" s="246">
        <f>[5]sheet1!B8718</f>
        <v>7.7834740316841504</v>
      </c>
    </row>
    <row r="8722" spans="37:38" ht="12.75" customHeight="1">
      <c r="AK8722" s="82">
        <v>87.16</v>
      </c>
      <c r="AL8722" s="246">
        <f>[5]sheet1!B8719</f>
        <v>7.784264973261898</v>
      </c>
    </row>
    <row r="8723" spans="37:38" ht="12.75" customHeight="1">
      <c r="AK8723" s="82">
        <v>87.17</v>
      </c>
      <c r="AL8723" s="246">
        <f>[5]sheet1!B8720</f>
        <v>7.7850565500600482</v>
      </c>
    </row>
    <row r="8724" spans="37:38" ht="12.75" customHeight="1">
      <c r="AK8724" s="82">
        <v>87.18</v>
      </c>
      <c r="AL8724" s="246">
        <f>[5]sheet1!B8721</f>
        <v>7.7858487630719964</v>
      </c>
    </row>
    <row r="8725" spans="37:38" ht="12.75" customHeight="1">
      <c r="AK8725" s="82">
        <v>87.19</v>
      </c>
      <c r="AL8725" s="246">
        <f>[5]sheet1!B8722</f>
        <v>7.7866416132916214</v>
      </c>
    </row>
    <row r="8726" spans="37:38" ht="12.75" customHeight="1">
      <c r="AK8726" s="82">
        <v>87.2</v>
      </c>
      <c r="AL8726" s="246">
        <f>[5]sheet1!B8723</f>
        <v>7.7874351017135837</v>
      </c>
    </row>
    <row r="8727" spans="37:38" ht="12.75" customHeight="1">
      <c r="AK8727" s="82">
        <v>87.21</v>
      </c>
      <c r="AL8727" s="246">
        <f>[5]sheet1!B8724</f>
        <v>7.7882292293331545</v>
      </c>
    </row>
    <row r="8728" spans="37:38" ht="12.75" customHeight="1">
      <c r="AK8728" s="82">
        <v>87.22</v>
      </c>
      <c r="AL8728" s="246">
        <f>[5]sheet1!B8725</f>
        <v>7.7890239971465149</v>
      </c>
    </row>
    <row r="8729" spans="37:38" ht="12.75" customHeight="1">
      <c r="AK8729" s="82">
        <v>87.23</v>
      </c>
      <c r="AL8729" s="246">
        <f>[5]sheet1!B8726</f>
        <v>7.7898194061501584</v>
      </c>
    </row>
    <row r="8730" spans="37:38" ht="12.75" customHeight="1">
      <c r="AK8730" s="82">
        <v>87.24</v>
      </c>
      <c r="AL8730" s="246">
        <f>[5]sheet1!B8727</f>
        <v>7.7906154573414454</v>
      </c>
    </row>
    <row r="8731" spans="37:38" ht="12.75" customHeight="1">
      <c r="AK8731" s="82">
        <v>87.25</v>
      </c>
      <c r="AL8731" s="246">
        <f>[5]sheet1!B8728</f>
        <v>7.7914121517184327</v>
      </c>
    </row>
    <row r="8732" spans="37:38" ht="12.75" customHeight="1">
      <c r="AK8732" s="82">
        <v>87.26</v>
      </c>
      <c r="AL8732" s="246">
        <f>[5]sheet1!B8729</f>
        <v>7.7922094902798733</v>
      </c>
    </row>
    <row r="8733" spans="37:38" ht="12.75" customHeight="1">
      <c r="AK8733" s="82">
        <v>87.27</v>
      </c>
      <c r="AL8733" s="246">
        <f>[5]sheet1!B8730</f>
        <v>7.7930074740249751</v>
      </c>
    </row>
    <row r="8734" spans="37:38" ht="12.75" customHeight="1">
      <c r="AK8734" s="82">
        <v>87.28</v>
      </c>
      <c r="AL8734" s="246">
        <f>[5]sheet1!B8731</f>
        <v>7.7938061039538837</v>
      </c>
    </row>
    <row r="8735" spans="37:38" ht="12.75" customHeight="1">
      <c r="AK8735" s="82">
        <v>87.29</v>
      </c>
      <c r="AL8735" s="246">
        <f>[5]sheet1!B8732</f>
        <v>7.7946053810673135</v>
      </c>
    </row>
    <row r="8736" spans="37:38" ht="12.75" customHeight="1">
      <c r="AK8736" s="82">
        <v>87.3</v>
      </c>
      <c r="AL8736" s="246">
        <f>[5]sheet1!B8733</f>
        <v>7.7954053063665327</v>
      </c>
    </row>
    <row r="8737" spans="37:38" ht="12.75" customHeight="1">
      <c r="AK8737" s="82">
        <v>87.31</v>
      </c>
      <c r="AL8737" s="246">
        <f>[5]sheet1!B8734</f>
        <v>7.7962058808537336</v>
      </c>
    </row>
    <row r="8738" spans="37:38" ht="12.75" customHeight="1">
      <c r="AK8738" s="82">
        <v>87.32</v>
      </c>
      <c r="AL8738" s="246">
        <f>[5]sheet1!B8735</f>
        <v>7.7970071055315486</v>
      </c>
    </row>
    <row r="8739" spans="37:38" ht="12.75" customHeight="1">
      <c r="AK8739" s="82">
        <v>87.33</v>
      </c>
      <c r="AL8739" s="246">
        <f>[5]sheet1!B8736</f>
        <v>7.7978089814034774</v>
      </c>
    </row>
    <row r="8740" spans="37:38" ht="12.75" customHeight="1">
      <c r="AK8740" s="82">
        <v>87.34</v>
      </c>
      <c r="AL8740" s="246">
        <f>[5]sheet1!B8737</f>
        <v>7.7986115094735311</v>
      </c>
    </row>
    <row r="8741" spans="37:38" ht="12.75" customHeight="1">
      <c r="AK8741" s="82">
        <v>87.35</v>
      </c>
      <c r="AL8741" s="246">
        <f>[5]sheet1!B8738</f>
        <v>7.7994146907465165</v>
      </c>
    </row>
    <row r="8742" spans="37:38" ht="12.75" customHeight="1">
      <c r="AK8742" s="82">
        <v>87.36</v>
      </c>
      <c r="AL8742" s="246">
        <f>[5]sheet1!B8739</f>
        <v>7.8002185262278516</v>
      </c>
    </row>
    <row r="8743" spans="37:38" ht="12.75" customHeight="1">
      <c r="AK8743" s="82">
        <v>87.37</v>
      </c>
      <c r="AL8743" s="246">
        <f>[5]sheet1!B8740</f>
        <v>7.8010230169235655</v>
      </c>
    </row>
    <row r="8744" spans="37:38" ht="12.75" customHeight="1">
      <c r="AK8744" s="82">
        <v>87.38</v>
      </c>
      <c r="AL8744" s="246">
        <f>[5]sheet1!B8741</f>
        <v>7.8018281638405966</v>
      </c>
    </row>
    <row r="8745" spans="37:38" ht="12.75" customHeight="1">
      <c r="AK8745" s="82">
        <v>87.39</v>
      </c>
      <c r="AL8745" s="246">
        <f>[5]sheet1!B8742</f>
        <v>7.8026339679862531</v>
      </c>
    </row>
    <row r="8746" spans="37:38" ht="12.75" customHeight="1">
      <c r="AK8746" s="82">
        <v>87.4</v>
      </c>
      <c r="AL8746" s="246">
        <f>[5]sheet1!B8743</f>
        <v>7.8034404303687097</v>
      </c>
    </row>
    <row r="8747" spans="37:38" ht="12.75" customHeight="1">
      <c r="AK8747" s="82">
        <v>87.41</v>
      </c>
      <c r="AL8747" s="246">
        <f>[5]sheet1!B8744</f>
        <v>7.8042475519968519</v>
      </c>
    </row>
    <row r="8748" spans="37:38" ht="12.75" customHeight="1">
      <c r="AK8748" s="82">
        <v>87.42</v>
      </c>
      <c r="AL8748" s="246">
        <f>[5]sheet1!B8745</f>
        <v>7.8050553338801478</v>
      </c>
    </row>
    <row r="8749" spans="37:38" ht="12.75" customHeight="1">
      <c r="AK8749" s="82">
        <v>87.43</v>
      </c>
      <c r="AL8749" s="246">
        <f>[5]sheet1!B8746</f>
        <v>7.8058637770286481</v>
      </c>
    </row>
    <row r="8750" spans="37:38" ht="12.75" customHeight="1">
      <c r="AK8750" s="82">
        <v>87.44</v>
      </c>
      <c r="AL8750" s="246">
        <f>[5]sheet1!B8747</f>
        <v>7.8066728824533698</v>
      </c>
    </row>
    <row r="8751" spans="37:38" ht="12.75" customHeight="1">
      <c r="AK8751" s="82">
        <v>87.45</v>
      </c>
      <c r="AL8751" s="246">
        <f>[5]sheet1!B8748</f>
        <v>7.8074826511656994</v>
      </c>
    </row>
    <row r="8752" spans="37:38" ht="12.75" customHeight="1">
      <c r="AK8752" s="82">
        <v>87.46</v>
      </c>
      <c r="AL8752" s="246">
        <f>[5]sheet1!B8749</f>
        <v>7.8082930841779472</v>
      </c>
    </row>
    <row r="8753" spans="37:38" ht="12.75" customHeight="1">
      <c r="AK8753" s="82">
        <v>87.47</v>
      </c>
      <c r="AL8753" s="246">
        <f>[5]sheet1!B8750</f>
        <v>7.8091041825028498</v>
      </c>
    </row>
    <row r="8754" spans="37:38" ht="12.75" customHeight="1">
      <c r="AK8754" s="82">
        <v>87.48</v>
      </c>
      <c r="AL8754" s="246">
        <f>[5]sheet1!B8751</f>
        <v>7.8099159471540247</v>
      </c>
    </row>
    <row r="8755" spans="37:38" ht="12.75" customHeight="1">
      <c r="AK8755" s="82">
        <v>87.49</v>
      </c>
      <c r="AL8755" s="246">
        <f>[5]sheet1!B8752</f>
        <v>7.8107283791457007</v>
      </c>
    </row>
    <row r="8756" spans="37:38" ht="12.75" customHeight="1">
      <c r="AK8756" s="82">
        <v>87.5</v>
      </c>
      <c r="AL8756" s="246">
        <f>[5]sheet1!B8753</f>
        <v>7.8115414794928171</v>
      </c>
    </row>
    <row r="8757" spans="37:38" ht="12.75" customHeight="1">
      <c r="AK8757" s="82">
        <v>87.51</v>
      </c>
      <c r="AL8757" s="246">
        <f>[5]sheet1!B8754</f>
        <v>7.8123552492109525</v>
      </c>
    </row>
    <row r="8758" spans="37:38" ht="12.75" customHeight="1">
      <c r="AK8758" s="82">
        <v>87.52</v>
      </c>
      <c r="AL8758" s="246">
        <f>[5]sheet1!B8755</f>
        <v>7.8131696893162541</v>
      </c>
    </row>
    <row r="8759" spans="37:38" ht="12.75" customHeight="1">
      <c r="AK8759" s="82">
        <v>87.53</v>
      </c>
      <c r="AL8759" s="246">
        <f>[5]sheet1!B8756</f>
        <v>7.8139848008258497</v>
      </c>
    </row>
    <row r="8760" spans="37:38" ht="12.75" customHeight="1">
      <c r="AK8760" s="82">
        <v>87.54</v>
      </c>
      <c r="AL8760" s="246">
        <f>[5]sheet1!B8757</f>
        <v>7.8148005847572364</v>
      </c>
    </row>
    <row r="8761" spans="37:38" ht="12.75" customHeight="1">
      <c r="AK8761" s="82">
        <v>87.55</v>
      </c>
      <c r="AL8761" s="246">
        <f>[5]sheet1!B8758</f>
        <v>7.8156170421287072</v>
      </c>
    </row>
    <row r="8762" spans="37:38" ht="12.75" customHeight="1">
      <c r="AK8762" s="82">
        <v>87.56</v>
      </c>
      <c r="AL8762" s="246">
        <f>[5]sheet1!B8759</f>
        <v>7.8164341739592942</v>
      </c>
    </row>
    <row r="8763" spans="37:38" ht="12.75" customHeight="1">
      <c r="AK8763" s="82">
        <v>87.57</v>
      </c>
      <c r="AL8763" s="246">
        <f>[5]sheet1!B8760</f>
        <v>7.8172519812686261</v>
      </c>
    </row>
    <row r="8764" spans="37:38" ht="12.75" customHeight="1">
      <c r="AK8764" s="82">
        <v>87.58</v>
      </c>
      <c r="AL8764" s="246">
        <f>[5]sheet1!B8761</f>
        <v>7.8180704650770565</v>
      </c>
    </row>
    <row r="8765" spans="37:38" ht="12.75" customHeight="1">
      <c r="AK8765" s="82">
        <v>87.59</v>
      </c>
      <c r="AL8765" s="246">
        <f>[5]sheet1!B8762</f>
        <v>7.8188896264055643</v>
      </c>
    </row>
    <row r="8766" spans="37:38" ht="12.75" customHeight="1">
      <c r="AK8766" s="82">
        <v>87.6</v>
      </c>
      <c r="AL8766" s="246">
        <f>[5]sheet1!B8763</f>
        <v>7.8197094662759241</v>
      </c>
    </row>
    <row r="8767" spans="37:38" ht="12.75" customHeight="1">
      <c r="AK8767" s="82">
        <v>87.61</v>
      </c>
      <c r="AL8767" s="246">
        <f>[5]sheet1!B8764</f>
        <v>7.8205299857104222</v>
      </c>
    </row>
    <row r="8768" spans="37:38" ht="12.75" customHeight="1">
      <c r="AK8768" s="82">
        <v>87.62</v>
      </c>
      <c r="AL8768" s="246">
        <f>[5]sheet1!B8765</f>
        <v>7.8213511857321549</v>
      </c>
    </row>
    <row r="8769" spans="37:38" ht="12.75" customHeight="1">
      <c r="AK8769" s="82">
        <v>87.63</v>
      </c>
      <c r="AL8769" s="246">
        <f>[5]sheet1!B8766</f>
        <v>7.8221730673648722</v>
      </c>
    </row>
    <row r="8770" spans="37:38" ht="12.75" customHeight="1">
      <c r="AK8770" s="82">
        <v>87.64</v>
      </c>
      <c r="AL8770" s="246">
        <f>[5]sheet1!B8767</f>
        <v>7.8229956316329634</v>
      </c>
    </row>
    <row r="8771" spans="37:38" ht="12.75" customHeight="1">
      <c r="AK8771" s="82">
        <v>87.65</v>
      </c>
      <c r="AL8771" s="246">
        <f>[5]sheet1!B8768</f>
        <v>7.823818879561486</v>
      </c>
    </row>
    <row r="8772" spans="37:38" ht="12.75" customHeight="1">
      <c r="AK8772" s="82">
        <v>87.66</v>
      </c>
      <c r="AL8772" s="246">
        <f>[5]sheet1!B8769</f>
        <v>7.8246428121763216</v>
      </c>
    </row>
    <row r="8773" spans="37:38" ht="12.75" customHeight="1">
      <c r="AK8773" s="82">
        <v>87.67</v>
      </c>
      <c r="AL8773" s="246">
        <f>[5]sheet1!B8770</f>
        <v>7.8254674305038776</v>
      </c>
    </row>
    <row r="8774" spans="37:38" ht="12.75" customHeight="1">
      <c r="AK8774" s="82">
        <v>87.68</v>
      </c>
      <c r="AL8774" s="246">
        <f>[5]sheet1!B8771</f>
        <v>7.8262927355712861</v>
      </c>
    </row>
    <row r="8775" spans="37:38" ht="12.75" customHeight="1">
      <c r="AK8775" s="82">
        <v>87.69</v>
      </c>
      <c r="AL8775" s="246">
        <f>[5]sheet1!B8772</f>
        <v>7.8271187284063757</v>
      </c>
    </row>
    <row r="8776" spans="37:38" ht="12.75" customHeight="1">
      <c r="AK8776" s="82">
        <v>87.7</v>
      </c>
      <c r="AL8776" s="246">
        <f>[5]sheet1!B8773</f>
        <v>7.8279454100376</v>
      </c>
    </row>
    <row r="8777" spans="37:38" ht="12.75" customHeight="1">
      <c r="AK8777" s="82">
        <v>87.71</v>
      </c>
      <c r="AL8777" s="246">
        <f>[5]sheet1!B8774</f>
        <v>7.8287727814942798</v>
      </c>
    </row>
    <row r="8778" spans="37:38" ht="12.75" customHeight="1">
      <c r="AK8778" s="82">
        <v>87.72</v>
      </c>
      <c r="AL8778" s="246">
        <f>[5]sheet1!B8775</f>
        <v>7.8296008438061335</v>
      </c>
    </row>
    <row r="8779" spans="37:38" ht="12.75" customHeight="1">
      <c r="AK8779" s="82">
        <v>87.73</v>
      </c>
      <c r="AL8779" s="246">
        <f>[5]sheet1!B8776</f>
        <v>7.8304295980037608</v>
      </c>
    </row>
    <row r="8780" spans="37:38" ht="12.75" customHeight="1">
      <c r="AK8780" s="82">
        <v>87.74</v>
      </c>
      <c r="AL8780" s="246">
        <f>[5]sheet1!B8777</f>
        <v>7.831259045118415</v>
      </c>
    </row>
    <row r="8781" spans="37:38" ht="12.75" customHeight="1">
      <c r="AK8781" s="82">
        <v>87.75</v>
      </c>
      <c r="AL8781" s="246">
        <f>[5]sheet1!B8778</f>
        <v>7.832089186182003</v>
      </c>
    </row>
    <row r="8782" spans="37:38" ht="12.75" customHeight="1">
      <c r="AK8782" s="82">
        <v>87.76</v>
      </c>
      <c r="AL8782" s="246">
        <f>[5]sheet1!B8779</f>
        <v>7.8329200222271282</v>
      </c>
    </row>
    <row r="8783" spans="37:38" ht="12.75" customHeight="1">
      <c r="AK8783" s="82">
        <v>87.77</v>
      </c>
      <c r="AL8783" s="246">
        <f>[5]sheet1!B8780</f>
        <v>7.8337515542870193</v>
      </c>
    </row>
    <row r="8784" spans="37:38" ht="12.75" customHeight="1">
      <c r="AK8784" s="82">
        <v>87.78</v>
      </c>
      <c r="AL8784" s="246">
        <f>[5]sheet1!B8781</f>
        <v>7.8345837833957006</v>
      </c>
    </row>
    <row r="8785" spans="37:38" ht="12.75" customHeight="1">
      <c r="AK8785" s="82">
        <v>87.79</v>
      </c>
      <c r="AL8785" s="246">
        <f>[5]sheet1!B8782</f>
        <v>7.8354167105878076</v>
      </c>
    </row>
    <row r="8786" spans="37:38" ht="12.75" customHeight="1">
      <c r="AK8786" s="82">
        <v>87.8</v>
      </c>
      <c r="AL8786" s="246">
        <f>[5]sheet1!B8783</f>
        <v>7.8362503368985728</v>
      </c>
    </row>
    <row r="8787" spans="37:38" ht="12.75" customHeight="1">
      <c r="AK8787" s="82">
        <v>87.81</v>
      </c>
      <c r="AL8787" s="246">
        <f>[5]sheet1!B8784</f>
        <v>7.8370846633641804</v>
      </c>
    </row>
    <row r="8788" spans="37:38" ht="12.75" customHeight="1">
      <c r="AK8788" s="82">
        <v>87.82</v>
      </c>
      <c r="AL8788" s="246">
        <f>[5]sheet1!B8785</f>
        <v>7.8379196910211704</v>
      </c>
    </row>
    <row r="8789" spans="37:38" ht="12.75" customHeight="1">
      <c r="AK8789" s="82">
        <v>87.83</v>
      </c>
      <c r="AL8789" s="246">
        <f>[5]sheet1!B8786</f>
        <v>7.8387554209070487</v>
      </c>
    </row>
    <row r="8790" spans="37:38" ht="12.75" customHeight="1">
      <c r="AK8790" s="82">
        <v>87.84</v>
      </c>
      <c r="AL8790" s="246">
        <f>[5]sheet1!B8787</f>
        <v>7.8395918540597478</v>
      </c>
    </row>
    <row r="8791" spans="37:38" ht="12.75" customHeight="1">
      <c r="AK8791" s="82">
        <v>87.85</v>
      </c>
      <c r="AL8791" s="246">
        <f>[5]sheet1!B8788</f>
        <v>7.8404289915181522</v>
      </c>
    </row>
    <row r="8792" spans="37:38" ht="12.75" customHeight="1">
      <c r="AK8792" s="82">
        <v>87.86</v>
      </c>
      <c r="AL8792" s="246">
        <f>[5]sheet1!B8789</f>
        <v>7.841266834321587</v>
      </c>
    </row>
    <row r="8793" spans="37:38" ht="12.75" customHeight="1">
      <c r="AK8793" s="82">
        <v>87.87</v>
      </c>
      <c r="AL8793" s="246">
        <f>[5]sheet1!B8790</f>
        <v>7.8421053835102441</v>
      </c>
    </row>
    <row r="8794" spans="37:38" ht="12.75" customHeight="1">
      <c r="AK8794" s="82">
        <v>87.88</v>
      </c>
      <c r="AL8794" s="246">
        <f>[5]sheet1!B8791</f>
        <v>7.8429446401248697</v>
      </c>
    </row>
    <row r="8795" spans="37:38" ht="12.75" customHeight="1">
      <c r="AK8795" s="82">
        <v>87.89</v>
      </c>
      <c r="AL8795" s="246">
        <f>[5]sheet1!B8792</f>
        <v>7.8437846052070341</v>
      </c>
    </row>
    <row r="8796" spans="37:38" ht="12.75" customHeight="1">
      <c r="AK8796" s="82">
        <v>87.9</v>
      </c>
      <c r="AL8796" s="246">
        <f>[5]sheet1!B8793</f>
        <v>7.844625279798791</v>
      </c>
    </row>
    <row r="8797" spans="37:38" ht="12.75" customHeight="1">
      <c r="AK8797" s="82">
        <v>87.91</v>
      </c>
      <c r="AL8797" s="246">
        <f>[5]sheet1!B8794</f>
        <v>7.8454666649431175</v>
      </c>
    </row>
    <row r="8798" spans="37:38" ht="12.75" customHeight="1">
      <c r="AK8798" s="82">
        <v>87.92</v>
      </c>
      <c r="AL8798" s="246">
        <f>[5]sheet1!B8795</f>
        <v>7.8463087616834173</v>
      </c>
    </row>
    <row r="8799" spans="37:38" ht="12.75" customHeight="1">
      <c r="AK8799" s="82">
        <v>87.93</v>
      </c>
      <c r="AL8799" s="246">
        <f>[5]sheet1!B8796</f>
        <v>7.8471515710640602</v>
      </c>
    </row>
    <row r="8800" spans="37:38" ht="12.75" customHeight="1">
      <c r="AK8800" s="82">
        <v>87.94</v>
      </c>
      <c r="AL8800" s="246">
        <f>[5]sheet1!B8797</f>
        <v>7.8479950941298711</v>
      </c>
    </row>
    <row r="8801" spans="37:38" ht="12.75" customHeight="1">
      <c r="AK8801" s="82">
        <v>87.95</v>
      </c>
      <c r="AL8801" s="246">
        <f>[5]sheet1!B8798</f>
        <v>7.8488393319265555</v>
      </c>
    </row>
    <row r="8802" spans="37:38" ht="12.75" customHeight="1">
      <c r="AK8802" s="82">
        <v>87.96</v>
      </c>
      <c r="AL8802" s="246">
        <f>[5]sheet1!B8799</f>
        <v>7.8496842855002456</v>
      </c>
    </row>
    <row r="8803" spans="37:38" ht="12.75" customHeight="1">
      <c r="AK8803" s="82">
        <v>87.97</v>
      </c>
      <c r="AL8803" s="246">
        <f>[5]sheet1!B8800</f>
        <v>7.8505299558980823</v>
      </c>
    </row>
    <row r="8804" spans="37:38" ht="12.75" customHeight="1">
      <c r="AK8804" s="82">
        <v>87.98</v>
      </c>
      <c r="AL8804" s="246">
        <f>[5]sheet1!B8801</f>
        <v>7.8513763441675479</v>
      </c>
    </row>
    <row r="8805" spans="37:38" ht="12.75" customHeight="1">
      <c r="AK8805" s="82">
        <v>87.99</v>
      </c>
      <c r="AL8805" s="246">
        <f>[5]sheet1!B8802</f>
        <v>7.852223451357176</v>
      </c>
    </row>
    <row r="8806" spans="37:38" ht="12.75" customHeight="1">
      <c r="AK8806" s="82">
        <v>88</v>
      </c>
      <c r="AL8806" s="246">
        <f>[5]sheet1!B8803</f>
        <v>7.8530712785159125</v>
      </c>
    </row>
    <row r="8807" spans="37:38" ht="12.75" customHeight="1">
      <c r="AK8807" s="82">
        <v>88.01</v>
      </c>
      <c r="AL8807" s="246">
        <f>[5]sheet1!B8804</f>
        <v>7.8539198266934136</v>
      </c>
    </row>
    <row r="8808" spans="37:38" ht="12.75" customHeight="1">
      <c r="AK8808" s="82">
        <v>88.02</v>
      </c>
      <c r="AL8808" s="246">
        <f>[5]sheet1!B8805</f>
        <v>7.8547690969402453</v>
      </c>
    </row>
    <row r="8809" spans="37:38" ht="12.75" customHeight="1">
      <c r="AK8809" s="82">
        <v>88.03</v>
      </c>
      <c r="AL8809" s="246">
        <f>[5]sheet1!B8806</f>
        <v>7.8556190903073855</v>
      </c>
    </row>
    <row r="8810" spans="37:38" ht="12.75" customHeight="1">
      <c r="AK8810" s="82">
        <v>88.04</v>
      </c>
      <c r="AL8810" s="246">
        <f>[5]sheet1!B8807</f>
        <v>7.8564698078466506</v>
      </c>
    </row>
    <row r="8811" spans="37:38" ht="12.75" customHeight="1">
      <c r="AK8811" s="82">
        <v>88.05</v>
      </c>
      <c r="AL8811" s="246">
        <f>[5]sheet1!B8808</f>
        <v>7.857321250610525</v>
      </c>
    </row>
    <row r="8812" spans="37:38" ht="12.75" customHeight="1">
      <c r="AK8812" s="82">
        <v>88.06</v>
      </c>
      <c r="AL8812" s="246">
        <f>[5]sheet1!B8809</f>
        <v>7.8581734196521325</v>
      </c>
    </row>
    <row r="8813" spans="37:38" ht="12.75" customHeight="1">
      <c r="AK8813" s="82">
        <v>88.07</v>
      </c>
      <c r="AL8813" s="246">
        <f>[5]sheet1!B8810</f>
        <v>7.8590263160254068</v>
      </c>
    </row>
    <row r="8814" spans="37:38" ht="12.75" customHeight="1">
      <c r="AK8814" s="82">
        <v>88.08</v>
      </c>
      <c r="AL8814" s="246">
        <f>[5]sheet1!B8811</f>
        <v>7.8598799407847793</v>
      </c>
    </row>
    <row r="8815" spans="37:38" ht="12.75" customHeight="1">
      <c r="AK8815" s="82">
        <v>88.09</v>
      </c>
      <c r="AL8815" s="246">
        <f>[5]sheet1!B8812</f>
        <v>7.8607342949855621</v>
      </c>
    </row>
    <row r="8816" spans="37:38" ht="12.75" customHeight="1">
      <c r="AK8816" s="82">
        <v>88.1</v>
      </c>
      <c r="AL8816" s="246">
        <f>[5]sheet1!B8813</f>
        <v>7.861589379683636</v>
      </c>
    </row>
    <row r="8817" spans="37:38" ht="12.75" customHeight="1">
      <c r="AK8817" s="82">
        <v>88.11</v>
      </c>
      <c r="AL8817" s="246">
        <f>[5]sheet1!B8814</f>
        <v>7.8624451959355923</v>
      </c>
    </row>
    <row r="8818" spans="37:38" ht="12.75" customHeight="1">
      <c r="AK8818" s="82">
        <v>88.12</v>
      </c>
      <c r="AL8818" s="246">
        <f>[5]sheet1!B8815</f>
        <v>7.8633017447987754</v>
      </c>
    </row>
    <row r="8819" spans="37:38" ht="12.75" customHeight="1">
      <c r="AK8819" s="82">
        <v>88.13</v>
      </c>
      <c r="AL8819" s="246">
        <f>[5]sheet1!B8816</f>
        <v>7.864159027331084</v>
      </c>
    </row>
    <row r="8820" spans="37:38" ht="12.75" customHeight="1">
      <c r="AK8820" s="82">
        <v>88.14</v>
      </c>
      <c r="AL8820" s="246">
        <f>[5]sheet1!B8817</f>
        <v>7.8650170445913119</v>
      </c>
    </row>
    <row r="8821" spans="37:38" ht="12.75" customHeight="1">
      <c r="AK8821" s="82">
        <v>88.15</v>
      </c>
      <c r="AL8821" s="246">
        <f>[5]sheet1!B8818</f>
        <v>7.8658757976387221</v>
      </c>
    </row>
    <row r="8822" spans="37:38" ht="12.75" customHeight="1">
      <c r="AK8822" s="82">
        <v>88.16</v>
      </c>
      <c r="AL8822" s="246">
        <f>[5]sheet1!B8819</f>
        <v>7.866735287533416</v>
      </c>
    </row>
    <row r="8823" spans="37:38" ht="12.75" customHeight="1">
      <c r="AK8823" s="82">
        <v>88.17</v>
      </c>
      <c r="AL8823" s="246">
        <f>[5]sheet1!B8820</f>
        <v>7.8675955153361485</v>
      </c>
    </row>
    <row r="8824" spans="37:38" ht="12.75" customHeight="1">
      <c r="AK8824" s="82">
        <v>88.18</v>
      </c>
      <c r="AL8824" s="246">
        <f>[5]sheet1!B8821</f>
        <v>7.8684564821082859</v>
      </c>
    </row>
    <row r="8825" spans="37:38" ht="12.75" customHeight="1">
      <c r="AK8825" s="82">
        <v>88.19</v>
      </c>
      <c r="AL8825" s="246">
        <f>[5]sheet1!B8822</f>
        <v>7.8693181889119757</v>
      </c>
    </row>
    <row r="8826" spans="37:38" ht="12.75" customHeight="1">
      <c r="AK8826" s="82">
        <v>88.2</v>
      </c>
      <c r="AL8826" s="246">
        <f>[5]sheet1!B8823</f>
        <v>7.8701806368101188</v>
      </c>
    </row>
    <row r="8827" spans="37:38" ht="12.75" customHeight="1">
      <c r="AK8827" s="82">
        <v>88.21</v>
      </c>
      <c r="AL8827" s="246">
        <f>[5]sheet1!B8824</f>
        <v>7.871043826866142</v>
      </c>
    </row>
    <row r="8828" spans="37:38" ht="12.75" customHeight="1">
      <c r="AK8828" s="82">
        <v>88.22</v>
      </c>
      <c r="AL8828" s="246">
        <f>[5]sheet1!B8825</f>
        <v>7.8719077601442109</v>
      </c>
    </row>
    <row r="8829" spans="37:38" ht="12.75" customHeight="1">
      <c r="AK8829" s="82">
        <v>88.23</v>
      </c>
      <c r="AL8829" s="246">
        <f>[5]sheet1!B8826</f>
        <v>7.8727724377093011</v>
      </c>
    </row>
    <row r="8830" spans="37:38" ht="12.75" customHeight="1">
      <c r="AK8830" s="82">
        <v>88.24</v>
      </c>
      <c r="AL8830" s="246">
        <f>[5]sheet1!B8827</f>
        <v>7.8736378606269852</v>
      </c>
    </row>
    <row r="8831" spans="37:38" ht="12.75" customHeight="1">
      <c r="AK8831" s="82">
        <v>88.25</v>
      </c>
      <c r="AL8831" s="246">
        <f>[5]sheet1!B8828</f>
        <v>7.8745040299634326</v>
      </c>
    </row>
    <row r="8832" spans="37:38" ht="12.75" customHeight="1">
      <c r="AK8832" s="82">
        <v>88.26</v>
      </c>
      <c r="AL8832" s="246">
        <f>[5]sheet1!B8829</f>
        <v>7.8753709467857078</v>
      </c>
    </row>
    <row r="8833" spans="37:38" ht="12.75" customHeight="1">
      <c r="AK8833" s="82">
        <v>88.27</v>
      </c>
      <c r="AL8833" s="246">
        <f>[5]sheet1!B8830</f>
        <v>7.8762386121614298</v>
      </c>
    </row>
    <row r="8834" spans="37:38" ht="12.75" customHeight="1">
      <c r="AK8834" s="82">
        <v>88.28</v>
      </c>
      <c r="AL8834" s="246">
        <f>[5]sheet1!B8831</f>
        <v>7.8771070271589423</v>
      </c>
    </row>
    <row r="8835" spans="37:38" ht="12.75" customHeight="1">
      <c r="AK8835" s="82">
        <v>88.29</v>
      </c>
      <c r="AL8835" s="246">
        <f>[5]sheet1!B8832</f>
        <v>7.877976192847342</v>
      </c>
    </row>
    <row r="8836" spans="37:38" ht="12.75" customHeight="1">
      <c r="AK8836" s="82">
        <v>88.3</v>
      </c>
      <c r="AL8836" s="246">
        <f>[5]sheet1!B8833</f>
        <v>7.8788461102962657</v>
      </c>
    </row>
    <row r="8837" spans="37:38" ht="12.75" customHeight="1">
      <c r="AK8837" s="82">
        <v>88.31</v>
      </c>
      <c r="AL8837" s="246">
        <f>[5]sheet1!B8834</f>
        <v>7.8797167805761887</v>
      </c>
    </row>
    <row r="8838" spans="37:38" ht="12.75" customHeight="1">
      <c r="AK8838" s="82">
        <v>88.32</v>
      </c>
      <c r="AL8838" s="246">
        <f>[5]sheet1!B8835</f>
        <v>7.8805882047582401</v>
      </c>
    </row>
    <row r="8839" spans="37:38" ht="12.75" customHeight="1">
      <c r="AK8839" s="82">
        <v>88.33</v>
      </c>
      <c r="AL8839" s="246">
        <f>[5]sheet1!B8836</f>
        <v>7.8814603839142592</v>
      </c>
    </row>
    <row r="8840" spans="37:38" ht="12.75" customHeight="1">
      <c r="AK8840" s="82">
        <v>88.34</v>
      </c>
      <c r="AL8840" s="246">
        <f>[5]sheet1!B8837</f>
        <v>7.8823333191166824</v>
      </c>
    </row>
    <row r="8841" spans="37:38" ht="12.75" customHeight="1">
      <c r="AK8841" s="82">
        <v>88.35</v>
      </c>
      <c r="AL8841" s="246">
        <f>[5]sheet1!B8838</f>
        <v>7.8832070114387278</v>
      </c>
    </row>
    <row r="8842" spans="37:38" ht="12.75" customHeight="1">
      <c r="AK8842" s="82">
        <v>88.36</v>
      </c>
      <c r="AL8842" s="246">
        <f>[5]sheet1!B8839</f>
        <v>7.8840814619542954</v>
      </c>
    </row>
    <row r="8843" spans="37:38" ht="12.75" customHeight="1">
      <c r="AK8843" s="82">
        <v>88.37</v>
      </c>
      <c r="AL8843" s="246">
        <f>[5]sheet1!B8840</f>
        <v>7.8849566717380242</v>
      </c>
    </row>
    <row r="8844" spans="37:38" ht="12.75" customHeight="1">
      <c r="AK8844" s="82">
        <v>88.38</v>
      </c>
      <c r="AL8844" s="246">
        <f>[5]sheet1!B8841</f>
        <v>7.8858326418650933</v>
      </c>
    </row>
    <row r="8845" spans="37:38" ht="12.75" customHeight="1">
      <c r="AK8845" s="82">
        <v>88.39</v>
      </c>
      <c r="AL8845" s="246">
        <f>[5]sheet1!B8842</f>
        <v>7.886709373411577</v>
      </c>
    </row>
    <row r="8846" spans="37:38" ht="12.75" customHeight="1">
      <c r="AK8846" s="82">
        <v>88.4</v>
      </c>
      <c r="AL8846" s="246">
        <f>[5]sheet1!B8843</f>
        <v>7.8875868674540186</v>
      </c>
    </row>
    <row r="8847" spans="37:38" ht="12.75" customHeight="1">
      <c r="AK8847" s="82">
        <v>88.41</v>
      </c>
      <c r="AL8847" s="246">
        <f>[5]sheet1!B8844</f>
        <v>7.8884651250699562</v>
      </c>
    </row>
    <row r="8848" spans="37:38" ht="12.75" customHeight="1">
      <c r="AK8848" s="82">
        <v>88.42</v>
      </c>
      <c r="AL8848" s="246">
        <f>[5]sheet1!B8845</f>
        <v>7.8893441473372548</v>
      </c>
    </row>
    <row r="8849" spans="37:38" ht="12.75" customHeight="1">
      <c r="AK8849" s="82">
        <v>88.43</v>
      </c>
      <c r="AL8849" s="246">
        <f>[5]sheet1!B8846</f>
        <v>7.8902239353348591</v>
      </c>
    </row>
    <row r="8850" spans="37:38" ht="12.75" customHeight="1">
      <c r="AK8850" s="82">
        <v>88.44</v>
      </c>
      <c r="AL8850" s="246">
        <f>[5]sheet1!B8847</f>
        <v>7.8911044901420411</v>
      </c>
    </row>
    <row r="8851" spans="37:38" ht="12.75" customHeight="1">
      <c r="AK8851" s="82">
        <v>88.45</v>
      </c>
      <c r="AL8851" s="246">
        <f>[5]sheet1!B8848</f>
        <v>7.8919858128390814</v>
      </c>
    </row>
    <row r="8852" spans="37:38" ht="12.75" customHeight="1">
      <c r="AK8852" s="82">
        <v>88.46</v>
      </c>
      <c r="AL8852" s="246">
        <f>[5]sheet1!B8849</f>
        <v>7.8928679045067724</v>
      </c>
    </row>
    <row r="8853" spans="37:38" ht="12.75" customHeight="1">
      <c r="AK8853" s="82">
        <v>88.47</v>
      </c>
      <c r="AL8853" s="246">
        <f>[5]sheet1!B8850</f>
        <v>7.8937507662266029</v>
      </c>
    </row>
    <row r="8854" spans="37:38" ht="12.75" customHeight="1">
      <c r="AK8854" s="82">
        <v>88.48</v>
      </c>
      <c r="AL8854" s="246">
        <f>[5]sheet1!B8851</f>
        <v>7.8946343990808288</v>
      </c>
    </row>
    <row r="8855" spans="37:38" ht="12.75" customHeight="1">
      <c r="AK8855" s="82">
        <v>88.49</v>
      </c>
      <c r="AL8855" s="246">
        <f>[5]sheet1!B8852</f>
        <v>7.8955188041524309</v>
      </c>
    </row>
    <row r="8856" spans="37:38" ht="12.75" customHeight="1">
      <c r="AK8856" s="82">
        <v>88.5</v>
      </c>
      <c r="AL8856" s="246">
        <f>[5]sheet1!B8853</f>
        <v>7.8964039825249444</v>
      </c>
    </row>
    <row r="8857" spans="37:38" ht="12.75" customHeight="1">
      <c r="AK8857" s="82">
        <v>88.51</v>
      </c>
      <c r="AL8857" s="246">
        <f>[5]sheet1!B8854</f>
        <v>7.8972899352827994</v>
      </c>
    </row>
    <row r="8858" spans="37:38" ht="12.75" customHeight="1">
      <c r="AK8858" s="82">
        <v>88.52</v>
      </c>
      <c r="AL8858" s="246">
        <f>[5]sheet1!B8855</f>
        <v>7.8981766635109381</v>
      </c>
    </row>
    <row r="8859" spans="37:38" ht="12.75" customHeight="1">
      <c r="AK8859" s="82">
        <v>88.53</v>
      </c>
      <c r="AL8859" s="246">
        <f>[5]sheet1!B8856</f>
        <v>7.8990641682950411</v>
      </c>
    </row>
    <row r="8860" spans="37:38" ht="12.75" customHeight="1">
      <c r="AK8860" s="82">
        <v>88.54</v>
      </c>
      <c r="AL8860" s="246">
        <f>[5]sheet1!B8857</f>
        <v>7.8999524507215</v>
      </c>
    </row>
    <row r="8861" spans="37:38" ht="12.75" customHeight="1">
      <c r="AK8861" s="82">
        <v>88.55</v>
      </c>
      <c r="AL8861" s="246">
        <f>[5]sheet1!B8858</f>
        <v>7.9008415118776014</v>
      </c>
    </row>
    <row r="8862" spans="37:38" ht="12.75" customHeight="1">
      <c r="AK8862" s="82">
        <v>88.56</v>
      </c>
      <c r="AL8862" s="246">
        <f>[5]sheet1!B8859</f>
        <v>7.9017313528509732</v>
      </c>
    </row>
    <row r="8863" spans="37:38" ht="12.75" customHeight="1">
      <c r="AK8863" s="82">
        <v>88.57</v>
      </c>
      <c r="AL8863" s="246">
        <f>[5]sheet1!B8860</f>
        <v>7.9026219747302235</v>
      </c>
    </row>
    <row r="8864" spans="37:38" ht="12.75" customHeight="1">
      <c r="AK8864" s="82">
        <v>88.58</v>
      </c>
      <c r="AL8864" s="246">
        <f>[5]sheet1!B8861</f>
        <v>7.9035133786044867</v>
      </c>
    </row>
    <row r="8865" spans="37:38" ht="12.75" customHeight="1">
      <c r="AK8865" s="82">
        <v>88.59</v>
      </c>
      <c r="AL8865" s="246">
        <f>[5]sheet1!B8862</f>
        <v>7.9044055655636356</v>
      </c>
    </row>
    <row r="8866" spans="37:38" ht="12.75" customHeight="1">
      <c r="AK8866" s="82">
        <v>88.6</v>
      </c>
      <c r="AL8866" s="246">
        <f>[5]sheet1!B8863</f>
        <v>7.9052985366983108</v>
      </c>
    </row>
    <row r="8867" spans="37:38" ht="12.75" customHeight="1">
      <c r="AK8867" s="82">
        <v>88.61</v>
      </c>
      <c r="AL8867" s="246">
        <f>[5]sheet1!B8864</f>
        <v>7.9061922930998492</v>
      </c>
    </row>
    <row r="8868" spans="37:38" ht="12.75" customHeight="1">
      <c r="AK8868" s="82">
        <v>88.62</v>
      </c>
      <c r="AL8868" s="246">
        <f>[5]sheet1!B8865</f>
        <v>7.9070868358601842</v>
      </c>
    </row>
    <row r="8869" spans="37:38" ht="12.75" customHeight="1">
      <c r="AK8869" s="82">
        <v>88.63</v>
      </c>
      <c r="AL8869" s="246">
        <f>[5]sheet1!B8866</f>
        <v>7.9079821660720313</v>
      </c>
    </row>
    <row r="8870" spans="37:38" ht="12.75" customHeight="1">
      <c r="AK8870" s="82">
        <v>88.64</v>
      </c>
      <c r="AL8870" s="246">
        <f>[5]sheet1!B8867</f>
        <v>7.9088782848287167</v>
      </c>
    </row>
    <row r="8871" spans="37:38" ht="12.75" customHeight="1">
      <c r="AK8871" s="82">
        <v>88.65</v>
      </c>
      <c r="AL8871" s="246">
        <f>[5]sheet1!B8868</f>
        <v>7.9097751932244336</v>
      </c>
    </row>
    <row r="8872" spans="37:38" ht="12.75" customHeight="1">
      <c r="AK8872" s="82">
        <v>88.66</v>
      </c>
      <c r="AL8872" s="246">
        <f>[5]sheet1!B8869</f>
        <v>7.9106728923538441</v>
      </c>
    </row>
    <row r="8873" spans="37:38" ht="12.75" customHeight="1">
      <c r="AK8873" s="82">
        <v>88.67</v>
      </c>
      <c r="AL8873" s="246">
        <f>[5]sheet1!B8870</f>
        <v>7.9115713833125767</v>
      </c>
    </row>
    <row r="8874" spans="37:38" ht="12.75" customHeight="1">
      <c r="AK8874" s="82">
        <v>88.68</v>
      </c>
      <c r="AL8874" s="246">
        <f>[5]sheet1!B8871</f>
        <v>7.9124706671967573</v>
      </c>
    </row>
    <row r="8875" spans="37:38" ht="12.75" customHeight="1">
      <c r="AK8875" s="82">
        <v>88.69</v>
      </c>
      <c r="AL8875" s="246">
        <f>[5]sheet1!B8872</f>
        <v>7.9133707451032365</v>
      </c>
    </row>
    <row r="8876" spans="37:38" ht="12.75" customHeight="1">
      <c r="AK8876" s="82">
        <v>88.7</v>
      </c>
      <c r="AL8876" s="246">
        <f>[5]sheet1!B8873</f>
        <v>7.9142716181296606</v>
      </c>
    </row>
    <row r="8877" spans="37:38" ht="12.75" customHeight="1">
      <c r="AK8877" s="82">
        <v>88.71</v>
      </c>
      <c r="AL8877" s="246">
        <f>[5]sheet1!B8874</f>
        <v>7.9151732873742304</v>
      </c>
    </row>
    <row r="8878" spans="37:38" ht="12.75" customHeight="1">
      <c r="AK8878" s="82">
        <v>88.72</v>
      </c>
      <c r="AL8878" s="246">
        <f>[5]sheet1!B8875</f>
        <v>7.916075753936056</v>
      </c>
    </row>
    <row r="8879" spans="37:38" ht="12.75" customHeight="1">
      <c r="AK8879" s="82">
        <v>88.73</v>
      </c>
      <c r="AL8879" s="246">
        <f>[5]sheet1!B8876</f>
        <v>7.916979018914688</v>
      </c>
    </row>
    <row r="8880" spans="37:38" ht="12.75" customHeight="1">
      <c r="AK8880" s="82">
        <v>88.74</v>
      </c>
      <c r="AL8880" s="246">
        <f>[5]sheet1!B8877</f>
        <v>7.9178830834106577</v>
      </c>
    </row>
    <row r="8881" spans="37:38" ht="12.75" customHeight="1">
      <c r="AK8881" s="82">
        <v>88.75</v>
      </c>
      <c r="AL8881" s="246">
        <f>[5]sheet1!B8878</f>
        <v>7.9187879485249368</v>
      </c>
    </row>
    <row r="8882" spans="37:38" ht="12.75" customHeight="1">
      <c r="AK8882" s="82">
        <v>88.76</v>
      </c>
      <c r="AL8882" s="246">
        <f>[5]sheet1!B8879</f>
        <v>7.9196936153593924</v>
      </c>
    </row>
    <row r="8883" spans="37:38" ht="12.75" customHeight="1">
      <c r="AK8883" s="82">
        <v>88.77</v>
      </c>
      <c r="AL8883" s="246">
        <f>[5]sheet1!B8880</f>
        <v>7.9206000850164457</v>
      </c>
    </row>
    <row r="8884" spans="37:38" ht="12.75" customHeight="1">
      <c r="AK8884" s="82">
        <v>88.78</v>
      </c>
      <c r="AL8884" s="246">
        <f>[5]sheet1!B8881</f>
        <v>7.9215073585993849</v>
      </c>
    </row>
    <row r="8885" spans="37:38" ht="12.75" customHeight="1">
      <c r="AK8885" s="82">
        <v>88.79</v>
      </c>
      <c r="AL8885" s="246">
        <f>[5]sheet1!B8882</f>
        <v>7.9224154372119528</v>
      </c>
    </row>
    <row r="8886" spans="37:38" ht="12.75" customHeight="1">
      <c r="AK8886" s="82">
        <v>88.8</v>
      </c>
      <c r="AL8886" s="246">
        <f>[5]sheet1!B8883</f>
        <v>7.9233243219589156</v>
      </c>
    </row>
    <row r="8887" spans="37:38" ht="12.75" customHeight="1">
      <c r="AK8887" s="82">
        <v>88.81</v>
      </c>
      <c r="AL8887" s="246">
        <f>[5]sheet1!B8884</f>
        <v>7.9242340139454797</v>
      </c>
    </row>
    <row r="8888" spans="37:38" ht="12.75" customHeight="1">
      <c r="AK8888" s="82">
        <v>88.82</v>
      </c>
      <c r="AL8888" s="246">
        <f>[5]sheet1!B8885</f>
        <v>7.925144514277676</v>
      </c>
    </row>
    <row r="8889" spans="37:38" ht="12.75" customHeight="1">
      <c r="AK8889" s="82">
        <v>88.83</v>
      </c>
      <c r="AL8889" s="246">
        <f>[5]sheet1!B8886</f>
        <v>7.9260558240621748</v>
      </c>
    </row>
    <row r="8890" spans="37:38" ht="12.75" customHeight="1">
      <c r="AK8890" s="82">
        <v>88.84</v>
      </c>
      <c r="AL8890" s="246">
        <f>[5]sheet1!B8887</f>
        <v>7.9269679444063854</v>
      </c>
    </row>
    <row r="8891" spans="37:38" ht="12.75" customHeight="1">
      <c r="AK8891" s="82">
        <v>88.85</v>
      </c>
      <c r="AL8891" s="246">
        <f>[5]sheet1!B8888</f>
        <v>7.9278808764184276</v>
      </c>
    </row>
    <row r="8892" spans="37:38" ht="12.75" customHeight="1">
      <c r="AK8892" s="82">
        <v>88.86</v>
      </c>
      <c r="AL8892" s="246">
        <f>[5]sheet1!B8889</f>
        <v>7.9287946212071461</v>
      </c>
    </row>
    <row r="8893" spans="37:38" ht="12.75" customHeight="1">
      <c r="AK8893" s="82">
        <v>88.87</v>
      </c>
      <c r="AL8893" s="246">
        <f>[5]sheet1!B8890</f>
        <v>7.9297091798819537</v>
      </c>
    </row>
    <row r="8894" spans="37:38" ht="12.75" customHeight="1">
      <c r="AK8894" s="82">
        <v>88.88</v>
      </c>
      <c r="AL8894" s="246">
        <f>[5]sheet1!B8891</f>
        <v>7.9306245535532014</v>
      </c>
    </row>
    <row r="8895" spans="37:38" ht="12.75" customHeight="1">
      <c r="AK8895" s="82">
        <v>88.89</v>
      </c>
      <c r="AL8895" s="246">
        <f>[5]sheet1!B8892</f>
        <v>7.9315407433317233</v>
      </c>
    </row>
    <row r="8896" spans="37:38" ht="12.75" customHeight="1">
      <c r="AK8896" s="82">
        <v>88.9</v>
      </c>
      <c r="AL8896" s="246">
        <f>[5]sheet1!B8893</f>
        <v>7.9324577503291209</v>
      </c>
    </row>
    <row r="8897" spans="37:38" ht="12.75" customHeight="1">
      <c r="AK8897" s="82">
        <v>88.91</v>
      </c>
      <c r="AL8897" s="246">
        <f>[5]sheet1!B8894</f>
        <v>7.9333755756577773</v>
      </c>
    </row>
    <row r="8898" spans="37:38" ht="12.75" customHeight="1">
      <c r="AK8898" s="82">
        <v>88.92</v>
      </c>
      <c r="AL8898" s="246">
        <f>[5]sheet1!B8895</f>
        <v>7.9342942204307576</v>
      </c>
    </row>
    <row r="8899" spans="37:38" ht="12.75" customHeight="1">
      <c r="AK8899" s="82">
        <v>88.93</v>
      </c>
      <c r="AL8899" s="246">
        <f>[5]sheet1!B8896</f>
        <v>7.9352136857617097</v>
      </c>
    </row>
    <row r="8900" spans="37:38" ht="12.75" customHeight="1">
      <c r="AK8900" s="82">
        <v>88.94</v>
      </c>
      <c r="AL8900" s="246">
        <f>[5]sheet1!B8897</f>
        <v>7.9361339727651199</v>
      </c>
    </row>
    <row r="8901" spans="37:38" ht="12.75" customHeight="1">
      <c r="AK8901" s="82">
        <v>88.95</v>
      </c>
      <c r="AL8901" s="246">
        <f>[5]sheet1!B8898</f>
        <v>7.9370550825561139</v>
      </c>
    </row>
    <row r="8902" spans="37:38" ht="12.75" customHeight="1">
      <c r="AK8902" s="82">
        <v>88.96</v>
      </c>
      <c r="AL8902" s="246">
        <f>[5]sheet1!B8899</f>
        <v>7.9379770162505281</v>
      </c>
    </row>
    <row r="8903" spans="37:38" ht="12.75" customHeight="1">
      <c r="AK8903" s="82">
        <v>88.97</v>
      </c>
      <c r="AL8903" s="246">
        <f>[5]sheet1!B8900</f>
        <v>7.9388997749649803</v>
      </c>
    </row>
    <row r="8904" spans="37:38" ht="12.75" customHeight="1">
      <c r="AK8904" s="82">
        <v>88.98</v>
      </c>
      <c r="AL8904" s="246">
        <f>[5]sheet1!B8901</f>
        <v>7.9398233598166996</v>
      </c>
    </row>
    <row r="8905" spans="37:38" ht="12.75" customHeight="1">
      <c r="AK8905" s="82">
        <v>88.99</v>
      </c>
      <c r="AL8905" s="246">
        <f>[5]sheet1!B8902</f>
        <v>7.9407477719235828</v>
      </c>
    </row>
    <row r="8906" spans="37:38" ht="12.75" customHeight="1">
      <c r="AK8906" s="82">
        <v>89</v>
      </c>
      <c r="AL8906" s="246">
        <f>[5]sheet1!B8903</f>
        <v>7.9416730124044363</v>
      </c>
    </row>
    <row r="8907" spans="37:38" ht="12.75" customHeight="1">
      <c r="AK8907" s="82">
        <v>89.01</v>
      </c>
      <c r="AL8907" s="246">
        <f>[5]sheet1!B8904</f>
        <v>7.9425990823784787</v>
      </c>
    </row>
    <row r="8908" spans="37:38" ht="12.75" customHeight="1">
      <c r="AK8908" s="82">
        <v>89.02</v>
      </c>
      <c r="AL8908" s="246">
        <f>[5]sheet1!B8905</f>
        <v>7.9435259829659088</v>
      </c>
    </row>
    <row r="8909" spans="37:38" ht="12.75" customHeight="1">
      <c r="AK8909" s="82">
        <v>89.03</v>
      </c>
      <c r="AL8909" s="246">
        <f>[5]sheet1!B8906</f>
        <v>7.9444537152874375</v>
      </c>
    </row>
    <row r="8910" spans="37:38" ht="12.75" customHeight="1">
      <c r="AK8910" s="82">
        <v>89.04</v>
      </c>
      <c r="AL8910" s="246">
        <f>[5]sheet1!B8907</f>
        <v>7.9453822804646137</v>
      </c>
    </row>
    <row r="8911" spans="37:38" ht="12.75" customHeight="1">
      <c r="AK8911" s="82">
        <v>89.05</v>
      </c>
      <c r="AL8911" s="246">
        <f>[5]sheet1!B8908</f>
        <v>7.9463116796196971</v>
      </c>
    </row>
    <row r="8912" spans="37:38" ht="12.75" customHeight="1">
      <c r="AK8912" s="82">
        <v>89.06</v>
      </c>
      <c r="AL8912" s="246">
        <f>[5]sheet1!B8909</f>
        <v>7.9472419138753878</v>
      </c>
    </row>
    <row r="8913" spans="37:38" ht="12.75" customHeight="1">
      <c r="AK8913" s="82">
        <v>89.07</v>
      </c>
      <c r="AL8913" s="246">
        <f>[5]sheet1!B8910</f>
        <v>7.9481729843554803</v>
      </c>
    </row>
    <row r="8914" spans="37:38" ht="12.75" customHeight="1">
      <c r="AK8914" s="82">
        <v>89.08</v>
      </c>
      <c r="AL8914" s="246">
        <f>[5]sheet1!B8911</f>
        <v>7.9491048921842378</v>
      </c>
    </row>
    <row r="8915" spans="37:38" ht="12.75" customHeight="1">
      <c r="AK8915" s="82">
        <v>89.09</v>
      </c>
      <c r="AL8915" s="246">
        <f>[5]sheet1!B8912</f>
        <v>7.9500376384867337</v>
      </c>
    </row>
    <row r="8916" spans="37:38" ht="12.75" customHeight="1">
      <c r="AK8916" s="82">
        <v>89.1</v>
      </c>
      <c r="AL8916" s="246">
        <f>[5]sheet1!B8913</f>
        <v>7.9509712243885389</v>
      </c>
    </row>
    <row r="8917" spans="37:38" ht="12.75" customHeight="1">
      <c r="AK8917" s="82">
        <v>89.11</v>
      </c>
      <c r="AL8917" s="246">
        <f>[5]sheet1!B8914</f>
        <v>7.9519056510163182</v>
      </c>
    </row>
    <row r="8918" spans="37:38" ht="12.75" customHeight="1">
      <c r="AK8918" s="82">
        <v>89.12</v>
      </c>
      <c r="AL8918" s="246">
        <f>[5]sheet1!B8915</f>
        <v>7.9528409194970635</v>
      </c>
    </row>
    <row r="8919" spans="37:38" ht="12.75" customHeight="1">
      <c r="AK8919" s="82">
        <v>89.13</v>
      </c>
      <c r="AL8919" s="246">
        <f>[5]sheet1!B8916</f>
        <v>7.9537770309587188</v>
      </c>
    </row>
    <row r="8920" spans="37:38" ht="12.75" customHeight="1">
      <c r="AK8920" s="82">
        <v>89.14</v>
      </c>
      <c r="AL8920" s="246">
        <f>[5]sheet1!B8917</f>
        <v>7.9547139865298249</v>
      </c>
    </row>
    <row r="8921" spans="37:38" ht="12.75" customHeight="1">
      <c r="AK8921" s="82">
        <v>89.15</v>
      </c>
      <c r="AL8921" s="246">
        <f>[5]sheet1!B8918</f>
        <v>7.9556517873395904</v>
      </c>
    </row>
    <row r="8922" spans="37:38" ht="12.75" customHeight="1">
      <c r="AK8922" s="82">
        <v>89.16</v>
      </c>
      <c r="AL8922" s="246">
        <f>[5]sheet1!B8919</f>
        <v>7.9565904345180911</v>
      </c>
    </row>
    <row r="8923" spans="37:38" ht="12.75" customHeight="1">
      <c r="AK8923" s="82">
        <v>89.17</v>
      </c>
      <c r="AL8923" s="246">
        <f>[5]sheet1!B8920</f>
        <v>7.9575299291959425</v>
      </c>
    </row>
    <row r="8924" spans="37:38" ht="12.75" customHeight="1">
      <c r="AK8924" s="82">
        <v>89.18</v>
      </c>
      <c r="AL8924" s="246">
        <f>[5]sheet1!B8921</f>
        <v>7.9584702725045702</v>
      </c>
    </row>
    <row r="8925" spans="37:38" ht="12.75" customHeight="1">
      <c r="AK8925" s="82">
        <v>89.19</v>
      </c>
      <c r="AL8925" s="246">
        <f>[5]sheet1!B8922</f>
        <v>7.9594114655761388</v>
      </c>
    </row>
    <row r="8926" spans="37:38" ht="12.75" customHeight="1">
      <c r="AK8926" s="82">
        <v>89.2</v>
      </c>
      <c r="AL8926" s="246">
        <f>[5]sheet1!B8923</f>
        <v>7.9603535095433955</v>
      </c>
    </row>
    <row r="8927" spans="37:38" ht="12.75" customHeight="1">
      <c r="AK8927" s="82">
        <v>89.21</v>
      </c>
      <c r="AL8927" s="246">
        <f>[5]sheet1!B8924</f>
        <v>7.9612964055398692</v>
      </c>
    </row>
    <row r="8928" spans="37:38" ht="12.75" customHeight="1">
      <c r="AK8928" s="82">
        <v>89.22</v>
      </c>
      <c r="AL8928" s="246">
        <f>[5]sheet1!B8925</f>
        <v>7.9622401546998276</v>
      </c>
    </row>
    <row r="8929" spans="37:38" ht="12.75" customHeight="1">
      <c r="AK8929" s="82">
        <v>89.23</v>
      </c>
      <c r="AL8929" s="246">
        <f>[5]sheet1!B8926</f>
        <v>7.9631847581582207</v>
      </c>
    </row>
    <row r="8930" spans="37:38" ht="12.75" customHeight="1">
      <c r="AK8930" s="82">
        <v>89.24</v>
      </c>
      <c r="AL8930" s="246">
        <f>[5]sheet1!B8927</f>
        <v>7.964130217050652</v>
      </c>
    </row>
    <row r="8931" spans="37:38" ht="12.75" customHeight="1">
      <c r="AK8931" s="82">
        <v>89.25</v>
      </c>
      <c r="AL8931" s="246">
        <f>[5]sheet1!B8928</f>
        <v>7.9650765325134927</v>
      </c>
    </row>
    <row r="8932" spans="37:38" ht="12.75" customHeight="1">
      <c r="AK8932" s="82">
        <v>89.26</v>
      </c>
      <c r="AL8932" s="246">
        <f>[5]sheet1!B8929</f>
        <v>7.9660237056839094</v>
      </c>
    </row>
    <row r="8933" spans="37:38" ht="12.75" customHeight="1">
      <c r="AK8933" s="82">
        <v>89.27</v>
      </c>
      <c r="AL8933" s="246">
        <f>[5]sheet1!B8930</f>
        <v>7.9669717376995521</v>
      </c>
    </row>
    <row r="8934" spans="37:38" ht="12.75" customHeight="1">
      <c r="AK8934" s="82">
        <v>89.28</v>
      </c>
      <c r="AL8934" s="246">
        <f>[5]sheet1!B8931</f>
        <v>7.9679206296990657</v>
      </c>
    </row>
    <row r="8935" spans="37:38" ht="12.75" customHeight="1">
      <c r="AK8935" s="82">
        <v>89.29</v>
      </c>
      <c r="AL8935" s="246">
        <f>[5]sheet1!B8932</f>
        <v>7.9688703828215068</v>
      </c>
    </row>
    <row r="8936" spans="37:38" ht="12.75" customHeight="1">
      <c r="AK8936" s="82">
        <v>89.3</v>
      </c>
      <c r="AL8936" s="246">
        <f>[5]sheet1!B8933</f>
        <v>7.9698209982069415</v>
      </c>
    </row>
    <row r="8937" spans="37:38" ht="12.75" customHeight="1">
      <c r="AK8937" s="82">
        <v>89.31</v>
      </c>
      <c r="AL8937" s="246">
        <f>[5]sheet1!B8934</f>
        <v>7.970772476995819</v>
      </c>
    </row>
    <row r="8938" spans="37:38" ht="12.75" customHeight="1">
      <c r="AK8938" s="82">
        <v>89.32</v>
      </c>
      <c r="AL8938" s="246">
        <f>[5]sheet1!B8935</f>
        <v>7.9717248203296975</v>
      </c>
    </row>
    <row r="8939" spans="37:38" ht="12.75" customHeight="1">
      <c r="AK8939" s="82">
        <v>89.33</v>
      </c>
      <c r="AL8939" s="246">
        <f>[5]sheet1!B8936</f>
        <v>7.9726780293504333</v>
      </c>
    </row>
    <row r="8940" spans="37:38" ht="12.75" customHeight="1">
      <c r="AK8940" s="82">
        <v>89.34</v>
      </c>
      <c r="AL8940" s="246">
        <f>[5]sheet1!B8937</f>
        <v>7.973632105200906</v>
      </c>
    </row>
    <row r="8941" spans="37:38" ht="12.75" customHeight="1">
      <c r="AK8941" s="82">
        <v>89.35</v>
      </c>
      <c r="AL8941" s="246">
        <f>[5]sheet1!B8938</f>
        <v>7.9745870490245352</v>
      </c>
    </row>
    <row r="8942" spans="37:38" ht="12.75" customHeight="1">
      <c r="AK8942" s="82">
        <v>89.36</v>
      </c>
      <c r="AL8942" s="246">
        <f>[5]sheet1!B8939</f>
        <v>7.9755428619655362</v>
      </c>
    </row>
    <row r="8943" spans="37:38" ht="12.75" customHeight="1">
      <c r="AK8943" s="82">
        <v>89.37</v>
      </c>
      <c r="AL8943" s="246">
        <f>[5]sheet1!B8940</f>
        <v>7.9764995451688208</v>
      </c>
    </row>
    <row r="8944" spans="37:38" ht="12.75" customHeight="1">
      <c r="AK8944" s="82">
        <v>89.38</v>
      </c>
      <c r="AL8944" s="246">
        <f>[5]sheet1!B8941</f>
        <v>7.9774570997799685</v>
      </c>
    </row>
    <row r="8945" spans="37:38" ht="12.75" customHeight="1">
      <c r="AK8945" s="82">
        <v>89.39</v>
      </c>
      <c r="AL8945" s="246">
        <f>[5]sheet1!B8942</f>
        <v>7.9784155269453123</v>
      </c>
    </row>
    <row r="8946" spans="37:38" ht="12.75" customHeight="1">
      <c r="AK8946" s="82">
        <v>89.4</v>
      </c>
      <c r="AL8946" s="246">
        <f>[5]sheet1!B8943</f>
        <v>7.9793748278118954</v>
      </c>
    </row>
    <row r="8947" spans="37:38" ht="12.75" customHeight="1">
      <c r="AK8947" s="82">
        <v>89.41</v>
      </c>
      <c r="AL8947" s="246">
        <f>[5]sheet1!B8944</f>
        <v>7.9803350035274718</v>
      </c>
    </row>
    <row r="8948" spans="37:38" ht="12.75" customHeight="1">
      <c r="AK8948" s="82">
        <v>89.42</v>
      </c>
      <c r="AL8948" s="246">
        <f>[5]sheet1!B8945</f>
        <v>7.9812960552405059</v>
      </c>
    </row>
    <row r="8949" spans="37:38" ht="12.75" customHeight="1">
      <c r="AK8949" s="82">
        <v>89.43</v>
      </c>
      <c r="AL8949" s="246">
        <f>[5]sheet1!B8946</f>
        <v>7.9822579841001868</v>
      </c>
    </row>
    <row r="8950" spans="37:38" ht="12.75" customHeight="1">
      <c r="AK8950" s="82">
        <v>89.44</v>
      </c>
      <c r="AL8950" s="246">
        <f>[5]sheet1!B8947</f>
        <v>7.9832207912563149</v>
      </c>
    </row>
    <row r="8951" spans="37:38" ht="12.75" customHeight="1">
      <c r="AK8951" s="82">
        <v>89.45</v>
      </c>
      <c r="AL8951" s="246">
        <f>[5]sheet1!B8948</f>
        <v>7.984184477859614</v>
      </c>
    </row>
    <row r="8952" spans="37:38" ht="12.75" customHeight="1">
      <c r="AK8952" s="82">
        <v>89.46</v>
      </c>
      <c r="AL8952" s="246">
        <f>[5]sheet1!B8949</f>
        <v>7.9851490450613625</v>
      </c>
    </row>
    <row r="8953" spans="37:38" ht="12.75" customHeight="1">
      <c r="AK8953" s="82">
        <v>89.47</v>
      </c>
      <c r="AL8953" s="246">
        <f>[5]sheet1!B8950</f>
        <v>7.9861144940136342</v>
      </c>
    </row>
    <row r="8954" spans="37:38" ht="12.75" customHeight="1">
      <c r="AK8954" s="82">
        <v>89.48</v>
      </c>
      <c r="AL8954" s="246">
        <f>[5]sheet1!B8951</f>
        <v>7.9870808258689863</v>
      </c>
    </row>
    <row r="8955" spans="37:38" ht="12.75" customHeight="1">
      <c r="AK8955" s="82">
        <v>89.49</v>
      </c>
      <c r="AL8955" s="246">
        <f>[5]sheet1!B8952</f>
        <v>7.988048041781127</v>
      </c>
    </row>
    <row r="8956" spans="37:38" ht="12.75" customHeight="1">
      <c r="AK8956" s="82">
        <v>89.5</v>
      </c>
      <c r="AL8956" s="246">
        <f>[5]sheet1!B8953</f>
        <v>7.9890161429040916</v>
      </c>
    </row>
    <row r="8957" spans="37:38" ht="12.75" customHeight="1">
      <c r="AK8957" s="82">
        <v>89.51</v>
      </c>
      <c r="AL8957" s="246">
        <f>[5]sheet1!B8954</f>
        <v>7.9899851303928244</v>
      </c>
    </row>
    <row r="8958" spans="37:38" ht="12.75" customHeight="1">
      <c r="AK8958" s="82">
        <v>89.52</v>
      </c>
      <c r="AL8958" s="246">
        <f>[5]sheet1!B8955</f>
        <v>7.9909550054028671</v>
      </c>
    </row>
    <row r="8959" spans="37:38" ht="12.75" customHeight="1">
      <c r="AK8959" s="82">
        <v>89.53</v>
      </c>
      <c r="AL8959" s="246">
        <f>[5]sheet1!B8956</f>
        <v>7.991925769090571</v>
      </c>
    </row>
    <row r="8960" spans="37:38" ht="12.75" customHeight="1">
      <c r="AK8960" s="82">
        <v>89.54</v>
      </c>
      <c r="AL8960" s="246">
        <f>[5]sheet1!B8957</f>
        <v>7.9928974226130691</v>
      </c>
    </row>
    <row r="8961" spans="37:38" ht="12.75" customHeight="1">
      <c r="AK8961" s="82">
        <v>89.55</v>
      </c>
      <c r="AL8961" s="246">
        <f>[5]sheet1!B8958</f>
        <v>7.9938699671279636</v>
      </c>
    </row>
    <row r="8962" spans="37:38" ht="12.75" customHeight="1">
      <c r="AK8962" s="82">
        <v>89.56</v>
      </c>
      <c r="AL8962" s="246">
        <f>[5]sheet1!B8959</f>
        <v>7.9948434037938227</v>
      </c>
    </row>
    <row r="8963" spans="37:38" ht="12.75" customHeight="1">
      <c r="AK8963" s="82">
        <v>89.57</v>
      </c>
      <c r="AL8963" s="246">
        <f>[5]sheet1!B8960</f>
        <v>7.9958177337697549</v>
      </c>
    </row>
    <row r="8964" spans="37:38" ht="12.75" customHeight="1">
      <c r="AK8964" s="82">
        <v>89.58</v>
      </c>
      <c r="AL8964" s="246">
        <f>[5]sheet1!B8961</f>
        <v>7.9967929582156501</v>
      </c>
    </row>
    <row r="8965" spans="37:38" ht="12.75" customHeight="1">
      <c r="AK8965" s="82">
        <v>89.59</v>
      </c>
      <c r="AL8965" s="246">
        <f>[5]sheet1!B8962</f>
        <v>7.9977690782922366</v>
      </c>
    </row>
    <row r="8966" spans="37:38" ht="12.75" customHeight="1">
      <c r="AK8966" s="82">
        <v>89.6</v>
      </c>
      <c r="AL8966" s="246">
        <f>[5]sheet1!B8963</f>
        <v>7.9987460951607119</v>
      </c>
    </row>
    <row r="8967" spans="37:38" ht="12.75" customHeight="1">
      <c r="AK8967" s="82">
        <v>89.61</v>
      </c>
      <c r="AL8967" s="246">
        <f>[5]sheet1!B8964</f>
        <v>7.9997240099832254</v>
      </c>
    </row>
    <row r="8968" spans="37:38" ht="12.75" customHeight="1">
      <c r="AK8968" s="82">
        <v>89.62</v>
      </c>
      <c r="AL8968" s="246">
        <f>[5]sheet1!B8965</f>
        <v>8.0007028239224809</v>
      </c>
    </row>
    <row r="8969" spans="37:38" ht="12.75" customHeight="1">
      <c r="AK8969" s="82">
        <v>89.63</v>
      </c>
      <c r="AL8969" s="246">
        <f>[5]sheet1!B8966</f>
        <v>8.0016825381420347</v>
      </c>
    </row>
    <row r="8970" spans="37:38" ht="12.75" customHeight="1">
      <c r="AK8970" s="82">
        <v>89.64</v>
      </c>
      <c r="AL8970" s="246">
        <f>[5]sheet1!B8967</f>
        <v>8.0026631538059831</v>
      </c>
    </row>
    <row r="8971" spans="37:38" ht="12.75" customHeight="1">
      <c r="AK8971" s="82">
        <v>89.65</v>
      </c>
      <c r="AL8971" s="246">
        <f>[5]sheet1!B8968</f>
        <v>8.0036446720792895</v>
      </c>
    </row>
    <row r="8972" spans="37:38" ht="12.75" customHeight="1">
      <c r="AK8972" s="82">
        <v>89.66</v>
      </c>
      <c r="AL8972" s="246">
        <f>[5]sheet1!B8969</f>
        <v>8.0046270941276134</v>
      </c>
    </row>
    <row r="8973" spans="37:38" ht="12.75" customHeight="1">
      <c r="AK8973" s="82">
        <v>89.67</v>
      </c>
      <c r="AL8973" s="246">
        <f>[5]sheet1!B8970</f>
        <v>8.0056104211172965</v>
      </c>
    </row>
    <row r="8974" spans="37:38" ht="12.75" customHeight="1">
      <c r="AK8974" s="82">
        <v>89.68</v>
      </c>
      <c r="AL8974" s="246">
        <f>[5]sheet1!B8971</f>
        <v>8.006594654215391</v>
      </c>
    </row>
    <row r="8975" spans="37:38" ht="12.75" customHeight="1">
      <c r="AK8975" s="82">
        <v>89.69</v>
      </c>
      <c r="AL8975" s="246">
        <f>[5]sheet1!B8972</f>
        <v>8.0075797945896596</v>
      </c>
    </row>
    <row r="8976" spans="37:38" ht="12.75" customHeight="1">
      <c r="AK8976" s="82">
        <v>89.7</v>
      </c>
      <c r="AL8976" s="246">
        <f>[5]sheet1!B8973</f>
        <v>8.0085658434086326</v>
      </c>
    </row>
    <row r="8977" spans="37:38" ht="12.75" customHeight="1">
      <c r="AK8977" s="82">
        <v>89.71</v>
      </c>
      <c r="AL8977" s="246">
        <f>[5]sheet1!B8974</f>
        <v>8.0095528018415649</v>
      </c>
    </row>
    <row r="8978" spans="37:38" ht="12.75" customHeight="1">
      <c r="AK8978" s="82">
        <v>89.72</v>
      </c>
      <c r="AL8978" s="246">
        <f>[5]sheet1!B8975</f>
        <v>8.0105406710583793</v>
      </c>
    </row>
    <row r="8979" spans="37:38" ht="12.75" customHeight="1">
      <c r="AK8979" s="82">
        <v>89.73</v>
      </c>
      <c r="AL8979" s="246">
        <f>[5]sheet1!B8976</f>
        <v>8.0115294522297233</v>
      </c>
    </row>
    <row r="8980" spans="37:38" ht="12.75" customHeight="1">
      <c r="AK8980" s="82">
        <v>89.74</v>
      </c>
      <c r="AL8980" s="246">
        <f>[5]sheet1!B8977</f>
        <v>8.0125191465270404</v>
      </c>
    </row>
    <row r="8981" spans="37:38" ht="12.75" customHeight="1">
      <c r="AK8981" s="82">
        <v>89.75</v>
      </c>
      <c r="AL8981" s="246">
        <f>[5]sheet1!B8978</f>
        <v>8.0135097551222856</v>
      </c>
    </row>
    <row r="8982" spans="37:38" ht="12.75" customHeight="1">
      <c r="AK8982" s="82">
        <v>89.76</v>
      </c>
      <c r="AL8982" s="246">
        <f>[5]sheet1!B8979</f>
        <v>8.0145012791884511</v>
      </c>
    </row>
    <row r="8983" spans="37:38" ht="12.75" customHeight="1">
      <c r="AK8983" s="82">
        <v>89.77</v>
      </c>
      <c r="AL8983" s="246">
        <f>[5]sheet1!B8980</f>
        <v>8.0154937198989131</v>
      </c>
    </row>
    <row r="8984" spans="37:38" ht="12.75" customHeight="1">
      <c r="AK8984" s="82">
        <v>89.78</v>
      </c>
      <c r="AL8984" s="246">
        <f>[5]sheet1!B8981</f>
        <v>8.0164870784280708</v>
      </c>
    </row>
    <row r="8985" spans="37:38" ht="12.75" customHeight="1">
      <c r="AK8985" s="82">
        <v>89.79</v>
      </c>
      <c r="AL8985" s="246">
        <f>[5]sheet1!B8982</f>
        <v>8.0174813559508067</v>
      </c>
    </row>
    <row r="8986" spans="37:38" ht="12.75" customHeight="1">
      <c r="AK8986" s="82">
        <v>89.8</v>
      </c>
      <c r="AL8986" s="246">
        <f>[5]sheet1!B8983</f>
        <v>8.0184765536428841</v>
      </c>
    </row>
    <row r="8987" spans="37:38" ht="12.75" customHeight="1">
      <c r="AK8987" s="82">
        <v>89.81</v>
      </c>
      <c r="AL8987" s="246">
        <f>[5]sheet1!B8984</f>
        <v>8.0194726726807062</v>
      </c>
    </row>
    <row r="8988" spans="37:38" ht="12.75" customHeight="1">
      <c r="AK8988" s="82">
        <v>89.82</v>
      </c>
      <c r="AL8988" s="246">
        <f>[5]sheet1!B8985</f>
        <v>8.0204697142413721</v>
      </c>
    </row>
    <row r="8989" spans="37:38" ht="12.75" customHeight="1">
      <c r="AK8989" s="82">
        <v>89.83</v>
      </c>
      <c r="AL8989" s="246">
        <f>[5]sheet1!B8986</f>
        <v>8.0214676795027771</v>
      </c>
    </row>
    <row r="8990" spans="37:38" ht="12.75" customHeight="1">
      <c r="AK8990" s="82">
        <v>89.84</v>
      </c>
      <c r="AL8990" s="246">
        <f>[5]sheet1!B8987</f>
        <v>8.0224665696435267</v>
      </c>
    </row>
    <row r="8991" spans="37:38" ht="12.75" customHeight="1">
      <c r="AK8991" s="82">
        <v>89.85</v>
      </c>
      <c r="AL8991" s="246">
        <f>[5]sheet1!B8988</f>
        <v>8.0234663858428661</v>
      </c>
    </row>
    <row r="8992" spans="37:38" ht="12.75" customHeight="1">
      <c r="AK8992" s="82">
        <v>89.86</v>
      </c>
      <c r="AL8992" s="246">
        <f>[5]sheet1!B8989</f>
        <v>8.0244671292808505</v>
      </c>
    </row>
    <row r="8993" spans="37:38" ht="12.75" customHeight="1">
      <c r="AK8993" s="82">
        <v>89.87</v>
      </c>
      <c r="AL8993" s="246">
        <f>[5]sheet1!B8990</f>
        <v>8.0254688011381887</v>
      </c>
    </row>
    <row r="8994" spans="37:38" ht="12.75" customHeight="1">
      <c r="AK8994" s="82">
        <v>89.88</v>
      </c>
      <c r="AL8994" s="246">
        <f>[5]sheet1!B8991</f>
        <v>8.0264714025964423</v>
      </c>
    </row>
    <row r="8995" spans="37:38" ht="12.75" customHeight="1">
      <c r="AK8995" s="82">
        <v>89.89</v>
      </c>
      <c r="AL8995" s="246">
        <f>[5]sheet1!B8992</f>
        <v>8.0274749348376986</v>
      </c>
    </row>
    <row r="8996" spans="37:38" ht="12.75" customHeight="1">
      <c r="AK8996" s="82">
        <v>89.9</v>
      </c>
      <c r="AL8996" s="246">
        <f>[5]sheet1!B8993</f>
        <v>8.0284793990449117</v>
      </c>
    </row>
    <row r="8997" spans="37:38" ht="12.75" customHeight="1">
      <c r="AK8997" s="82">
        <v>89.91</v>
      </c>
      <c r="AL8997" s="246">
        <f>[5]sheet1!B8994</f>
        <v>8.0294847964017038</v>
      </c>
    </row>
    <row r="8998" spans="37:38" ht="12.75" customHeight="1">
      <c r="AK8998" s="82">
        <v>89.92</v>
      </c>
      <c r="AL8998" s="246">
        <f>[5]sheet1!B8995</f>
        <v>8.0304911280924216</v>
      </c>
    </row>
    <row r="8999" spans="37:38" ht="12.75" customHeight="1">
      <c r="AK8999" s="82">
        <v>89.93</v>
      </c>
      <c r="AL8999" s="246">
        <f>[5]sheet1!B8996</f>
        <v>8.0314983953021652</v>
      </c>
    </row>
    <row r="9000" spans="37:38" ht="12.75" customHeight="1">
      <c r="AK9000" s="82">
        <v>89.94</v>
      </c>
      <c r="AL9000" s="246">
        <f>[5]sheet1!B8997</f>
        <v>8.032506599216731</v>
      </c>
    </row>
    <row r="9001" spans="37:38" ht="12.75" customHeight="1">
      <c r="AK9001" s="82">
        <v>89.95</v>
      </c>
      <c r="AL9001" s="246">
        <f>[5]sheet1!B8998</f>
        <v>8.0335157410225975</v>
      </c>
    </row>
    <row r="9002" spans="37:38" ht="12.75" customHeight="1">
      <c r="AK9002" s="82">
        <v>89.96</v>
      </c>
      <c r="AL9002" s="246">
        <f>[5]sheet1!B8999</f>
        <v>8.0345258219070246</v>
      </c>
    </row>
    <row r="9003" spans="37:38" ht="12.75" customHeight="1">
      <c r="AK9003" s="82">
        <v>89.97</v>
      </c>
      <c r="AL9003" s="246">
        <f>[5]sheet1!B9000</f>
        <v>8.0355368430580398</v>
      </c>
    </row>
    <row r="9004" spans="37:38" ht="12.75" customHeight="1">
      <c r="AK9004" s="82">
        <v>89.98</v>
      </c>
      <c r="AL9004" s="246">
        <f>[5]sheet1!B9001</f>
        <v>8.0365488056643102</v>
      </c>
    </row>
    <row r="9005" spans="37:38" ht="12.75" customHeight="1">
      <c r="AK9005" s="82">
        <v>89.99</v>
      </c>
      <c r="AL9005" s="246">
        <f>[5]sheet1!B9002</f>
        <v>8.0375617109152415</v>
      </c>
    </row>
    <row r="9006" spans="37:38" ht="12.75" customHeight="1">
      <c r="AK9006" s="82">
        <v>90</v>
      </c>
      <c r="AL9006" s="246">
        <f>[5]sheet1!B9003</f>
        <v>8.0385755600009503</v>
      </c>
    </row>
    <row r="9007" spans="37:38" ht="12.75" customHeight="1">
      <c r="AK9007" s="82">
        <v>90.01</v>
      </c>
      <c r="AL9007" s="246">
        <f>[5]sheet1!B9004</f>
        <v>8.0395903541123346</v>
      </c>
    </row>
    <row r="9008" spans="37:38" ht="12.75" customHeight="1">
      <c r="AK9008" s="82">
        <v>90.02</v>
      </c>
      <c r="AL9008" s="246">
        <f>[5]sheet1!B9005</f>
        <v>8.0406060944409745</v>
      </c>
    </row>
    <row r="9009" spans="37:38" ht="12.75" customHeight="1">
      <c r="AK9009" s="82">
        <v>90.03</v>
      </c>
      <c r="AL9009" s="246">
        <f>[5]sheet1!B9006</f>
        <v>8.041622782179104</v>
      </c>
    </row>
    <row r="9010" spans="37:38" ht="12.75" customHeight="1">
      <c r="AK9010" s="82">
        <v>90.04</v>
      </c>
      <c r="AL9010" s="246">
        <f>[5]sheet1!B9007</f>
        <v>8.0426404185198379</v>
      </c>
    </row>
    <row r="9011" spans="37:38" ht="12.75" customHeight="1">
      <c r="AK9011" s="82">
        <v>90.05</v>
      </c>
      <c r="AL9011" s="246">
        <f>[5]sheet1!B9008</f>
        <v>8.0436590046570018</v>
      </c>
    </row>
    <row r="9012" spans="37:38" ht="12.75" customHeight="1">
      <c r="AK9012" s="82">
        <v>90.06</v>
      </c>
      <c r="AL9012" s="246">
        <f>[5]sheet1!B9009</f>
        <v>8.0446785417849895</v>
      </c>
    </row>
    <row r="9013" spans="37:38" ht="12.75" customHeight="1">
      <c r="AK9013" s="82">
        <v>90.07</v>
      </c>
      <c r="AL9013" s="246">
        <f>[5]sheet1!B9010</f>
        <v>8.0456990310990193</v>
      </c>
    </row>
    <row r="9014" spans="37:38" ht="12.75" customHeight="1">
      <c r="AK9014" s="82">
        <v>90.08</v>
      </c>
      <c r="AL9014" s="246">
        <f>[5]sheet1!B9011</f>
        <v>8.0467204737950482</v>
      </c>
    </row>
    <row r="9015" spans="37:38" ht="12.75" customHeight="1">
      <c r="AK9015" s="82">
        <v>90.09</v>
      </c>
      <c r="AL9015" s="246">
        <f>[5]sheet1!B9012</f>
        <v>8.0477428710696728</v>
      </c>
    </row>
    <row r="9016" spans="37:38" ht="12.75" customHeight="1">
      <c r="AK9016" s="82">
        <v>90.1</v>
      </c>
      <c r="AL9016" s="246">
        <f>[5]sheet1!B9013</f>
        <v>8.0487662241204845</v>
      </c>
    </row>
    <row r="9017" spans="37:38" ht="12.75" customHeight="1">
      <c r="AK9017" s="82">
        <v>90.11</v>
      </c>
      <c r="AL9017" s="246">
        <f>[5]sheet1!B9014</f>
        <v>8.0497905341452878</v>
      </c>
    </row>
    <row r="9018" spans="37:38" ht="12.75" customHeight="1">
      <c r="AK9018" s="82">
        <v>90.12</v>
      </c>
      <c r="AL9018" s="246">
        <f>[5]sheet1!B9015</f>
        <v>8.0508158023431378</v>
      </c>
    </row>
    <row r="9019" spans="37:38" ht="12.75" customHeight="1">
      <c r="AK9019" s="82">
        <v>90.13</v>
      </c>
      <c r="AL9019" s="246">
        <f>[5]sheet1!B9016</f>
        <v>8.0518420299136011</v>
      </c>
    </row>
    <row r="9020" spans="37:38" ht="12.75" customHeight="1">
      <c r="AK9020" s="82">
        <v>90.14</v>
      </c>
      <c r="AL9020" s="246">
        <f>[5]sheet1!B9017</f>
        <v>8.0528692180569124</v>
      </c>
    </row>
    <row r="9021" spans="37:38" ht="12.75" customHeight="1">
      <c r="AK9021" s="82">
        <v>90.15</v>
      </c>
      <c r="AL9021" s="246">
        <f>[5]sheet1!B9018</f>
        <v>8.0538973679740451</v>
      </c>
    </row>
    <row r="9022" spans="37:38" ht="12.75" customHeight="1">
      <c r="AK9022" s="82">
        <v>90.16</v>
      </c>
      <c r="AL9022" s="246">
        <f>[5]sheet1!B9019</f>
        <v>8.0549264808668113</v>
      </c>
    </row>
    <row r="9023" spans="37:38" ht="12.75" customHeight="1">
      <c r="AK9023" s="82">
        <v>90.17</v>
      </c>
      <c r="AL9023" s="246">
        <f>[5]sheet1!B9020</f>
        <v>8.0559565579376766</v>
      </c>
    </row>
    <row r="9024" spans="37:38" ht="12.75" customHeight="1">
      <c r="AK9024" s="82">
        <v>90.18</v>
      </c>
      <c r="AL9024" s="246">
        <f>[5]sheet1!B9021</f>
        <v>8.0569876003897747</v>
      </c>
    </row>
    <row r="9025" spans="37:38" ht="12.75" customHeight="1">
      <c r="AK9025" s="82">
        <v>90.19</v>
      </c>
      <c r="AL9025" s="246">
        <f>[5]sheet1!B9022</f>
        <v>8.0580196094271059</v>
      </c>
    </row>
    <row r="9026" spans="37:38" ht="12.75" customHeight="1">
      <c r="AK9026" s="82">
        <v>90.2</v>
      </c>
      <c r="AL9026" s="246">
        <f>[5]sheet1!B9023</f>
        <v>8.0590525862542961</v>
      </c>
    </row>
    <row r="9027" spans="37:38" ht="12.75" customHeight="1">
      <c r="AK9027" s="82">
        <v>90.21</v>
      </c>
      <c r="AL9027" s="246">
        <f>[5]sheet1!B9024</f>
        <v>8.0600865320767525</v>
      </c>
    </row>
    <row r="9028" spans="37:38" ht="12.75" customHeight="1">
      <c r="AK9028" s="82">
        <v>90.22</v>
      </c>
      <c r="AL9028" s="246">
        <f>[5]sheet1!B9025</f>
        <v>8.0611214481006499</v>
      </c>
    </row>
    <row r="9029" spans="37:38" ht="12.75" customHeight="1">
      <c r="AK9029" s="82">
        <v>90.23</v>
      </c>
      <c r="AL9029" s="246">
        <f>[5]sheet1!B9026</f>
        <v>8.0621573355325751</v>
      </c>
    </row>
    <row r="9030" spans="37:38" ht="12.75" customHeight="1">
      <c r="AK9030" s="82">
        <v>90.24</v>
      </c>
      <c r="AL9030" s="246">
        <f>[5]sheet1!B9027</f>
        <v>8.0631941955804223</v>
      </c>
    </row>
    <row r="9031" spans="37:38" ht="12.75" customHeight="1">
      <c r="AK9031" s="82">
        <v>90.25</v>
      </c>
      <c r="AL9031" s="246">
        <f>[5]sheet1!B9028</f>
        <v>8.0642320294522563</v>
      </c>
    </row>
    <row r="9032" spans="37:38" ht="12.75" customHeight="1">
      <c r="AK9032" s="82">
        <v>90.26</v>
      </c>
      <c r="AL9032" s="246">
        <f>[5]sheet1!B9029</f>
        <v>8.0652708383571508</v>
      </c>
    </row>
    <row r="9033" spans="37:38" ht="12.75" customHeight="1">
      <c r="AK9033" s="82">
        <v>90.27</v>
      </c>
      <c r="AL9033" s="246">
        <f>[5]sheet1!B9030</f>
        <v>8.06631062350489</v>
      </c>
    </row>
    <row r="9034" spans="37:38" ht="12.75" customHeight="1">
      <c r="AK9034" s="82">
        <v>90.28</v>
      </c>
      <c r="AL9034" s="246">
        <f>[5]sheet1!B9031</f>
        <v>8.0673513861059263</v>
      </c>
    </row>
    <row r="9035" spans="37:38" ht="12.75" customHeight="1">
      <c r="AK9035" s="82">
        <v>90.29</v>
      </c>
      <c r="AL9035" s="246">
        <f>[5]sheet1!B9032</f>
        <v>8.0683931273714649</v>
      </c>
    </row>
    <row r="9036" spans="37:38" ht="12.75" customHeight="1">
      <c r="AK9036" s="82">
        <v>90.3</v>
      </c>
      <c r="AL9036" s="246">
        <f>[5]sheet1!B9033</f>
        <v>8.0694358485135211</v>
      </c>
    </row>
    <row r="9037" spans="37:38" ht="12.75" customHeight="1">
      <c r="AK9037" s="82">
        <v>90.31</v>
      </c>
      <c r="AL9037" s="246">
        <f>[5]sheet1!B9034</f>
        <v>8.0704795507446505</v>
      </c>
    </row>
    <row r="9038" spans="37:38" ht="12.75" customHeight="1">
      <c r="AK9038" s="82">
        <v>90.32</v>
      </c>
      <c r="AL9038" s="246">
        <f>[5]sheet1!B9035</f>
        <v>8.0715242352782894</v>
      </c>
    </row>
    <row r="9039" spans="37:38" ht="12.75" customHeight="1">
      <c r="AK9039" s="82">
        <v>90.33</v>
      </c>
      <c r="AL9039" s="246">
        <f>[5]sheet1!B9036</f>
        <v>8.0725699033285849</v>
      </c>
    </row>
    <row r="9040" spans="37:38" ht="12.75" customHeight="1">
      <c r="AK9040" s="82">
        <v>90.34</v>
      </c>
      <c r="AL9040" s="246">
        <f>[5]sheet1!B9037</f>
        <v>8.0736165561104087</v>
      </c>
    </row>
    <row r="9041" spans="37:38" ht="12.75" customHeight="1">
      <c r="AK9041" s="82">
        <v>90.35</v>
      </c>
      <c r="AL9041" s="246">
        <f>[5]sheet1!B9038</f>
        <v>8.0746641948392437</v>
      </c>
    </row>
    <row r="9042" spans="37:38" ht="12.75" customHeight="1">
      <c r="AK9042" s="82">
        <v>90.36</v>
      </c>
      <c r="AL9042" s="246">
        <f>[5]sheet1!B9039</f>
        <v>8.0757128207315816</v>
      </c>
    </row>
    <row r="9043" spans="37:38" ht="12.75" customHeight="1">
      <c r="AK9043" s="82">
        <v>90.37</v>
      </c>
      <c r="AL9043" s="246">
        <f>[5]sheet1!B9040</f>
        <v>8.0767624350043405</v>
      </c>
    </row>
    <row r="9044" spans="37:38" ht="12.75" customHeight="1">
      <c r="AK9044" s="82">
        <v>90.38</v>
      </c>
      <c r="AL9044" s="246">
        <f>[5]sheet1!B9041</f>
        <v>8.0778130388753766</v>
      </c>
    </row>
    <row r="9045" spans="37:38" ht="12.75" customHeight="1">
      <c r="AK9045" s="82">
        <v>90.39</v>
      </c>
      <c r="AL9045" s="246">
        <f>[5]sheet1!B9042</f>
        <v>8.0788646335631427</v>
      </c>
    </row>
    <row r="9046" spans="37:38" ht="12.75" customHeight="1">
      <c r="AK9046" s="82">
        <v>90.4</v>
      </c>
      <c r="AL9046" s="246">
        <f>[5]sheet1!B9043</f>
        <v>8.0799172202868732</v>
      </c>
    </row>
    <row r="9047" spans="37:38" ht="12.75" customHeight="1">
      <c r="AK9047" s="82">
        <v>90.41</v>
      </c>
      <c r="AL9047" s="246">
        <f>[5]sheet1!B9044</f>
        <v>8.080970800266698</v>
      </c>
    </row>
    <row r="9048" spans="37:38" ht="12.75" customHeight="1">
      <c r="AK9048" s="82">
        <v>90.42</v>
      </c>
      <c r="AL9048" s="246">
        <f>[5]sheet1!B9045</f>
        <v>8.0820253747229742</v>
      </c>
    </row>
    <row r="9049" spans="37:38" ht="12.75" customHeight="1">
      <c r="AK9049" s="82">
        <v>90.43</v>
      </c>
      <c r="AL9049" s="246">
        <f>[5]sheet1!B9046</f>
        <v>8.0830809448775227</v>
      </c>
    </row>
    <row r="9050" spans="37:38" ht="12.75" customHeight="1">
      <c r="AK9050" s="82">
        <v>90.44</v>
      </c>
      <c r="AL9050" s="246">
        <f>[5]sheet1!B9047</f>
        <v>8.084137511952278</v>
      </c>
    </row>
    <row r="9051" spans="37:38" ht="12.75" customHeight="1">
      <c r="AK9051" s="82">
        <v>90.45</v>
      </c>
      <c r="AL9051" s="246">
        <f>[5]sheet1!B9048</f>
        <v>8.0851950771701695</v>
      </c>
    </row>
    <row r="9052" spans="37:38" ht="12.75" customHeight="1">
      <c r="AK9052" s="82">
        <v>90.46</v>
      </c>
      <c r="AL9052" s="246">
        <f>[5]sheet1!B9049</f>
        <v>8.0862536417549222</v>
      </c>
    </row>
    <row r="9053" spans="37:38" ht="12.75" customHeight="1">
      <c r="AK9053" s="82">
        <v>90.47</v>
      </c>
      <c r="AL9053" s="246">
        <f>[5]sheet1!B9050</f>
        <v>8.0873132069308866</v>
      </c>
    </row>
    <row r="9054" spans="37:38" ht="12.75" customHeight="1">
      <c r="AK9054" s="82">
        <v>90.48</v>
      </c>
      <c r="AL9054" s="246">
        <f>[5]sheet1!B9051</f>
        <v>8.0883737739230526</v>
      </c>
    </row>
    <row r="9055" spans="37:38" ht="12.75" customHeight="1">
      <c r="AK9055" s="82">
        <v>90.49</v>
      </c>
      <c r="AL9055" s="246">
        <f>[5]sheet1!B9052</f>
        <v>8.0894353439573479</v>
      </c>
    </row>
    <row r="9056" spans="37:38" ht="12.75" customHeight="1">
      <c r="AK9056" s="82">
        <v>90.5</v>
      </c>
      <c r="AL9056" s="246">
        <f>[5]sheet1!B9053</f>
        <v>8.0904979182603398</v>
      </c>
    </row>
    <row r="9057" spans="37:38" ht="12.75" customHeight="1">
      <c r="AK9057" s="82">
        <v>90.51</v>
      </c>
      <c r="AL9057" s="246">
        <f>[5]sheet1!B9054</f>
        <v>8.0915614980591783</v>
      </c>
    </row>
    <row r="9058" spans="37:38" ht="12.75" customHeight="1">
      <c r="AK9058" s="82">
        <v>90.52</v>
      </c>
      <c r="AL9058" s="246">
        <f>[5]sheet1!B9055</f>
        <v>8.0926260845820366</v>
      </c>
    </row>
    <row r="9059" spans="37:38" ht="12.75" customHeight="1">
      <c r="AK9059" s="82">
        <v>90.53</v>
      </c>
      <c r="AL9059" s="246">
        <f>[5]sheet1!B9056</f>
        <v>8.0936916790576561</v>
      </c>
    </row>
    <row r="9060" spans="37:38" ht="12.75" customHeight="1">
      <c r="AK9060" s="82">
        <v>90.54</v>
      </c>
      <c r="AL9060" s="246">
        <f>[5]sheet1!B9057</f>
        <v>8.0947582827156026</v>
      </c>
    </row>
    <row r="9061" spans="37:38" ht="12.75" customHeight="1">
      <c r="AK9061" s="82">
        <v>90.55</v>
      </c>
      <c r="AL9061" s="246">
        <f>[5]sheet1!B9058</f>
        <v>8.0958258967858967</v>
      </c>
    </row>
    <row r="9062" spans="37:38" ht="12.75" customHeight="1">
      <c r="AK9062" s="82">
        <v>90.56</v>
      </c>
      <c r="AL9062" s="246">
        <f>[5]sheet1!B9059</f>
        <v>8.0968945224996389</v>
      </c>
    </row>
    <row r="9063" spans="37:38" ht="12.75" customHeight="1">
      <c r="AK9063" s="82">
        <v>90.57</v>
      </c>
      <c r="AL9063" s="246">
        <f>[5]sheet1!B9060</f>
        <v>8.0979641610885835</v>
      </c>
    </row>
    <row r="9064" spans="37:38" ht="12.75" customHeight="1">
      <c r="AK9064" s="82">
        <v>90.58</v>
      </c>
      <c r="AL9064" s="246">
        <f>[5]sheet1!B9061</f>
        <v>8.0990348137850106</v>
      </c>
    </row>
    <row r="9065" spans="37:38" ht="12.75" customHeight="1">
      <c r="AK9065" s="82">
        <v>90.59</v>
      </c>
      <c r="AL9065" s="246">
        <f>[5]sheet1!B9062</f>
        <v>8.1001064818223085</v>
      </c>
    </row>
    <row r="9066" spans="37:38" ht="12.75" customHeight="1">
      <c r="AK9066" s="82">
        <v>90.6</v>
      </c>
      <c r="AL9066" s="246">
        <f>[5]sheet1!B9063</f>
        <v>8.1011791664341359</v>
      </c>
    </row>
    <row r="9067" spans="37:38" ht="12.75" customHeight="1">
      <c r="AK9067" s="82">
        <v>90.61</v>
      </c>
      <c r="AL9067" s="246">
        <f>[5]sheet1!B9064</f>
        <v>8.102252868855345</v>
      </c>
    </row>
    <row r="9068" spans="37:38" ht="12.75" customHeight="1">
      <c r="AK9068" s="82">
        <v>90.62</v>
      </c>
      <c r="AL9068" s="246">
        <f>[5]sheet1!B9065</f>
        <v>8.103327590321058</v>
      </c>
    </row>
    <row r="9069" spans="37:38" ht="12.75" customHeight="1">
      <c r="AK9069" s="82">
        <v>90.63</v>
      </c>
      <c r="AL9069" s="246">
        <f>[5]sheet1!B9066</f>
        <v>8.1044033320677187</v>
      </c>
    </row>
    <row r="9070" spans="37:38" ht="12.75" customHeight="1">
      <c r="AK9070" s="82">
        <v>90.64</v>
      </c>
      <c r="AL9070" s="246">
        <f>[5]sheet1!B9067</f>
        <v>8.1054800953317994</v>
      </c>
    </row>
    <row r="9071" spans="37:38" ht="12.75" customHeight="1">
      <c r="AK9071" s="82">
        <v>90.65</v>
      </c>
      <c r="AL9071" s="246">
        <f>[5]sheet1!B9068</f>
        <v>8.1065578813511223</v>
      </c>
    </row>
    <row r="9072" spans="37:38" ht="12.75" customHeight="1">
      <c r="AK9072" s="82">
        <v>90.66</v>
      </c>
      <c r="AL9072" s="246">
        <f>[5]sheet1!B9069</f>
        <v>8.107636691363993</v>
      </c>
    </row>
    <row r="9073" spans="37:38" ht="12.75" customHeight="1">
      <c r="AK9073" s="82">
        <v>90.67</v>
      </c>
      <c r="AL9073" s="246">
        <f>[5]sheet1!B9070</f>
        <v>8.1087165266094132</v>
      </c>
    </row>
    <row r="9074" spans="37:38" ht="12.75" customHeight="1">
      <c r="AK9074" s="82">
        <v>90.68</v>
      </c>
      <c r="AL9074" s="246">
        <f>[5]sheet1!B9071</f>
        <v>8.1097973883271521</v>
      </c>
    </row>
    <row r="9075" spans="37:38" ht="12.75" customHeight="1">
      <c r="AK9075" s="82">
        <v>90.69</v>
      </c>
      <c r="AL9075" s="246">
        <f>[5]sheet1!B9072</f>
        <v>8.1108792777577179</v>
      </c>
    </row>
    <row r="9076" spans="37:38" ht="12.75" customHeight="1">
      <c r="AK9076" s="82">
        <v>90.7</v>
      </c>
      <c r="AL9076" s="246">
        <f>[5]sheet1!B9073</f>
        <v>8.1119621961424144</v>
      </c>
    </row>
    <row r="9077" spans="37:38" ht="12.75" customHeight="1">
      <c r="AK9077" s="82">
        <v>90.71</v>
      </c>
      <c r="AL9077" s="246">
        <f>[5]sheet1!B9074</f>
        <v>8.1130461447232562</v>
      </c>
    </row>
    <row r="9078" spans="37:38" ht="12.75" customHeight="1">
      <c r="AK9078" s="82">
        <v>90.72</v>
      </c>
      <c r="AL9078" s="246">
        <f>[5]sheet1!B9075</f>
        <v>8.1141311247429542</v>
      </c>
    </row>
    <row r="9079" spans="37:38" ht="12.75" customHeight="1">
      <c r="AK9079" s="82">
        <v>90.73</v>
      </c>
      <c r="AL9079" s="246">
        <f>[5]sheet1!B9076</f>
        <v>8.1152171374449722</v>
      </c>
    </row>
    <row r="9080" spans="37:38" ht="12.75" customHeight="1">
      <c r="AK9080" s="82">
        <v>90.74</v>
      </c>
      <c r="AL9080" s="246">
        <f>[5]sheet1!B9077</f>
        <v>8.1163041840735417</v>
      </c>
    </row>
    <row r="9081" spans="37:38" ht="12.75" customHeight="1">
      <c r="AK9081" s="82">
        <v>90.75</v>
      </c>
      <c r="AL9081" s="246">
        <f>[5]sheet1!B9078</f>
        <v>8.1173922658735194</v>
      </c>
    </row>
    <row r="9082" spans="37:38" ht="12.75" customHeight="1">
      <c r="AK9082" s="82">
        <v>90.76</v>
      </c>
      <c r="AL9082" s="246">
        <f>[5]sheet1!B9079</f>
        <v>8.1184813840906855</v>
      </c>
    </row>
    <row r="9083" spans="37:38" ht="12.75" customHeight="1">
      <c r="AK9083" s="82">
        <v>90.77</v>
      </c>
      <c r="AL9083" s="246">
        <f>[5]sheet1!B9080</f>
        <v>8.1195715399715453</v>
      </c>
    </row>
    <row r="9084" spans="37:38" ht="12.75" customHeight="1">
      <c r="AK9084" s="82">
        <v>90.78</v>
      </c>
      <c r="AL9084" s="246">
        <f>[5]sheet1!B9081</f>
        <v>8.1206627347630302</v>
      </c>
    </row>
    <row r="9085" spans="37:38" ht="12.75" customHeight="1">
      <c r="AK9085" s="82">
        <v>90.79</v>
      </c>
      <c r="AL9085" s="246">
        <f>[5]sheet1!B9082</f>
        <v>8.1217549697132227</v>
      </c>
    </row>
    <row r="9086" spans="37:38" ht="12.75" customHeight="1">
      <c r="AK9086" s="82">
        <v>90.8</v>
      </c>
      <c r="AL9086" s="246">
        <f>[5]sheet1!B9083</f>
        <v>8.1228482460706743</v>
      </c>
    </row>
    <row r="9087" spans="37:38" ht="12.75" customHeight="1">
      <c r="AK9087" s="82">
        <v>90.81</v>
      </c>
      <c r="AL9087" s="246">
        <f>[5]sheet1!B9084</f>
        <v>8.123942565084775</v>
      </c>
    </row>
    <row r="9088" spans="37:38" ht="12.75" customHeight="1">
      <c r="AK9088" s="82">
        <v>90.82</v>
      </c>
      <c r="AL9088" s="246">
        <f>[5]sheet1!B9085</f>
        <v>8.1250379280055967</v>
      </c>
    </row>
    <row r="9089" spans="37:38" ht="12.75" customHeight="1">
      <c r="AK9089" s="82">
        <v>90.83</v>
      </c>
      <c r="AL9089" s="246">
        <f>[5]sheet1!B9086</f>
        <v>8.1261343360841778</v>
      </c>
    </row>
    <row r="9090" spans="37:38" ht="12.75" customHeight="1">
      <c r="AK9090" s="82">
        <v>90.84</v>
      </c>
      <c r="AL9090" s="246">
        <f>[5]sheet1!B9087</f>
        <v>8.1272317905719405</v>
      </c>
    </row>
    <row r="9091" spans="37:38" ht="12.75" customHeight="1">
      <c r="AK9091" s="82">
        <v>90.85</v>
      </c>
      <c r="AL9091" s="246">
        <f>[5]sheet1!B9088</f>
        <v>8.1283302927211736</v>
      </c>
    </row>
    <row r="9092" spans="37:38" ht="12.75" customHeight="1">
      <c r="AK9092" s="82">
        <v>90.86</v>
      </c>
      <c r="AL9092" s="246">
        <f>[5]sheet1!B9089</f>
        <v>8.129429843785104</v>
      </c>
    </row>
    <row r="9093" spans="37:38" ht="12.75" customHeight="1">
      <c r="AK9093" s="82">
        <v>90.87</v>
      </c>
      <c r="AL9093" s="246">
        <f>[5]sheet1!B9090</f>
        <v>8.1305304450175129</v>
      </c>
    </row>
    <row r="9094" spans="37:38" ht="12.75" customHeight="1">
      <c r="AK9094" s="82">
        <v>90.88</v>
      </c>
      <c r="AL9094" s="246">
        <f>[5]sheet1!B9091</f>
        <v>8.1316320976728207</v>
      </c>
    </row>
    <row r="9095" spans="37:38" ht="12.75" customHeight="1">
      <c r="AK9095" s="82">
        <v>90.89</v>
      </c>
      <c r="AL9095" s="246">
        <f>[5]sheet1!B9092</f>
        <v>8.1327348030064286</v>
      </c>
    </row>
    <row r="9096" spans="37:38" ht="12.75" customHeight="1">
      <c r="AK9096" s="82">
        <v>90.9</v>
      </c>
      <c r="AL9096" s="246">
        <f>[5]sheet1!B9093</f>
        <v>8.1338385622743203</v>
      </c>
    </row>
    <row r="9097" spans="37:38" ht="12.75" customHeight="1">
      <c r="AK9097" s="82">
        <v>90.91</v>
      </c>
      <c r="AL9097" s="246">
        <f>[5]sheet1!B9094</f>
        <v>8.1349433767334176</v>
      </c>
    </row>
    <row r="9098" spans="37:38" ht="12.75" customHeight="1">
      <c r="AK9098" s="82">
        <v>90.92</v>
      </c>
      <c r="AL9098" s="246">
        <f>[5]sheet1!B9095</f>
        <v>8.1360492476409831</v>
      </c>
    </row>
    <row r="9099" spans="37:38" ht="12.75" customHeight="1">
      <c r="AK9099" s="82">
        <v>90.93</v>
      </c>
      <c r="AL9099" s="246">
        <f>[5]sheet1!B9096</f>
        <v>8.1371561762554308</v>
      </c>
    </row>
    <row r="9100" spans="37:38" ht="12.75" customHeight="1">
      <c r="AK9100" s="82">
        <v>90.94</v>
      </c>
      <c r="AL9100" s="246">
        <f>[5]sheet1!B9097</f>
        <v>8.1382641638357711</v>
      </c>
    </row>
    <row r="9101" spans="37:38" ht="12.75" customHeight="1">
      <c r="AK9101" s="82">
        <v>90.95</v>
      </c>
      <c r="AL9101" s="246">
        <f>[5]sheet1!B9098</f>
        <v>8.1393732116416686</v>
      </c>
    </row>
    <row r="9102" spans="37:38" ht="12.75" customHeight="1">
      <c r="AK9102" s="82">
        <v>90.96</v>
      </c>
      <c r="AL9102" s="246">
        <f>[5]sheet1!B9099</f>
        <v>8.1404833209335976</v>
      </c>
    </row>
    <row r="9103" spans="37:38" ht="12.75" customHeight="1">
      <c r="AK9103" s="82">
        <v>90.97</v>
      </c>
      <c r="AL9103" s="246">
        <f>[5]sheet1!B9100</f>
        <v>8.1415944929727715</v>
      </c>
    </row>
    <row r="9104" spans="37:38" ht="12.75" customHeight="1">
      <c r="AK9104" s="82">
        <v>90.98</v>
      </c>
      <c r="AL9104" s="246">
        <f>[5]sheet1!B9101</f>
        <v>8.1427067290213131</v>
      </c>
    </row>
    <row r="9105" spans="37:38" ht="12.75" customHeight="1">
      <c r="AK9105" s="82">
        <v>90.99</v>
      </c>
      <c r="AL9105" s="246">
        <f>[5]sheet1!B9102</f>
        <v>8.1438200303416721</v>
      </c>
    </row>
    <row r="9106" spans="37:38" ht="12.75" customHeight="1">
      <c r="AK9106" s="82">
        <v>91</v>
      </c>
      <c r="AL9106" s="246">
        <f>[5]sheet1!B9103</f>
        <v>8.144934398197492</v>
      </c>
    </row>
    <row r="9107" spans="37:38" ht="12.75" customHeight="1">
      <c r="AK9107" s="82">
        <v>91.01</v>
      </c>
      <c r="AL9107" s="246">
        <f>[5]sheet1!B9104</f>
        <v>8.1460498338528424</v>
      </c>
    </row>
    <row r="9108" spans="37:38" ht="12.75" customHeight="1">
      <c r="AK9108" s="82">
        <v>91.02</v>
      </c>
      <c r="AL9108" s="246">
        <f>[5]sheet1!B9105</f>
        <v>8.1471663385726885</v>
      </c>
    </row>
    <row r="9109" spans="37:38" ht="12.75" customHeight="1">
      <c r="AK9109" s="82">
        <v>91.03</v>
      </c>
      <c r="AL9109" s="246">
        <f>[5]sheet1!B9106</f>
        <v>8.1482839136227625</v>
      </c>
    </row>
    <row r="9110" spans="37:38" ht="12.75" customHeight="1">
      <c r="AK9110" s="82">
        <v>91.04</v>
      </c>
      <c r="AL9110" s="246">
        <f>[5]sheet1!B9107</f>
        <v>8.1494025602693796</v>
      </c>
    </row>
    <row r="9111" spans="37:38" ht="12.75" customHeight="1">
      <c r="AK9111" s="82">
        <v>91.05</v>
      </c>
      <c r="AL9111" s="246">
        <f>[5]sheet1!B9108</f>
        <v>8.1505222797798069</v>
      </c>
    </row>
    <row r="9112" spans="37:38" ht="12.75" customHeight="1">
      <c r="AK9112" s="82">
        <v>91.06</v>
      </c>
      <c r="AL9112" s="246">
        <f>[5]sheet1!B9109</f>
        <v>8.1516430734219227</v>
      </c>
    </row>
    <row r="9113" spans="37:38" ht="12.75" customHeight="1">
      <c r="AK9113" s="82">
        <v>91.07</v>
      </c>
      <c r="AL9113" s="246">
        <f>[5]sheet1!B9110</f>
        <v>8.1527649424642163</v>
      </c>
    </row>
    <row r="9114" spans="37:38" ht="12.75" customHeight="1">
      <c r="AK9114" s="82">
        <v>91.08</v>
      </c>
      <c r="AL9114" s="246">
        <f>[5]sheet1!B9111</f>
        <v>8.1538878881762145</v>
      </c>
    </row>
    <row r="9115" spans="37:38" ht="12.75" customHeight="1">
      <c r="AK9115" s="82">
        <v>91.09</v>
      </c>
      <c r="AL9115" s="246">
        <f>[5]sheet1!B9112</f>
        <v>8.1550119118281401</v>
      </c>
    </row>
    <row r="9116" spans="37:38" ht="12.75" customHeight="1">
      <c r="AK9116" s="82">
        <v>91.1</v>
      </c>
      <c r="AL9116" s="246">
        <f>[5]sheet1!B9113</f>
        <v>8.1561370146906427</v>
      </c>
    </row>
    <row r="9117" spans="37:38" ht="12.75" customHeight="1">
      <c r="AK9117" s="82">
        <v>91.11</v>
      </c>
      <c r="AL9117" s="246">
        <f>[5]sheet1!B9114</f>
        <v>8.1572631980355368</v>
      </c>
    </row>
    <row r="9118" spans="37:38" ht="12.75" customHeight="1">
      <c r="AK9118" s="82">
        <v>91.12</v>
      </c>
      <c r="AL9118" s="246">
        <f>[5]sheet1!B9115</f>
        <v>8.1583904631350634</v>
      </c>
    </row>
    <row r="9119" spans="37:38" ht="12.75" customHeight="1">
      <c r="AK9119" s="82">
        <v>91.13</v>
      </c>
      <c r="AL9119" s="246">
        <f>[5]sheet1!B9116</f>
        <v>8.1595188112624015</v>
      </c>
    </row>
    <row r="9120" spans="37:38" ht="12.75" customHeight="1">
      <c r="AK9120" s="82">
        <v>91.14</v>
      </c>
      <c r="AL9120" s="246">
        <f>[5]sheet1!B9117</f>
        <v>8.1606482436913552</v>
      </c>
    </row>
    <row r="9121" spans="37:38" ht="12.75" customHeight="1">
      <c r="AK9121" s="82">
        <v>91.15</v>
      </c>
      <c r="AL9121" s="246">
        <f>[5]sheet1!B9118</f>
        <v>8.1617787616965956</v>
      </c>
    </row>
    <row r="9122" spans="37:38" ht="12.75" customHeight="1">
      <c r="AK9122" s="82">
        <v>91.16</v>
      </c>
      <c r="AL9122" s="246">
        <f>[5]sheet1!B9119</f>
        <v>8.1629103665534899</v>
      </c>
    </row>
    <row r="9123" spans="37:38" ht="12.75" customHeight="1">
      <c r="AK9123" s="82">
        <v>91.17</v>
      </c>
      <c r="AL9123" s="246">
        <f>[5]sheet1!B9120</f>
        <v>8.1640430595379314</v>
      </c>
    </row>
    <row r="9124" spans="37:38" ht="12.75" customHeight="1">
      <c r="AK9124" s="82">
        <v>91.18</v>
      </c>
      <c r="AL9124" s="246">
        <f>[5]sheet1!B9121</f>
        <v>8.1651768419269644</v>
      </c>
    </row>
    <row r="9125" spans="37:38" ht="12.75" customHeight="1">
      <c r="AK9125" s="82">
        <v>91.19</v>
      </c>
      <c r="AL9125" s="246">
        <f>[5]sheet1!B9122</f>
        <v>8.1663117149979882</v>
      </c>
    </row>
    <row r="9126" spans="37:38" ht="12.75" customHeight="1">
      <c r="AK9126" s="82">
        <v>91.2</v>
      </c>
      <c r="AL9126" s="246">
        <f>[5]sheet1!B9123</f>
        <v>8.1674476800295395</v>
      </c>
    </row>
    <row r="9127" spans="37:38" ht="12.75" customHeight="1">
      <c r="AK9127" s="82">
        <v>91.21</v>
      </c>
      <c r="AL9127" s="246">
        <f>[5]sheet1!B9124</f>
        <v>8.1685847383005807</v>
      </c>
    </row>
    <row r="9128" spans="37:38" ht="12.75" customHeight="1">
      <c r="AK9128" s="82">
        <v>91.22</v>
      </c>
      <c r="AL9128" s="246">
        <f>[5]sheet1!B9125</f>
        <v>8.1697228910908279</v>
      </c>
    </row>
    <row r="9129" spans="37:38" ht="12.75" customHeight="1">
      <c r="AK9129" s="82">
        <v>91.23</v>
      </c>
      <c r="AL9129" s="246">
        <f>[5]sheet1!B9126</f>
        <v>8.1708621396810486</v>
      </c>
    </row>
    <row r="9130" spans="37:38" ht="12.75" customHeight="1">
      <c r="AK9130" s="82">
        <v>91.24</v>
      </c>
      <c r="AL9130" s="246">
        <f>[5]sheet1!B9127</f>
        <v>8.1720024853524791</v>
      </c>
    </row>
    <row r="9131" spans="37:38" ht="12.75" customHeight="1">
      <c r="AK9131" s="82">
        <v>91.25</v>
      </c>
      <c r="AL9131" s="246">
        <f>[5]sheet1!B9128</f>
        <v>8.1731439293871091</v>
      </c>
    </row>
    <row r="9132" spans="37:38" ht="12.75" customHeight="1">
      <c r="AK9132" s="82">
        <v>91.26</v>
      </c>
      <c r="AL9132" s="246">
        <f>[5]sheet1!B9129</f>
        <v>8.1742864730677809</v>
      </c>
    </row>
    <row r="9133" spans="37:38" ht="12.75" customHeight="1">
      <c r="AK9133" s="82">
        <v>91.27</v>
      </c>
      <c r="AL9133" s="246">
        <f>[5]sheet1!B9130</f>
        <v>8.1754301176780331</v>
      </c>
    </row>
    <row r="9134" spans="37:38" ht="12.75" customHeight="1">
      <c r="AK9134" s="82">
        <v>91.28</v>
      </c>
      <c r="AL9134" s="246">
        <f>[5]sheet1!B9131</f>
        <v>8.1765748645022711</v>
      </c>
    </row>
    <row r="9135" spans="37:38" ht="12.75" customHeight="1">
      <c r="AK9135" s="82">
        <v>91.29</v>
      </c>
      <c r="AL9135" s="246">
        <f>[5]sheet1!B9132</f>
        <v>8.1777207148254263</v>
      </c>
    </row>
    <row r="9136" spans="37:38" ht="12.75" customHeight="1">
      <c r="AK9136" s="82">
        <v>91.3</v>
      </c>
      <c r="AL9136" s="246">
        <f>[5]sheet1!B9133</f>
        <v>8.1788676699333394</v>
      </c>
    </row>
    <row r="9137" spans="37:38" ht="12.75" customHeight="1">
      <c r="AK9137" s="82">
        <v>91.31</v>
      </c>
      <c r="AL9137" s="246">
        <f>[5]sheet1!B9134</f>
        <v>8.1800157311125474</v>
      </c>
    </row>
    <row r="9138" spans="37:38" ht="12.75" customHeight="1">
      <c r="AK9138" s="82">
        <v>91.32</v>
      </c>
      <c r="AL9138" s="246">
        <f>[5]sheet1!B9135</f>
        <v>8.1811648996502129</v>
      </c>
    </row>
    <row r="9139" spans="37:38" ht="12.75" customHeight="1">
      <c r="AK9139" s="82">
        <v>91.33</v>
      </c>
      <c r="AL9139" s="246">
        <f>[5]sheet1!B9136</f>
        <v>8.1823151768346918</v>
      </c>
    </row>
    <row r="9140" spans="37:38" ht="12.75" customHeight="1">
      <c r="AK9140" s="82">
        <v>91.34</v>
      </c>
      <c r="AL9140" s="246">
        <f>[5]sheet1!B9137</f>
        <v>8.1834665639544113</v>
      </c>
    </row>
    <row r="9141" spans="37:38" ht="12.75" customHeight="1">
      <c r="AK9141" s="82">
        <v>91.35</v>
      </c>
      <c r="AL9141" s="246">
        <f>[5]sheet1!B9138</f>
        <v>8.1846190622991628</v>
      </c>
    </row>
    <row r="9142" spans="37:38" ht="12.75" customHeight="1">
      <c r="AK9142" s="82">
        <v>91.36</v>
      </c>
      <c r="AL9142" s="246">
        <f>[5]sheet1!B9139</f>
        <v>8.1857726731591498</v>
      </c>
    </row>
    <row r="9143" spans="37:38" ht="12.75" customHeight="1">
      <c r="AK9143" s="82">
        <v>91.37</v>
      </c>
      <c r="AL9143" s="246">
        <f>[5]sheet1!B9140</f>
        <v>8.1869273978252437</v>
      </c>
    </row>
    <row r="9144" spans="37:38" ht="12.75" customHeight="1">
      <c r="AK9144" s="82">
        <v>91.38</v>
      </c>
      <c r="AL9144" s="246">
        <f>[5]sheet1!B9141</f>
        <v>8.1880832375894954</v>
      </c>
    </row>
    <row r="9145" spans="37:38" ht="12.75" customHeight="1">
      <c r="AK9145" s="82">
        <v>91.39</v>
      </c>
      <c r="AL9145" s="246">
        <f>[5]sheet1!B9142</f>
        <v>8.1892401937443253</v>
      </c>
    </row>
    <row r="9146" spans="37:38" ht="12.75" customHeight="1">
      <c r="AK9146" s="82">
        <v>91.4</v>
      </c>
      <c r="AL9146" s="246">
        <f>[5]sheet1!B9143</f>
        <v>8.190398267582907</v>
      </c>
    </row>
    <row r="9147" spans="37:38" ht="12.75" customHeight="1">
      <c r="AK9147" s="82">
        <v>91.41</v>
      </c>
      <c r="AL9147" s="246">
        <f>[5]sheet1!B9144</f>
        <v>8.1915574603994514</v>
      </c>
    </row>
    <row r="9148" spans="37:38" ht="12.75" customHeight="1">
      <c r="AK9148" s="82">
        <v>91.42</v>
      </c>
      <c r="AL9148" s="246">
        <f>[5]sheet1!B9145</f>
        <v>8.1927177734886953</v>
      </c>
    </row>
    <row r="9149" spans="37:38" ht="12.75" customHeight="1">
      <c r="AK9149" s="82">
        <v>91.43</v>
      </c>
      <c r="AL9149" s="246">
        <f>[5]sheet1!B9146</f>
        <v>8.1938792081460718</v>
      </c>
    </row>
    <row r="9150" spans="37:38" ht="12.75" customHeight="1">
      <c r="AK9150" s="82">
        <v>91.44</v>
      </c>
      <c r="AL9150" s="246">
        <f>[5]sheet1!B9147</f>
        <v>8.1950417656679235</v>
      </c>
    </row>
    <row r="9151" spans="37:38" ht="12.75" customHeight="1">
      <c r="AK9151" s="82">
        <v>91.45</v>
      </c>
      <c r="AL9151" s="246">
        <f>[5]sheet1!B9148</f>
        <v>8.1962054473512609</v>
      </c>
    </row>
    <row r="9152" spans="37:38" ht="12.75" customHeight="1">
      <c r="AK9152" s="82">
        <v>91.46</v>
      </c>
      <c r="AL9152" s="246">
        <f>[5]sheet1!B9149</f>
        <v>8.1973702544939897</v>
      </c>
    </row>
    <row r="9153" spans="37:38" ht="12.75" customHeight="1">
      <c r="AK9153" s="82">
        <v>91.47</v>
      </c>
      <c r="AL9153" s="246">
        <f>[5]sheet1!B9150</f>
        <v>8.1985361883945416</v>
      </c>
    </row>
    <row r="9154" spans="37:38" ht="12.75" customHeight="1">
      <c r="AK9154" s="82">
        <v>91.48</v>
      </c>
      <c r="AL9154" s="246">
        <f>[5]sheet1!B9151</f>
        <v>8.1997032503521154</v>
      </c>
    </row>
    <row r="9155" spans="37:38" ht="12.75" customHeight="1">
      <c r="AK9155" s="82">
        <v>91.49</v>
      </c>
      <c r="AL9155" s="246">
        <f>[5]sheet1!B9152</f>
        <v>8.2008714416668056</v>
      </c>
    </row>
    <row r="9156" spans="37:38" ht="12.75" customHeight="1">
      <c r="AK9156" s="82">
        <v>91.5</v>
      </c>
      <c r="AL9156" s="246">
        <f>[5]sheet1!B9153</f>
        <v>8.2020407636394879</v>
      </c>
    </row>
    <row r="9157" spans="37:38" ht="12.75" customHeight="1">
      <c r="AK9157" s="82">
        <v>91.51</v>
      </c>
      <c r="AL9157" s="246">
        <f>[5]sheet1!B9154</f>
        <v>8.2032112175715639</v>
      </c>
    </row>
    <row r="9158" spans="37:38" ht="12.75" customHeight="1">
      <c r="AK9158" s="82">
        <v>91.52</v>
      </c>
      <c r="AL9158" s="246">
        <f>[5]sheet1!B9155</f>
        <v>8.2043828047654159</v>
      </c>
    </row>
    <row r="9159" spans="37:38" ht="12.75" customHeight="1">
      <c r="AK9159" s="82">
        <v>91.53</v>
      </c>
      <c r="AL9159" s="246">
        <f>[5]sheet1!B9156</f>
        <v>8.2055555265241509</v>
      </c>
    </row>
    <row r="9160" spans="37:38" ht="12.75" customHeight="1">
      <c r="AK9160" s="82">
        <v>91.54</v>
      </c>
      <c r="AL9160" s="246">
        <f>[5]sheet1!B9157</f>
        <v>8.2067293841513731</v>
      </c>
    </row>
    <row r="9161" spans="37:38" ht="12.75" customHeight="1">
      <c r="AK9161" s="82">
        <v>91.55</v>
      </c>
      <c r="AL9161" s="246">
        <f>[5]sheet1!B9158</f>
        <v>8.2079043789517101</v>
      </c>
    </row>
    <row r="9162" spans="37:38" ht="12.75" customHeight="1">
      <c r="AK9162" s="82">
        <v>91.56</v>
      </c>
      <c r="AL9162" s="246">
        <f>[5]sheet1!B9159</f>
        <v>8.2090805122305568</v>
      </c>
    </row>
    <row r="9163" spans="37:38" ht="12.75" customHeight="1">
      <c r="AK9163" s="82">
        <v>91.57</v>
      </c>
      <c r="AL9163" s="246">
        <f>[5]sheet1!B9160</f>
        <v>8.2102577852938197</v>
      </c>
    </row>
    <row r="9164" spans="37:38" ht="12.75" customHeight="1">
      <c r="AK9164" s="82">
        <v>91.58</v>
      </c>
      <c r="AL9164" s="246">
        <f>[5]sheet1!B9161</f>
        <v>8.2114361994484284</v>
      </c>
    </row>
    <row r="9165" spans="37:38" ht="12.75" customHeight="1">
      <c r="AK9165" s="82">
        <v>91.59</v>
      </c>
      <c r="AL9165" s="246">
        <f>[5]sheet1!B9162</f>
        <v>8.2126157560019237</v>
      </c>
    </row>
    <row r="9166" spans="37:38" ht="12.75" customHeight="1">
      <c r="AK9166" s="82">
        <v>91.6</v>
      </c>
      <c r="AL9166" s="246">
        <f>[5]sheet1!B9163</f>
        <v>8.2137964562624859</v>
      </c>
    </row>
    <row r="9167" spans="37:38" ht="12.75" customHeight="1">
      <c r="AK9167" s="82">
        <v>91.61</v>
      </c>
      <c r="AL9167" s="246">
        <f>[5]sheet1!B9164</f>
        <v>8.2149783015392188</v>
      </c>
    </row>
    <row r="9168" spans="37:38" ht="12.75" customHeight="1">
      <c r="AK9168" s="82">
        <v>91.62</v>
      </c>
      <c r="AL9168" s="246">
        <f>[5]sheet1!B9165</f>
        <v>8.2161612931420791</v>
      </c>
    </row>
    <row r="9169" spans="37:38" ht="12.75" customHeight="1">
      <c r="AK9169" s="82">
        <v>91.63</v>
      </c>
      <c r="AL9169" s="246">
        <f>[5]sheet1!B9166</f>
        <v>8.2173454323814354</v>
      </c>
    </row>
    <row r="9170" spans="37:38" ht="12.75" customHeight="1">
      <c r="AK9170" s="82">
        <v>91.64</v>
      </c>
      <c r="AL9170" s="246">
        <f>[5]sheet1!B9167</f>
        <v>8.218530720568836</v>
      </c>
    </row>
    <row r="9171" spans="37:38" ht="12.75" customHeight="1">
      <c r="AK9171" s="82">
        <v>91.65</v>
      </c>
      <c r="AL9171" s="246">
        <f>[5]sheet1!B9168</f>
        <v>8.2197171590160991</v>
      </c>
    </row>
    <row r="9172" spans="37:38" ht="12.75" customHeight="1">
      <c r="AK9172" s="82">
        <v>91.66</v>
      </c>
      <c r="AL9172" s="246">
        <f>[5]sheet1!B9169</f>
        <v>8.2209047490362366</v>
      </c>
    </row>
    <row r="9173" spans="37:38" ht="12.75" customHeight="1">
      <c r="AK9173" s="82">
        <v>91.67</v>
      </c>
      <c r="AL9173" s="246">
        <f>[5]sheet1!B9170</f>
        <v>8.2220934919429425</v>
      </c>
    </row>
    <row r="9174" spans="37:38" ht="12.75" customHeight="1">
      <c r="AK9174" s="82">
        <v>91.68</v>
      </c>
      <c r="AL9174" s="246">
        <f>[5]sheet1!B9171</f>
        <v>8.2232833890502661</v>
      </c>
    </row>
    <row r="9175" spans="37:38" ht="12.75" customHeight="1">
      <c r="AK9175" s="82">
        <v>91.69</v>
      </c>
      <c r="AL9175" s="246">
        <f>[5]sheet1!B9172</f>
        <v>8.2244744416734221</v>
      </c>
    </row>
    <row r="9176" spans="37:38" ht="12.75" customHeight="1">
      <c r="AK9176" s="82">
        <v>91.7</v>
      </c>
      <c r="AL9176" s="246">
        <f>[5]sheet1!B9173</f>
        <v>8.2256666511283925</v>
      </c>
    </row>
    <row r="9177" spans="37:38" ht="12.75" customHeight="1">
      <c r="AK9177" s="82">
        <v>91.71</v>
      </c>
      <c r="AL9177" s="246">
        <f>[5]sheet1!B9174</f>
        <v>8.226860018731557</v>
      </c>
    </row>
    <row r="9178" spans="37:38" ht="12.75" customHeight="1">
      <c r="AK9178" s="82">
        <v>91.72</v>
      </c>
      <c r="AL9178" s="246">
        <f>[5]sheet1!B9175</f>
        <v>8.228054545800461</v>
      </c>
    </row>
    <row r="9179" spans="37:38" ht="12.75" customHeight="1">
      <c r="AK9179" s="82">
        <v>91.73</v>
      </c>
      <c r="AL9179" s="246">
        <f>[5]sheet1!B9176</f>
        <v>8.2292502336531754</v>
      </c>
    </row>
    <row r="9180" spans="37:38" ht="12.75" customHeight="1">
      <c r="AK9180" s="82">
        <v>91.74</v>
      </c>
      <c r="AL9180" s="246">
        <f>[5]sheet1!B9177</f>
        <v>8.2304470836085102</v>
      </c>
    </row>
    <row r="9181" spans="37:38" ht="12.75" customHeight="1">
      <c r="AK9181" s="82">
        <v>91.75</v>
      </c>
      <c r="AL9181" s="246">
        <f>[5]sheet1!B9178</f>
        <v>8.2316450969861563</v>
      </c>
    </row>
    <row r="9182" spans="37:38" ht="12.75" customHeight="1">
      <c r="AK9182" s="82">
        <v>91.76</v>
      </c>
      <c r="AL9182" s="246">
        <f>[5]sheet1!B9179</f>
        <v>8.2328442751064586</v>
      </c>
    </row>
    <row r="9183" spans="37:38" ht="12.75" customHeight="1">
      <c r="AK9183" s="82">
        <v>91.77</v>
      </c>
      <c r="AL9183" s="246">
        <f>[5]sheet1!B9180</f>
        <v>8.2340446192906285</v>
      </c>
    </row>
    <row r="9184" spans="37:38" ht="12.75" customHeight="1">
      <c r="AK9184" s="82">
        <v>91.78</v>
      </c>
      <c r="AL9184" s="246">
        <f>[5]sheet1!B9181</f>
        <v>8.2352461308604461</v>
      </c>
    </row>
    <row r="9185" spans="37:38" ht="12.75" customHeight="1">
      <c r="AK9185" s="82">
        <v>91.79</v>
      </c>
      <c r="AL9185" s="246">
        <f>[5]sheet1!B9182</f>
        <v>8.2364488111387146</v>
      </c>
    </row>
    <row r="9186" spans="37:38" ht="12.75" customHeight="1">
      <c r="AK9186" s="82">
        <v>91.8</v>
      </c>
      <c r="AL9186" s="246">
        <f>[5]sheet1!B9183</f>
        <v>8.2376526614488199</v>
      </c>
    </row>
    <row r="9187" spans="37:38" ht="12.75" customHeight="1">
      <c r="AK9187" s="82">
        <v>91.81</v>
      </c>
      <c r="AL9187" s="246">
        <f>[5]sheet1!B9184</f>
        <v>8.2388576831147304</v>
      </c>
    </row>
    <row r="9188" spans="37:38" ht="12.75" customHeight="1">
      <c r="AK9188" s="82">
        <v>91.82</v>
      </c>
      <c r="AL9188" s="246">
        <f>[5]sheet1!B9185</f>
        <v>8.24006387746158</v>
      </c>
    </row>
    <row r="9189" spans="37:38" ht="12.75" customHeight="1">
      <c r="AK9189" s="82">
        <v>91.83</v>
      </c>
      <c r="AL9189" s="246">
        <f>[5]sheet1!B9186</f>
        <v>8.2412712458149286</v>
      </c>
    </row>
    <row r="9190" spans="37:38" ht="12.75" customHeight="1">
      <c r="AK9190" s="82">
        <v>91.84</v>
      </c>
      <c r="AL9190" s="246">
        <f>[5]sheet1!B9187</f>
        <v>8.2424797895013739</v>
      </c>
    </row>
    <row r="9191" spans="37:38" ht="12.75" customHeight="1">
      <c r="AK9191" s="82">
        <v>91.85</v>
      </c>
      <c r="AL9191" s="246">
        <f>[5]sheet1!B9188</f>
        <v>8.2436895098480392</v>
      </c>
    </row>
    <row r="9192" spans="37:38" ht="12.75" customHeight="1">
      <c r="AK9192" s="82">
        <v>91.86</v>
      </c>
      <c r="AL9192" s="246">
        <f>[5]sheet1!B9189</f>
        <v>8.244900408182815</v>
      </c>
    </row>
    <row r="9193" spans="37:38" ht="12.75" customHeight="1">
      <c r="AK9193" s="82">
        <v>91.87</v>
      </c>
      <c r="AL9193" s="246">
        <f>[5]sheet1!B9190</f>
        <v>8.2461124858343737</v>
      </c>
    </row>
    <row r="9194" spans="37:38" ht="12.75" customHeight="1">
      <c r="AK9194" s="82">
        <v>91.88</v>
      </c>
      <c r="AL9194" s="246">
        <f>[5]sheet1!B9191</f>
        <v>8.247325744132354</v>
      </c>
    </row>
    <row r="9195" spans="37:38" ht="12.75" customHeight="1">
      <c r="AK9195" s="82">
        <v>91.89</v>
      </c>
      <c r="AL9195" s="246">
        <f>[5]sheet1!B9192</f>
        <v>8.2485401844068917</v>
      </c>
    </row>
    <row r="9196" spans="37:38" ht="12.75" customHeight="1">
      <c r="AK9196" s="82">
        <v>91.9</v>
      </c>
      <c r="AL9196" s="246">
        <f>[5]sheet1!B9193</f>
        <v>8.2497558079889615</v>
      </c>
    </row>
    <row r="9197" spans="37:38" ht="12.75" customHeight="1">
      <c r="AK9197" s="82">
        <v>91.91</v>
      </c>
      <c r="AL9197" s="246">
        <f>[5]sheet1!B9194</f>
        <v>8.2509726162103476</v>
      </c>
    </row>
    <row r="9198" spans="37:38" ht="12.75" customHeight="1">
      <c r="AK9198" s="82">
        <v>91.92</v>
      </c>
      <c r="AL9198" s="246">
        <f>[5]sheet1!B9195</f>
        <v>8.2521906104036304</v>
      </c>
    </row>
    <row r="9199" spans="37:38" ht="12.75" customHeight="1">
      <c r="AK9199" s="82">
        <v>91.93</v>
      </c>
      <c r="AL9199" s="246">
        <f>[5]sheet1!B9196</f>
        <v>8.2534097919018024</v>
      </c>
    </row>
    <row r="9200" spans="37:38" ht="12.75" customHeight="1">
      <c r="AK9200" s="82">
        <v>91.94</v>
      </c>
      <c r="AL9200" s="246">
        <f>[5]sheet1!B9197</f>
        <v>8.2546301620392484</v>
      </c>
    </row>
    <row r="9201" spans="37:38" ht="12.75" customHeight="1">
      <c r="AK9201" s="82">
        <v>91.95</v>
      </c>
      <c r="AL9201" s="246">
        <f>[5]sheet1!B9198</f>
        <v>8.2558517221505525</v>
      </c>
    </row>
    <row r="9202" spans="37:38" ht="12.75" customHeight="1">
      <c r="AK9202" s="82">
        <v>91.96</v>
      </c>
      <c r="AL9202" s="246">
        <f>[5]sheet1!B9199</f>
        <v>8.2570744735712935</v>
      </c>
    </row>
    <row r="9203" spans="37:38" ht="12.75" customHeight="1">
      <c r="AK9203" s="82">
        <v>91.97</v>
      </c>
      <c r="AL9203" s="246">
        <f>[5]sheet1!B9200</f>
        <v>8.2582984176377039</v>
      </c>
    </row>
    <row r="9204" spans="37:38" ht="12.75" customHeight="1">
      <c r="AK9204" s="82">
        <v>91.98</v>
      </c>
      <c r="AL9204" s="246">
        <f>[5]sheet1!B9201</f>
        <v>8.2595235556870534</v>
      </c>
    </row>
    <row r="9205" spans="37:38" ht="12.75" customHeight="1">
      <c r="AK9205" s="82">
        <v>91.99</v>
      </c>
      <c r="AL9205" s="246">
        <f>[5]sheet1!B9202</f>
        <v>8.2607498890568962</v>
      </c>
    </row>
    <row r="9206" spans="37:38" ht="12.75" customHeight="1">
      <c r="AK9206" s="82">
        <v>92</v>
      </c>
      <c r="AL9206" s="246">
        <f>[5]sheet1!B9203</f>
        <v>8.2619774190860227</v>
      </c>
    </row>
    <row r="9207" spans="37:38" ht="12.75" customHeight="1">
      <c r="AK9207" s="82">
        <v>92.01</v>
      </c>
      <c r="AL9207" s="246">
        <f>[5]sheet1!B9204</f>
        <v>8.2632061471137348</v>
      </c>
    </row>
    <row r="9208" spans="37:38" ht="12.75" customHeight="1">
      <c r="AK9208" s="82">
        <v>92.02</v>
      </c>
      <c r="AL9208" s="246">
        <f>[5]sheet1!B9205</f>
        <v>8.2644360744801446</v>
      </c>
    </row>
    <row r="9209" spans="37:38" ht="12.75" customHeight="1">
      <c r="AK9209" s="82">
        <v>92.03</v>
      </c>
      <c r="AL9209" s="246">
        <f>[5]sheet1!B9206</f>
        <v>8.2656672025259752</v>
      </c>
    </row>
    <row r="9210" spans="37:38" ht="12.75" customHeight="1">
      <c r="AK9210" s="82">
        <v>92.04</v>
      </c>
      <c r="AL9210" s="246">
        <f>[5]sheet1!B9207</f>
        <v>8.2668995325931149</v>
      </c>
    </row>
    <row r="9211" spans="37:38" ht="12.75" customHeight="1">
      <c r="AK9211" s="82">
        <v>92.05</v>
      </c>
      <c r="AL9211" s="246">
        <f>[5]sheet1!B9208</f>
        <v>8.2681330660237649</v>
      </c>
    </row>
    <row r="9212" spans="37:38" ht="12.75" customHeight="1">
      <c r="AK9212" s="82">
        <v>92.06</v>
      </c>
      <c r="AL9212" s="246">
        <f>[5]sheet1!B9209</f>
        <v>8.2693678041611491</v>
      </c>
    </row>
    <row r="9213" spans="37:38" ht="12.75" customHeight="1">
      <c r="AK9213" s="82">
        <v>92.07</v>
      </c>
      <c r="AL9213" s="246">
        <f>[5]sheet1!B9210</f>
        <v>8.2706037483491315</v>
      </c>
    </row>
    <row r="9214" spans="37:38" ht="12.75" customHeight="1">
      <c r="AK9214" s="82">
        <v>92.08</v>
      </c>
      <c r="AL9214" s="246">
        <f>[5]sheet1!B9211</f>
        <v>8.2718408999323998</v>
      </c>
    </row>
    <row r="9215" spans="37:38" ht="12.75" customHeight="1">
      <c r="AK9215" s="82">
        <v>92.09</v>
      </c>
      <c r="AL9215" s="246">
        <f>[5]sheet1!B9212</f>
        <v>8.2730792602564378</v>
      </c>
    </row>
    <row r="9216" spans="37:38" ht="12.75" customHeight="1">
      <c r="AK9216" s="82">
        <v>92.1</v>
      </c>
      <c r="AL9216" s="246">
        <f>[5]sheet1!B9213</f>
        <v>8.2743188306674114</v>
      </c>
    </row>
    <row r="9217" spans="37:38" ht="12.75" customHeight="1">
      <c r="AK9217" s="82">
        <v>92.11</v>
      </c>
      <c r="AL9217" s="246">
        <f>[5]sheet1!B9214</f>
        <v>8.2755596125123247</v>
      </c>
    </row>
    <row r="9218" spans="37:38" ht="12.75" customHeight="1">
      <c r="AK9218" s="82">
        <v>92.12</v>
      </c>
      <c r="AL9218" s="246">
        <f>[5]sheet1!B9215</f>
        <v>8.2768016071389496</v>
      </c>
    </row>
    <row r="9219" spans="37:38" ht="12.75" customHeight="1">
      <c r="AK9219" s="82">
        <v>92.13</v>
      </c>
      <c r="AL9219" s="246">
        <f>[5]sheet1!B9216</f>
        <v>8.2780448158955124</v>
      </c>
    </row>
    <row r="9220" spans="37:38" ht="12.75" customHeight="1">
      <c r="AK9220" s="82">
        <v>92.14</v>
      </c>
      <c r="AL9220" s="246">
        <f>[5]sheet1!B9217</f>
        <v>8.2792892401315754</v>
      </c>
    </row>
    <row r="9221" spans="37:38" ht="12.75" customHeight="1">
      <c r="AK9221" s="82">
        <v>92.15</v>
      </c>
      <c r="AL9221" s="246">
        <f>[5]sheet1!B9218</f>
        <v>8.2805348811970418</v>
      </c>
    </row>
    <row r="9222" spans="37:38" ht="12.75" customHeight="1">
      <c r="AK9222" s="82">
        <v>92.16</v>
      </c>
      <c r="AL9222" s="246">
        <f>[5]sheet1!B9219</f>
        <v>8.2817817404426108</v>
      </c>
    </row>
    <row r="9223" spans="37:38" ht="12.75" customHeight="1">
      <c r="AK9223" s="82">
        <v>92.17</v>
      </c>
      <c r="AL9223" s="246">
        <f>[5]sheet1!B9220</f>
        <v>8.2830298192199052</v>
      </c>
    </row>
    <row r="9224" spans="37:38" ht="12.75" customHeight="1">
      <c r="AK9224" s="82">
        <v>92.18</v>
      </c>
      <c r="AL9224" s="246">
        <f>[5]sheet1!B9221</f>
        <v>8.2842791188812583</v>
      </c>
    </row>
    <row r="9225" spans="37:38" ht="12.75" customHeight="1">
      <c r="AK9225" s="82">
        <v>92.19</v>
      </c>
      <c r="AL9225" s="246">
        <f>[5]sheet1!B9222</f>
        <v>8.2855296407797709</v>
      </c>
    </row>
    <row r="9226" spans="37:38" ht="12.75" customHeight="1">
      <c r="AK9226" s="82">
        <v>92.2</v>
      </c>
      <c r="AL9226" s="246">
        <f>[5]sheet1!B9223</f>
        <v>8.2867813862691548</v>
      </c>
    </row>
    <row r="9227" spans="37:38" ht="12.75" customHeight="1">
      <c r="AK9227" s="82">
        <v>92.21</v>
      </c>
      <c r="AL9227" s="246">
        <f>[5]sheet1!B9224</f>
        <v>8.2880343567039745</v>
      </c>
    </row>
    <row r="9228" spans="37:38" ht="12.75" customHeight="1">
      <c r="AK9228" s="82">
        <v>92.22</v>
      </c>
      <c r="AL9228" s="246">
        <f>[5]sheet1!B9225</f>
        <v>8.2892885534398317</v>
      </c>
    </row>
    <row r="9229" spans="37:38" ht="12.75" customHeight="1">
      <c r="AK9229" s="82">
        <v>92.23</v>
      </c>
      <c r="AL9229" s="246">
        <f>[5]sheet1!B9226</f>
        <v>8.2905439778326553</v>
      </c>
    </row>
    <row r="9230" spans="37:38" ht="12.75" customHeight="1">
      <c r="AK9230" s="82">
        <v>92.24</v>
      </c>
      <c r="AL9230" s="246">
        <f>[5]sheet1!B9227</f>
        <v>8.291800631239326</v>
      </c>
    </row>
    <row r="9231" spans="37:38" ht="12.75" customHeight="1">
      <c r="AK9231" s="82">
        <v>92.25</v>
      </c>
      <c r="AL9231" s="246">
        <f>[5]sheet1!B9228</f>
        <v>8.2930585150176199</v>
      </c>
    </row>
    <row r="9232" spans="37:38" ht="12.75" customHeight="1">
      <c r="AK9232" s="82">
        <v>92.26</v>
      </c>
      <c r="AL9232" s="246">
        <f>[5]sheet1!B9229</f>
        <v>8.2943176305259669</v>
      </c>
    </row>
    <row r="9233" spans="37:38" ht="12.75" customHeight="1">
      <c r="AK9233" s="82">
        <v>92.27</v>
      </c>
      <c r="AL9233" s="246">
        <f>[5]sheet1!B9230</f>
        <v>8.295577979123351</v>
      </c>
    </row>
    <row r="9234" spans="37:38" ht="12.75" customHeight="1">
      <c r="AK9234" s="82">
        <v>92.28</v>
      </c>
      <c r="AL9234" s="246">
        <f>[5]sheet1!B9231</f>
        <v>8.2968395621700068</v>
      </c>
    </row>
    <row r="9235" spans="37:38" ht="12.75" customHeight="1">
      <c r="AK9235" s="82">
        <v>92.29</v>
      </c>
      <c r="AL9235" s="246">
        <f>[5]sheet1!B9232</f>
        <v>8.2981023810264247</v>
      </c>
    </row>
    <row r="9236" spans="37:38" ht="12.75" customHeight="1">
      <c r="AK9236" s="82">
        <v>92.3</v>
      </c>
      <c r="AL9236" s="246">
        <f>[5]sheet1!B9233</f>
        <v>8.2993664370542461</v>
      </c>
    </row>
    <row r="9237" spans="37:38" ht="12.75" customHeight="1">
      <c r="AK9237" s="82">
        <v>92.31</v>
      </c>
      <c r="AL9237" s="246">
        <f>[5]sheet1!B9234</f>
        <v>8.3006317316155815</v>
      </c>
    </row>
    <row r="9238" spans="37:38" ht="12.75" customHeight="1">
      <c r="AK9238" s="82">
        <v>92.32</v>
      </c>
      <c r="AL9238" s="246">
        <f>[5]sheet1!B9235</f>
        <v>8.3018982660735929</v>
      </c>
    </row>
    <row r="9239" spans="37:38" ht="12.75" customHeight="1">
      <c r="AK9239" s="82">
        <v>92.33</v>
      </c>
      <c r="AL9239" s="246">
        <f>[5]sheet1!B9236</f>
        <v>8.3031660417919966</v>
      </c>
    </row>
    <row r="9240" spans="37:38" ht="12.75" customHeight="1">
      <c r="AK9240" s="82">
        <v>92.34</v>
      </c>
      <c r="AL9240" s="246">
        <f>[5]sheet1!B9237</f>
        <v>8.3044350601353187</v>
      </c>
    </row>
    <row r="9241" spans="37:38" ht="12.75" customHeight="1">
      <c r="AK9241" s="82">
        <v>92.35</v>
      </c>
      <c r="AL9241" s="246">
        <f>[5]sheet1!B9238</f>
        <v>8.305705322468981</v>
      </c>
    </row>
    <row r="9242" spans="37:38" ht="12.75" customHeight="1">
      <c r="AK9242" s="82">
        <v>92.36</v>
      </c>
      <c r="AL9242" s="246">
        <f>[5]sheet1!B9239</f>
        <v>8.3069768301590017</v>
      </c>
    </row>
    <row r="9243" spans="37:38" ht="12.75" customHeight="1">
      <c r="AK9243" s="82">
        <v>92.37</v>
      </c>
      <c r="AL9243" s="246">
        <f>[5]sheet1!B9240</f>
        <v>8.3082495845721667</v>
      </c>
    </row>
    <row r="9244" spans="37:38" ht="12.75" customHeight="1">
      <c r="AK9244" s="82">
        <v>92.38</v>
      </c>
      <c r="AL9244" s="246">
        <f>[5]sheet1!B9241</f>
        <v>8.3095235870761854</v>
      </c>
    </row>
    <row r="9245" spans="37:38" ht="12.75" customHeight="1">
      <c r="AK9245" s="82">
        <v>92.39</v>
      </c>
      <c r="AL9245" s="246">
        <f>[5]sheet1!B9242</f>
        <v>8.3107988390393785</v>
      </c>
    </row>
    <row r="9246" spans="37:38" ht="12.75" customHeight="1">
      <c r="AK9246" s="82">
        <v>92.4</v>
      </c>
      <c r="AL9246" s="246">
        <f>[5]sheet1!B9243</f>
        <v>8.3120753418310613</v>
      </c>
    </row>
    <row r="9247" spans="37:38" ht="12.75" customHeight="1">
      <c r="AK9247" s="82">
        <v>92.41</v>
      </c>
      <c r="AL9247" s="246">
        <f>[5]sheet1!B9244</f>
        <v>8.3133530968209186</v>
      </c>
    </row>
    <row r="9248" spans="37:38" ht="12.75" customHeight="1">
      <c r="AK9248" s="82">
        <v>92.42</v>
      </c>
      <c r="AL9248" s="246">
        <f>[5]sheet1!B9245</f>
        <v>8.3146321053798857</v>
      </c>
    </row>
    <row r="9249" spans="37:38" ht="12.75" customHeight="1">
      <c r="AK9249" s="82">
        <v>92.43</v>
      </c>
      <c r="AL9249" s="246">
        <f>[5]sheet1!B9246</f>
        <v>8.3159123688792533</v>
      </c>
    </row>
    <row r="9250" spans="37:38" ht="12.75" customHeight="1">
      <c r="AK9250" s="82">
        <v>92.44</v>
      </c>
      <c r="AL9250" s="246">
        <f>[5]sheet1!B9247</f>
        <v>8.3171938886913068</v>
      </c>
    </row>
    <row r="9251" spans="37:38" ht="12.75" customHeight="1">
      <c r="AK9251" s="82">
        <v>92.45</v>
      </c>
      <c r="AL9251" s="246">
        <f>[5]sheet1!B9248</f>
        <v>8.3184766661890137</v>
      </c>
    </row>
    <row r="9252" spans="37:38" ht="12.75" customHeight="1">
      <c r="AK9252" s="82">
        <v>92.46</v>
      </c>
      <c r="AL9252" s="246">
        <f>[5]sheet1!B9249</f>
        <v>8.3197607027461373</v>
      </c>
    </row>
    <row r="9253" spans="37:38" ht="12.75" customHeight="1">
      <c r="AK9253" s="82">
        <v>92.47</v>
      </c>
      <c r="AL9253" s="246">
        <f>[5]sheet1!B9250</f>
        <v>8.3210459997373505</v>
      </c>
    </row>
    <row r="9254" spans="37:38" ht="12.75" customHeight="1">
      <c r="AK9254" s="82">
        <v>92.48</v>
      </c>
      <c r="AL9254" s="246">
        <f>[5]sheet1!B9251</f>
        <v>8.3223325585378234</v>
      </c>
    </row>
    <row r="9255" spans="37:38" ht="12.75" customHeight="1">
      <c r="AK9255" s="82">
        <v>92.49</v>
      </c>
      <c r="AL9255" s="246">
        <f>[5]sheet1!B9252</f>
        <v>8.323620380523721</v>
      </c>
    </row>
    <row r="9256" spans="37:38" ht="12.75" customHeight="1">
      <c r="AK9256" s="82">
        <v>92.5</v>
      </c>
      <c r="AL9256" s="246">
        <f>[5]sheet1!B9253</f>
        <v>8.3249094670716772</v>
      </c>
    </row>
    <row r="9257" spans="37:38" ht="12.75" customHeight="1">
      <c r="AK9257" s="82">
        <v>92.51</v>
      </c>
      <c r="AL9257" s="246">
        <f>[5]sheet1!B9254</f>
        <v>8.3261998195595623</v>
      </c>
    </row>
    <row r="9258" spans="37:38" ht="12.75" customHeight="1">
      <c r="AK9258" s="82">
        <v>92.52</v>
      </c>
      <c r="AL9258" s="246">
        <f>[5]sheet1!B9255</f>
        <v>8.3274914393656161</v>
      </c>
    </row>
    <row r="9259" spans="37:38" ht="12.75" customHeight="1">
      <c r="AK9259" s="82">
        <v>92.53</v>
      </c>
      <c r="AL9259" s="246">
        <f>[5]sheet1!B9256</f>
        <v>8.3287843278690303</v>
      </c>
    </row>
    <row r="9260" spans="37:38" ht="12.75" customHeight="1">
      <c r="AK9260" s="82">
        <v>92.54</v>
      </c>
      <c r="AL9260" s="246">
        <f>[5]sheet1!B9257</f>
        <v>8.3300784864497501</v>
      </c>
    </row>
    <row r="9261" spans="37:38" ht="12.75" customHeight="1">
      <c r="AK9261" s="82">
        <v>92.55</v>
      </c>
      <c r="AL9261" s="246">
        <f>[5]sheet1!B9258</f>
        <v>8.3313739164884879</v>
      </c>
    </row>
    <row r="9262" spans="37:38" ht="12.75" customHeight="1">
      <c r="AK9262" s="82">
        <v>92.56</v>
      </c>
      <c r="AL9262" s="246">
        <f>[5]sheet1!B9259</f>
        <v>8.3326706193666666</v>
      </c>
    </row>
    <row r="9263" spans="37:38" ht="12.75" customHeight="1">
      <c r="AK9263" s="82">
        <v>92.57</v>
      </c>
      <c r="AL9263" s="246">
        <f>[5]sheet1!B9260</f>
        <v>8.3339685964665051</v>
      </c>
    </row>
    <row r="9264" spans="37:38" ht="12.75" customHeight="1">
      <c r="AK9264" s="82">
        <v>92.58</v>
      </c>
      <c r="AL9264" s="246">
        <f>[5]sheet1!B9261</f>
        <v>8.3352678491711316</v>
      </c>
    </row>
    <row r="9265" spans="37:38" ht="12.75" customHeight="1">
      <c r="AK9265" s="82">
        <v>92.59</v>
      </c>
      <c r="AL9265" s="246">
        <f>[5]sheet1!B9262</f>
        <v>8.3365683788641434</v>
      </c>
    </row>
    <row r="9266" spans="37:38" ht="12.75" customHeight="1">
      <c r="AK9266" s="82">
        <v>92.6</v>
      </c>
      <c r="AL9266" s="246">
        <f>[5]sheet1!B9263</f>
        <v>8.3378701869302461</v>
      </c>
    </row>
    <row r="9267" spans="37:38" ht="12.75" customHeight="1">
      <c r="AK9267" s="82">
        <v>92.61</v>
      </c>
      <c r="AL9267" s="246">
        <f>[5]sheet1!B9264</f>
        <v>8.339173274754728</v>
      </c>
    </row>
    <row r="9268" spans="37:38" ht="12.75" customHeight="1">
      <c r="AK9268" s="82">
        <v>92.62</v>
      </c>
      <c r="AL9268" s="246">
        <f>[5]sheet1!B9265</f>
        <v>8.3404776437235313</v>
      </c>
    </row>
    <row r="9269" spans="37:38" ht="12.75" customHeight="1">
      <c r="AK9269" s="82">
        <v>92.63</v>
      </c>
      <c r="AL9269" s="246">
        <f>[5]sheet1!B9266</f>
        <v>8.3417832952238058</v>
      </c>
    </row>
    <row r="9270" spans="37:38" ht="12.75" customHeight="1">
      <c r="AK9270" s="82">
        <v>92.64</v>
      </c>
      <c r="AL9270" s="246">
        <f>[5]sheet1!B9267</f>
        <v>8.3430902306429147</v>
      </c>
    </row>
    <row r="9271" spans="37:38" ht="12.75" customHeight="1">
      <c r="AK9271" s="82">
        <v>92.65</v>
      </c>
      <c r="AL9271" s="246">
        <f>[5]sheet1!B9268</f>
        <v>8.344398451369571</v>
      </c>
    </row>
    <row r="9272" spans="37:38" ht="12.75" customHeight="1">
      <c r="AK9272" s="82">
        <v>92.66</v>
      </c>
      <c r="AL9272" s="246">
        <f>[5]sheet1!B9269</f>
        <v>8.3457079587926586</v>
      </c>
    </row>
    <row r="9273" spans="37:38" ht="12.75" customHeight="1">
      <c r="AK9273" s="82">
        <v>92.67</v>
      </c>
      <c r="AL9273" s="246">
        <f>[5]sheet1!B9270</f>
        <v>8.3470187543022831</v>
      </c>
    </row>
    <row r="9274" spans="37:38" ht="12.75" customHeight="1">
      <c r="AK9274" s="82">
        <v>92.68</v>
      </c>
      <c r="AL9274" s="246">
        <f>[5]sheet1!B9271</f>
        <v>8.3483308392891047</v>
      </c>
    </row>
    <row r="9275" spans="37:38" ht="12.75" customHeight="1">
      <c r="AK9275" s="82">
        <v>92.69</v>
      </c>
      <c r="AL9275" s="246">
        <f>[5]sheet1!B9272</f>
        <v>8.349644215144707</v>
      </c>
    </row>
    <row r="9276" spans="37:38" ht="12.75" customHeight="1">
      <c r="AK9276" s="82">
        <v>92.7</v>
      </c>
      <c r="AL9276" s="246">
        <f>[5]sheet1!B9273</f>
        <v>8.3509588832612849</v>
      </c>
    </row>
    <row r="9277" spans="37:38" ht="12.75" customHeight="1">
      <c r="AK9277" s="82">
        <v>92.71</v>
      </c>
      <c r="AL9277" s="246">
        <f>[5]sheet1!B9274</f>
        <v>8.3522748450320279</v>
      </c>
    </row>
    <row r="9278" spans="37:38" ht="12.75" customHeight="1">
      <c r="AK9278" s="82">
        <v>92.72</v>
      </c>
      <c r="AL9278" s="246">
        <f>[5]sheet1!B9275</f>
        <v>8.3535921018506798</v>
      </c>
    </row>
    <row r="9279" spans="37:38" ht="12.75" customHeight="1">
      <c r="AK9279" s="82">
        <v>92.73</v>
      </c>
      <c r="AL9279" s="246">
        <f>[5]sheet1!B9276</f>
        <v>8.3549106551117092</v>
      </c>
    </row>
    <row r="9280" spans="37:38" ht="12.75" customHeight="1">
      <c r="AK9280" s="82">
        <v>92.74</v>
      </c>
      <c r="AL9280" s="246">
        <f>[5]sheet1!B9277</f>
        <v>8.356230506210693</v>
      </c>
    </row>
    <row r="9281" spans="37:38" ht="12.75" customHeight="1">
      <c r="AK9281" s="82">
        <v>92.75</v>
      </c>
      <c r="AL9281" s="246">
        <f>[5]sheet1!B9278</f>
        <v>8.3575516565436914</v>
      </c>
    </row>
    <row r="9282" spans="37:38" ht="12.75" customHeight="1">
      <c r="AK9282" s="82">
        <v>92.76</v>
      </c>
      <c r="AL9282" s="246">
        <f>[5]sheet1!B9279</f>
        <v>8.358874107507603</v>
      </c>
    </row>
    <row r="9283" spans="37:38" ht="12.75" customHeight="1">
      <c r="AK9283" s="82">
        <v>92.77</v>
      </c>
      <c r="AL9283" s="246">
        <f>[5]sheet1!B9280</f>
        <v>8.3601978605001364</v>
      </c>
    </row>
    <row r="9284" spans="37:38" ht="12.75" customHeight="1">
      <c r="AK9284" s="82">
        <v>92.78</v>
      </c>
      <c r="AL9284" s="246">
        <f>[5]sheet1!B9281</f>
        <v>8.3615229169199381</v>
      </c>
    </row>
    <row r="9285" spans="37:38" ht="12.75" customHeight="1">
      <c r="AK9285" s="82">
        <v>92.79</v>
      </c>
      <c r="AL9285" s="246">
        <f>[5]sheet1!B9282</f>
        <v>8.3628492781658537</v>
      </c>
    </row>
    <row r="9286" spans="37:38" ht="12.75" customHeight="1">
      <c r="AK9286" s="82">
        <v>92.8</v>
      </c>
      <c r="AL9286" s="246">
        <f>[5]sheet1!B9283</f>
        <v>8.3641769456382491</v>
      </c>
    </row>
    <row r="9287" spans="37:38" ht="12.75" customHeight="1">
      <c r="AK9287" s="82">
        <v>92.81</v>
      </c>
      <c r="AL9287" s="246">
        <f>[5]sheet1!B9284</f>
        <v>8.3655059207377462</v>
      </c>
    </row>
    <row r="9288" spans="37:38" ht="12.75" customHeight="1">
      <c r="AK9288" s="82">
        <v>92.82</v>
      </c>
      <c r="AL9288" s="246">
        <f>[5]sheet1!B9285</f>
        <v>8.3668362048660327</v>
      </c>
    </row>
    <row r="9289" spans="37:38" ht="12.75" customHeight="1">
      <c r="AK9289" s="82">
        <v>92.83</v>
      </c>
      <c r="AL9289" s="246">
        <f>[5]sheet1!B9286</f>
        <v>8.36816779942545</v>
      </c>
    </row>
    <row r="9290" spans="37:38" ht="12.75" customHeight="1">
      <c r="AK9290" s="82">
        <v>92.84</v>
      </c>
      <c r="AL9290" s="246">
        <f>[5]sheet1!B9287</f>
        <v>8.3695007058189788</v>
      </c>
    </row>
    <row r="9291" spans="37:38" ht="12.75" customHeight="1">
      <c r="AK9291" s="82">
        <v>92.85</v>
      </c>
      <c r="AL9291" s="246">
        <f>[5]sheet1!B9288</f>
        <v>8.3708349254506373</v>
      </c>
    </row>
    <row r="9292" spans="37:38" ht="12.75" customHeight="1">
      <c r="AK9292" s="82">
        <v>92.86</v>
      </c>
      <c r="AL9292" s="246">
        <f>[5]sheet1!B9289</f>
        <v>8.3721704597251261</v>
      </c>
    </row>
    <row r="9293" spans="37:38" ht="12.75" customHeight="1">
      <c r="AK9293" s="82">
        <v>92.87</v>
      </c>
      <c r="AL9293" s="246">
        <f>[5]sheet1!B9290</f>
        <v>8.373507310047799</v>
      </c>
    </row>
    <row r="9294" spans="37:38" ht="12.75" customHeight="1">
      <c r="AK9294" s="82">
        <v>92.88</v>
      </c>
      <c r="AL9294" s="246">
        <f>[5]sheet1!B9291</f>
        <v>8.3748454778249055</v>
      </c>
    </row>
    <row r="9295" spans="37:38" ht="12.75" customHeight="1">
      <c r="AK9295" s="82">
        <v>92.89</v>
      </c>
      <c r="AL9295" s="246">
        <f>[5]sheet1!B9292</f>
        <v>8.3761849644634907</v>
      </c>
    </row>
    <row r="9296" spans="37:38" ht="12.75" customHeight="1">
      <c r="AK9296" s="82">
        <v>92.9</v>
      </c>
      <c r="AL9296" s="246">
        <f>[5]sheet1!B9293</f>
        <v>8.3775257713713529</v>
      </c>
    </row>
    <row r="9297" spans="37:38" ht="12.75" customHeight="1">
      <c r="AK9297" s="82">
        <v>92.91</v>
      </c>
      <c r="AL9297" s="246">
        <f>[5]sheet1!B9294</f>
        <v>8.378867899957001</v>
      </c>
    </row>
    <row r="9298" spans="37:38" ht="12.75" customHeight="1">
      <c r="AK9298" s="82">
        <v>92.92</v>
      </c>
      <c r="AL9298" s="246">
        <f>[5]sheet1!B9295</f>
        <v>8.3802113516298391</v>
      </c>
    </row>
    <row r="9299" spans="37:38" ht="12.75" customHeight="1">
      <c r="AK9299" s="82">
        <v>92.93</v>
      </c>
      <c r="AL9299" s="246">
        <f>[5]sheet1!B9296</f>
        <v>8.3815561277998398</v>
      </c>
    </row>
    <row r="9300" spans="37:38" ht="12.75" customHeight="1">
      <c r="AK9300" s="82">
        <v>92.94</v>
      </c>
      <c r="AL9300" s="246">
        <f>[5]sheet1!B9297</f>
        <v>8.3829022298781126</v>
      </c>
    </row>
    <row r="9301" spans="37:38" ht="12.75" customHeight="1">
      <c r="AK9301" s="82">
        <v>92.95</v>
      </c>
      <c r="AL9301" s="246">
        <f>[5]sheet1!B9298</f>
        <v>8.3842496592761364</v>
      </c>
    </row>
    <row r="9302" spans="37:38" ht="12.75" customHeight="1">
      <c r="AK9302" s="82">
        <v>92.96</v>
      </c>
      <c r="AL9302" s="246">
        <f>[5]sheet1!B9299</f>
        <v>8.3855984174065412</v>
      </c>
    </row>
    <row r="9303" spans="37:38" ht="12.75" customHeight="1">
      <c r="AK9303" s="82">
        <v>92.97</v>
      </c>
      <c r="AL9303" s="246">
        <f>[5]sheet1!B9300</f>
        <v>8.3869485056823123</v>
      </c>
    </row>
    <row r="9304" spans="37:38" ht="12.75" customHeight="1">
      <c r="AK9304" s="82">
        <v>92.98</v>
      </c>
      <c r="AL9304" s="246">
        <f>[5]sheet1!B9301</f>
        <v>8.3882999255176856</v>
      </c>
    </row>
    <row r="9305" spans="37:38" ht="12.75" customHeight="1">
      <c r="AK9305" s="82">
        <v>92.99</v>
      </c>
      <c r="AL9305" s="246">
        <f>[5]sheet1!B9302</f>
        <v>8.3896526783271952</v>
      </c>
    </row>
    <row r="9306" spans="37:38" ht="12.75" customHeight="1">
      <c r="AK9306" s="82">
        <v>93</v>
      </c>
      <c r="AL9306" s="246">
        <f>[5]sheet1!B9303</f>
        <v>8.3910067655266403</v>
      </c>
    </row>
    <row r="9307" spans="37:38" ht="12.75" customHeight="1">
      <c r="AK9307" s="82">
        <v>93.01</v>
      </c>
      <c r="AL9307" s="246">
        <f>[5]sheet1!B9304</f>
        <v>8.3923621885322888</v>
      </c>
    </row>
    <row r="9308" spans="37:38" ht="12.75" customHeight="1">
      <c r="AK9308" s="82">
        <v>93.02</v>
      </c>
      <c r="AL9308" s="246">
        <f>[5]sheet1!B9305</f>
        <v>8.3937189487612613</v>
      </c>
    </row>
    <row r="9309" spans="37:38" ht="12.75" customHeight="1">
      <c r="AK9309" s="82">
        <v>93.03</v>
      </c>
      <c r="AL9309" s="246">
        <f>[5]sheet1!B9306</f>
        <v>8.3950770476314176</v>
      </c>
    </row>
    <row r="9310" spans="37:38" ht="12.75" customHeight="1">
      <c r="AK9310" s="82">
        <v>93.04</v>
      </c>
      <c r="AL9310" s="246">
        <f>[5]sheet1!B9307</f>
        <v>8.3964364865614698</v>
      </c>
    </row>
    <row r="9311" spans="37:38" ht="12.75" customHeight="1">
      <c r="AK9311" s="82">
        <v>93.05</v>
      </c>
      <c r="AL9311" s="246">
        <f>[5]sheet1!B9308</f>
        <v>8.3977972669707981</v>
      </c>
    </row>
    <row r="9312" spans="37:38" ht="12.75" customHeight="1">
      <c r="AK9312" s="82">
        <v>93.06</v>
      </c>
      <c r="AL9312" s="246">
        <f>[5]sheet1!B9309</f>
        <v>8.3991593902798769</v>
      </c>
    </row>
    <row r="9313" spans="37:38" ht="12.75" customHeight="1">
      <c r="AK9313" s="82">
        <v>93.07</v>
      </c>
      <c r="AL9313" s="246">
        <f>[5]sheet1!B9310</f>
        <v>8.4005228579094364</v>
      </c>
    </row>
    <row r="9314" spans="37:38" ht="12.75" customHeight="1">
      <c r="AK9314" s="82">
        <v>93.08</v>
      </c>
      <c r="AL9314" s="246">
        <f>[5]sheet1!B9311</f>
        <v>8.4018876712815</v>
      </c>
    </row>
    <row r="9315" spans="37:38" ht="12.75" customHeight="1">
      <c r="AK9315" s="82">
        <v>93.09</v>
      </c>
      <c r="AL9315" s="246">
        <f>[5]sheet1!B9312</f>
        <v>8.4032538318184606</v>
      </c>
    </row>
    <row r="9316" spans="37:38" ht="12.75" customHeight="1">
      <c r="AK9316" s="82">
        <v>93.1</v>
      </c>
      <c r="AL9316" s="246">
        <f>[5]sheet1!B9313</f>
        <v>8.4046213409438906</v>
      </c>
    </row>
    <row r="9317" spans="37:38" ht="12.75" customHeight="1">
      <c r="AK9317" s="82">
        <v>93.11</v>
      </c>
      <c r="AL9317" s="246">
        <f>[5]sheet1!B9314</f>
        <v>8.4059902000817459</v>
      </c>
    </row>
    <row r="9318" spans="37:38" ht="12.75" customHeight="1">
      <c r="AK9318" s="82">
        <v>93.12</v>
      </c>
      <c r="AL9318" s="246">
        <f>[5]sheet1!B9315</f>
        <v>8.4073604106570201</v>
      </c>
    </row>
    <row r="9319" spans="37:38" ht="12.75" customHeight="1">
      <c r="AK9319" s="82">
        <v>93.13</v>
      </c>
      <c r="AL9319" s="246">
        <f>[5]sheet1!B9316</f>
        <v>8.4087319740953888</v>
      </c>
    </row>
    <row r="9320" spans="37:38" ht="12.75" customHeight="1">
      <c r="AK9320" s="82">
        <v>93.14</v>
      </c>
      <c r="AL9320" s="246">
        <f>[5]sheet1!B9317</f>
        <v>8.4101048918233943</v>
      </c>
    </row>
    <row r="9321" spans="37:38" ht="12.75" customHeight="1">
      <c r="AK9321" s="82">
        <v>93.15</v>
      </c>
      <c r="AL9321" s="246">
        <f>[5]sheet1!B9318</f>
        <v>8.4114791652682044</v>
      </c>
    </row>
    <row r="9322" spans="37:38" ht="12.75" customHeight="1">
      <c r="AK9322" s="82">
        <v>93.16</v>
      </c>
      <c r="AL9322" s="246">
        <f>[5]sheet1!B9319</f>
        <v>8.4128547958580953</v>
      </c>
    </row>
    <row r="9323" spans="37:38" ht="12.75" customHeight="1">
      <c r="AK9323" s="82">
        <v>93.17</v>
      </c>
      <c r="AL9323" s="246">
        <f>[5]sheet1!B9320</f>
        <v>8.4142317850216699</v>
      </c>
    </row>
    <row r="9324" spans="37:38" ht="12.75" customHeight="1">
      <c r="AK9324" s="82">
        <v>93.18</v>
      </c>
      <c r="AL9324" s="246">
        <f>[5]sheet1!B9321</f>
        <v>8.4156101341886114</v>
      </c>
    </row>
    <row r="9325" spans="37:38" ht="12.75" customHeight="1">
      <c r="AK9325" s="82">
        <v>93.19</v>
      </c>
      <c r="AL9325" s="246">
        <f>[5]sheet1!B9322</f>
        <v>8.416989844789299</v>
      </c>
    </row>
    <row r="9326" spans="37:38" ht="12.75" customHeight="1">
      <c r="AK9326" s="82">
        <v>93.2</v>
      </c>
      <c r="AL9326" s="246">
        <f>[5]sheet1!B9323</f>
        <v>8.4183709182549933</v>
      </c>
    </row>
    <row r="9327" spans="37:38" ht="12.75" customHeight="1">
      <c r="AK9327" s="82">
        <v>93.21</v>
      </c>
      <c r="AL9327" s="246">
        <f>[5]sheet1!B9324</f>
        <v>8.4197533560174662</v>
      </c>
    </row>
    <row r="9328" spans="37:38" ht="12.75" customHeight="1">
      <c r="AK9328" s="82">
        <v>93.22</v>
      </c>
      <c r="AL9328" s="246">
        <f>[5]sheet1!B9325</f>
        <v>8.4211371595096267</v>
      </c>
    </row>
    <row r="9329" spans="37:38" ht="12.75" customHeight="1">
      <c r="AK9329" s="82">
        <v>93.23</v>
      </c>
      <c r="AL9329" s="246">
        <f>[5]sheet1!B9326</f>
        <v>8.4225223301650658</v>
      </c>
    </row>
    <row r="9330" spans="37:38" ht="12.75" customHeight="1">
      <c r="AK9330" s="82">
        <v>93.24</v>
      </c>
      <c r="AL9330" s="246">
        <f>[5]sheet1!B9327</f>
        <v>8.4239088694178719</v>
      </c>
    </row>
    <row r="9331" spans="37:38" ht="12.75" customHeight="1">
      <c r="AK9331" s="82">
        <v>93.25</v>
      </c>
      <c r="AL9331" s="246">
        <f>[5]sheet1!B9328</f>
        <v>8.425296778703327</v>
      </c>
    </row>
    <row r="9332" spans="37:38" ht="12.75" customHeight="1">
      <c r="AK9332" s="82">
        <v>93.26</v>
      </c>
      <c r="AL9332" s="246">
        <f>[5]sheet1!B9329</f>
        <v>8.426686059457225</v>
      </c>
    </row>
    <row r="9333" spans="37:38" ht="12.75" customHeight="1">
      <c r="AK9333" s="82">
        <v>93.27</v>
      </c>
      <c r="AL9333" s="246">
        <f>[5]sheet1!B9330</f>
        <v>8.4280767131162122</v>
      </c>
    </row>
    <row r="9334" spans="37:38" ht="12.75" customHeight="1">
      <c r="AK9334" s="82">
        <v>93.28</v>
      </c>
      <c r="AL9334" s="246">
        <f>[5]sheet1!B9331</f>
        <v>8.4294687411177875</v>
      </c>
    </row>
    <row r="9335" spans="37:38" ht="12.75" customHeight="1">
      <c r="AK9335" s="82">
        <v>93.29</v>
      </c>
      <c r="AL9335" s="246">
        <f>[5]sheet1!B9332</f>
        <v>8.4308621449001038</v>
      </c>
    </row>
    <row r="9336" spans="37:38" ht="12.75" customHeight="1">
      <c r="AK9336" s="82">
        <v>93.3</v>
      </c>
      <c r="AL9336" s="246">
        <f>[5]sheet1!B9333</f>
        <v>8.4322569259023226</v>
      </c>
    </row>
    <row r="9337" spans="37:38" ht="12.75" customHeight="1">
      <c r="AK9337" s="82">
        <v>93.31</v>
      </c>
      <c r="AL9337" s="246">
        <f>[5]sheet1!B9334</f>
        <v>8.4336530855640461</v>
      </c>
    </row>
    <row r="9338" spans="37:38" ht="12.75" customHeight="1">
      <c r="AK9338" s="82">
        <v>93.32</v>
      </c>
      <c r="AL9338" s="246">
        <f>[5]sheet1!B9335</f>
        <v>8.4350506253259994</v>
      </c>
    </row>
    <row r="9339" spans="37:38" ht="12.75" customHeight="1">
      <c r="AK9339" s="82">
        <v>93.33</v>
      </c>
      <c r="AL9339" s="246">
        <f>[5]sheet1!B9336</f>
        <v>8.4364495466295608</v>
      </c>
    </row>
    <row r="9340" spans="37:38" ht="12.75" customHeight="1">
      <c r="AK9340" s="82">
        <v>93.34</v>
      </c>
      <c r="AL9340" s="246">
        <f>[5]sheet1!B9337</f>
        <v>8.4378498509167486</v>
      </c>
    </row>
    <row r="9341" spans="37:38" ht="12.75" customHeight="1">
      <c r="AK9341" s="82">
        <v>93.35</v>
      </c>
      <c r="AL9341" s="246">
        <f>[5]sheet1!B9338</f>
        <v>8.439251539630618</v>
      </c>
    </row>
    <row r="9342" spans="37:38" ht="12.75" customHeight="1">
      <c r="AK9342" s="82">
        <v>93.36</v>
      </c>
      <c r="AL9342" s="246">
        <f>[5]sheet1!B9339</f>
        <v>8.4406546142147931</v>
      </c>
    </row>
    <row r="9343" spans="37:38" ht="12.75" customHeight="1">
      <c r="AK9343" s="82">
        <v>93.37</v>
      </c>
      <c r="AL9343" s="246">
        <f>[5]sheet1!B9340</f>
        <v>8.442059076113992</v>
      </c>
    </row>
    <row r="9344" spans="37:38" ht="12.75" customHeight="1">
      <c r="AK9344" s="82">
        <v>93.38</v>
      </c>
      <c r="AL9344" s="246">
        <f>[5]sheet1!B9341</f>
        <v>8.4434649267732169</v>
      </c>
    </row>
    <row r="9345" spans="37:38" ht="12.75" customHeight="1">
      <c r="AK9345" s="82">
        <v>93.39</v>
      </c>
      <c r="AL9345" s="246">
        <f>[5]sheet1!B9342</f>
        <v>8.444872167638735</v>
      </c>
    </row>
    <row r="9346" spans="37:38" ht="12.75" customHeight="1">
      <c r="AK9346" s="82">
        <v>93.4</v>
      </c>
      <c r="AL9346" s="246">
        <f>[5]sheet1!B9343</f>
        <v>8.4462808001573819</v>
      </c>
    </row>
    <row r="9347" spans="37:38" ht="12.75" customHeight="1">
      <c r="AK9347" s="82">
        <v>93.41</v>
      </c>
      <c r="AL9347" s="246">
        <f>[5]sheet1!B9344</f>
        <v>8.4476908257768457</v>
      </c>
    </row>
    <row r="9348" spans="37:38" ht="12.75" customHeight="1">
      <c r="AK9348" s="82">
        <v>93.42</v>
      </c>
      <c r="AL9348" s="246">
        <f>[5]sheet1!B9345</f>
        <v>8.4491022459454825</v>
      </c>
    </row>
    <row r="9349" spans="37:38" ht="12.75" customHeight="1">
      <c r="AK9349" s="82">
        <v>93.43</v>
      </c>
      <c r="AL9349" s="246">
        <f>[5]sheet1!B9346</f>
        <v>8.4505150621125722</v>
      </c>
    </row>
    <row r="9350" spans="37:38" ht="12.75" customHeight="1">
      <c r="AK9350" s="82">
        <v>93.44</v>
      </c>
      <c r="AL9350" s="246">
        <f>[5]sheet1!B9347</f>
        <v>8.4519292757281477</v>
      </c>
    </row>
    <row r="9351" spans="37:38" ht="12.75" customHeight="1">
      <c r="AK9351" s="82">
        <v>93.45</v>
      </c>
      <c r="AL9351" s="246">
        <f>[5]sheet1!B9348</f>
        <v>8.4533448882429667</v>
      </c>
    </row>
    <row r="9352" spans="37:38" ht="12.75" customHeight="1">
      <c r="AK9352" s="82">
        <v>93.46</v>
      </c>
      <c r="AL9352" s="246">
        <f>[5]sheet1!B9349</f>
        <v>8.4547619011085402</v>
      </c>
    </row>
    <row r="9353" spans="37:38" ht="12.75" customHeight="1">
      <c r="AK9353" s="82">
        <v>93.47</v>
      </c>
      <c r="AL9353" s="246">
        <f>[5]sheet1!B9350</f>
        <v>8.4561803157774023</v>
      </c>
    </row>
    <row r="9354" spans="37:38" ht="12.75" customHeight="1">
      <c r="AK9354" s="82">
        <v>93.48</v>
      </c>
      <c r="AL9354" s="246">
        <f>[5]sheet1!B9351</f>
        <v>8.4576001337025986</v>
      </c>
    </row>
    <row r="9355" spans="37:38" ht="12.75" customHeight="1">
      <c r="AK9355" s="82">
        <v>93.49</v>
      </c>
      <c r="AL9355" s="246">
        <f>[5]sheet1!B9352</f>
        <v>8.4590213563382548</v>
      </c>
    </row>
    <row r="9356" spans="37:38" ht="12.75" customHeight="1">
      <c r="AK9356" s="82">
        <v>93.5</v>
      </c>
      <c r="AL9356" s="246">
        <f>[5]sheet1!B9353</f>
        <v>8.4604439851388946</v>
      </c>
    </row>
    <row r="9357" spans="37:38" ht="12.75" customHeight="1">
      <c r="AK9357" s="82">
        <v>93.51</v>
      </c>
      <c r="AL9357" s="246">
        <f>[5]sheet1!B9354</f>
        <v>8.4618680215601643</v>
      </c>
    </row>
    <row r="9358" spans="37:38" ht="12.75" customHeight="1">
      <c r="AK9358" s="82">
        <v>93.52</v>
      </c>
      <c r="AL9358" s="246">
        <f>[5]sheet1!B9355</f>
        <v>8.4632934670583495</v>
      </c>
    </row>
    <row r="9359" spans="37:38" ht="12.75" customHeight="1">
      <c r="AK9359" s="82">
        <v>93.53</v>
      </c>
      <c r="AL9359" s="246">
        <f>[5]sheet1!B9356</f>
        <v>8.4647203230905887</v>
      </c>
    </row>
    <row r="9360" spans="37:38" ht="12.75" customHeight="1">
      <c r="AK9360" s="82">
        <v>93.54</v>
      </c>
      <c r="AL9360" s="246">
        <f>[5]sheet1!B9357</f>
        <v>8.4661485911146457</v>
      </c>
    </row>
    <row r="9361" spans="37:38" ht="12.75" customHeight="1">
      <c r="AK9361" s="82">
        <v>93.55</v>
      </c>
      <c r="AL9361" s="246">
        <f>[5]sheet1!B9358</f>
        <v>8.4675782725893356</v>
      </c>
    </row>
    <row r="9362" spans="37:38" ht="12.75" customHeight="1">
      <c r="AK9362" s="82">
        <v>93.56</v>
      </c>
      <c r="AL9362" s="246">
        <f>[5]sheet1!B9359</f>
        <v>8.4690093689741559</v>
      </c>
    </row>
    <row r="9363" spans="37:38" ht="12.75" customHeight="1">
      <c r="AK9363" s="82">
        <v>93.57</v>
      </c>
      <c r="AL9363" s="246">
        <f>[5]sheet1!B9360</f>
        <v>8.4704418817292293</v>
      </c>
    </row>
    <row r="9364" spans="37:38" ht="12.75" customHeight="1">
      <c r="AK9364" s="82">
        <v>93.58</v>
      </c>
      <c r="AL9364" s="246">
        <f>[5]sheet1!B9361</f>
        <v>8.4718758123156874</v>
      </c>
    </row>
    <row r="9365" spans="37:38" ht="12.75" customHeight="1">
      <c r="AK9365" s="82">
        <v>93.59</v>
      </c>
      <c r="AL9365" s="246">
        <f>[5]sheet1!B9362</f>
        <v>8.4733111621954151</v>
      </c>
    </row>
    <row r="9366" spans="37:38" ht="12.75" customHeight="1">
      <c r="AK9366" s="82">
        <v>93.6</v>
      </c>
      <c r="AL9366" s="246">
        <f>[5]sheet1!B9363</f>
        <v>8.474747932831022</v>
      </c>
    </row>
    <row r="9367" spans="37:38" ht="12.75" customHeight="1">
      <c r="AK9367" s="82">
        <v>93.61</v>
      </c>
      <c r="AL9367" s="246">
        <f>[5]sheet1!B9364</f>
        <v>8.4761861256858282</v>
      </c>
    </row>
    <row r="9368" spans="37:38" ht="12.75" customHeight="1">
      <c r="AK9368" s="82">
        <v>93.62</v>
      </c>
      <c r="AL9368" s="246">
        <f>[5]sheet1!B9365</f>
        <v>8.4776257422242054</v>
      </c>
    </row>
    <row r="9369" spans="37:38" ht="12.75" customHeight="1">
      <c r="AK9369" s="82">
        <v>93.63</v>
      </c>
      <c r="AL9369" s="246">
        <f>[5]sheet1!B9366</f>
        <v>8.4790667839109517</v>
      </c>
    </row>
    <row r="9370" spans="37:38" ht="12.75" customHeight="1">
      <c r="AK9370" s="82">
        <v>93.64</v>
      </c>
      <c r="AL9370" s="246">
        <f>[5]sheet1!B9367</f>
        <v>8.4805092522120162</v>
      </c>
    </row>
    <row r="9371" spans="37:38" ht="12.75" customHeight="1">
      <c r="AK9371" s="82">
        <v>93.65</v>
      </c>
      <c r="AL9371" s="246">
        <f>[5]sheet1!B9368</f>
        <v>8.4819531485939308</v>
      </c>
    </row>
    <row r="9372" spans="37:38" ht="12.75" customHeight="1">
      <c r="AK9372" s="82">
        <v>93.66</v>
      </c>
      <c r="AL9372" s="246">
        <f>[5]sheet1!B9369</f>
        <v>8.4833984745240372</v>
      </c>
    </row>
    <row r="9373" spans="37:38" ht="12.75" customHeight="1">
      <c r="AK9373" s="82">
        <v>93.67</v>
      </c>
      <c r="AL9373" s="246">
        <f>[5]sheet1!B9370</f>
        <v>8.4848452314705867</v>
      </c>
    </row>
    <row r="9374" spans="37:38" ht="12.75" customHeight="1">
      <c r="AK9374" s="82">
        <v>93.68</v>
      </c>
      <c r="AL9374" s="246">
        <f>[5]sheet1!B9371</f>
        <v>8.4862934209024274</v>
      </c>
    </row>
    <row r="9375" spans="37:38" ht="12.75" customHeight="1">
      <c r="AK9375" s="82">
        <v>93.69</v>
      </c>
      <c r="AL9375" s="246">
        <f>[5]sheet1!B9372</f>
        <v>8.4877430442894024</v>
      </c>
    </row>
    <row r="9376" spans="37:38" ht="12.75" customHeight="1">
      <c r="AK9376" s="82">
        <v>93.7</v>
      </c>
      <c r="AL9376" s="246">
        <f>[5]sheet1!B9373</f>
        <v>8.4891941031019655</v>
      </c>
    </row>
    <row r="9377" spans="37:38" ht="12.75" customHeight="1">
      <c r="AK9377" s="82">
        <v>93.71</v>
      </c>
      <c r="AL9377" s="246">
        <f>[5]sheet1!B9374</f>
        <v>8.4906465988116082</v>
      </c>
    </row>
    <row r="9378" spans="37:38" ht="12.75" customHeight="1">
      <c r="AK9378" s="82">
        <v>93.72</v>
      </c>
      <c r="AL9378" s="246">
        <f>[5]sheet1!B9375</f>
        <v>8.4921005328901487</v>
      </c>
    </row>
    <row r="9379" spans="37:38" ht="12.75" customHeight="1">
      <c r="AK9379" s="82">
        <v>93.73</v>
      </c>
      <c r="AL9379" s="246">
        <f>[5]sheet1!B9376</f>
        <v>8.4935559068108262</v>
      </c>
    </row>
    <row r="9380" spans="37:38" ht="12.75" customHeight="1">
      <c r="AK9380" s="82">
        <v>93.74</v>
      </c>
      <c r="AL9380" s="246">
        <f>[5]sheet1!B9377</f>
        <v>8.495012722047079</v>
      </c>
    </row>
    <row r="9381" spans="37:38" ht="12.75" customHeight="1">
      <c r="AK9381" s="82">
        <v>93.75</v>
      </c>
      <c r="AL9381" s="246">
        <f>[5]sheet1!B9378</f>
        <v>8.4964709800736813</v>
      </c>
    </row>
    <row r="9382" spans="37:38" ht="12.75" customHeight="1">
      <c r="AK9382" s="82">
        <v>93.76</v>
      </c>
      <c r="AL9382" s="246">
        <f>[5]sheet1!B9379</f>
        <v>8.4979306823656344</v>
      </c>
    </row>
    <row r="9383" spans="37:38" ht="12.75" customHeight="1">
      <c r="AK9383" s="82">
        <v>93.77</v>
      </c>
      <c r="AL9383" s="246">
        <f>[5]sheet1!B9380</f>
        <v>8.4993918303991904</v>
      </c>
    </row>
    <row r="9384" spans="37:38" ht="12.75" customHeight="1">
      <c r="AK9384" s="82">
        <v>93.78</v>
      </c>
      <c r="AL9384" s="246">
        <f>[5]sheet1!B9381</f>
        <v>8.5008544256513119</v>
      </c>
    </row>
    <row r="9385" spans="37:38" ht="12.75" customHeight="1">
      <c r="AK9385" s="82">
        <v>93.79</v>
      </c>
      <c r="AL9385" s="246">
        <f>[5]sheet1!B9382</f>
        <v>8.5023184695995013</v>
      </c>
    </row>
    <row r="9386" spans="37:38" ht="12.75" customHeight="1">
      <c r="AK9386" s="82">
        <v>93.8</v>
      </c>
      <c r="AL9386" s="246">
        <f>[5]sheet1!B9383</f>
        <v>8.5037839637224124</v>
      </c>
    </row>
    <row r="9387" spans="37:38" ht="12.75" customHeight="1">
      <c r="AK9387" s="82">
        <v>93.81</v>
      </c>
      <c r="AL9387" s="246">
        <f>[5]sheet1!B9384</f>
        <v>8.5052509094990256</v>
      </c>
    </row>
    <row r="9388" spans="37:38" ht="12.75" customHeight="1">
      <c r="AK9388" s="82">
        <v>93.82</v>
      </c>
      <c r="AL9388" s="246">
        <f>[5]sheet1!B9385</f>
        <v>8.5067193084096147</v>
      </c>
    </row>
    <row r="9389" spans="37:38" ht="12.75" customHeight="1">
      <c r="AK9389" s="82">
        <v>93.83</v>
      </c>
      <c r="AL9389" s="246">
        <f>[5]sheet1!B9386</f>
        <v>8.5081891619348795</v>
      </c>
    </row>
    <row r="9390" spans="37:38" ht="12.75" customHeight="1">
      <c r="AK9390" s="82">
        <v>93.84</v>
      </c>
      <c r="AL9390" s="246">
        <f>[5]sheet1!B9387</f>
        <v>8.509660471556586</v>
      </c>
    </row>
    <row r="9391" spans="37:38" ht="12.75" customHeight="1">
      <c r="AK9391" s="82">
        <v>93.85</v>
      </c>
      <c r="AL9391" s="246">
        <f>[5]sheet1!B9388</f>
        <v>8.5111332387571821</v>
      </c>
    </row>
    <row r="9392" spans="37:38" ht="12.75" customHeight="1">
      <c r="AK9392" s="82">
        <v>93.86</v>
      </c>
      <c r="AL9392" s="246">
        <f>[5]sheet1!B9389</f>
        <v>8.5126074650197552</v>
      </c>
    </row>
    <row r="9393" spans="37:38" ht="12.75" customHeight="1">
      <c r="AK9393" s="82">
        <v>93.87</v>
      </c>
      <c r="AL9393" s="246">
        <f>[5]sheet1!B9390</f>
        <v>8.5140831518284585</v>
      </c>
    </row>
    <row r="9394" spans="37:38" ht="12.75" customHeight="1">
      <c r="AK9394" s="82">
        <v>93.88</v>
      </c>
      <c r="AL9394" s="246">
        <f>[5]sheet1!B9391</f>
        <v>8.5155603006680565</v>
      </c>
    </row>
    <row r="9395" spans="37:38" ht="12.75" customHeight="1">
      <c r="AK9395" s="82">
        <v>93.89</v>
      </c>
      <c r="AL9395" s="246">
        <f>[5]sheet1!B9392</f>
        <v>8.5170389130243365</v>
      </c>
    </row>
    <row r="9396" spans="37:38" ht="12.75" customHeight="1">
      <c r="AK9396" s="82">
        <v>93.9</v>
      </c>
      <c r="AL9396" s="246">
        <f>[5]sheet1!B9393</f>
        <v>8.5185189903833844</v>
      </c>
    </row>
    <row r="9397" spans="37:38" ht="12.75" customHeight="1">
      <c r="AK9397" s="82">
        <v>93.91</v>
      </c>
      <c r="AL9397" s="246">
        <f>[5]sheet1!B9394</f>
        <v>8.5200005342325369</v>
      </c>
    </row>
    <row r="9398" spans="37:38" ht="12.75" customHeight="1">
      <c r="AK9398" s="82">
        <v>93.92</v>
      </c>
      <c r="AL9398" s="246">
        <f>[5]sheet1!B9395</f>
        <v>8.5214835460599545</v>
      </c>
    </row>
    <row r="9399" spans="37:38" ht="12.75" customHeight="1">
      <c r="AK9399" s="82">
        <v>93.93</v>
      </c>
      <c r="AL9399" s="246">
        <f>[5]sheet1!B9396</f>
        <v>8.5229680273543096</v>
      </c>
    </row>
    <row r="9400" spans="37:38" ht="12.75" customHeight="1">
      <c r="AK9400" s="82">
        <v>93.94</v>
      </c>
      <c r="AL9400" s="246">
        <f>[5]sheet1!B9397</f>
        <v>8.5244539796051413</v>
      </c>
    </row>
    <row r="9401" spans="37:38" ht="12.75" customHeight="1">
      <c r="AK9401" s="82">
        <v>93.95</v>
      </c>
      <c r="AL9401" s="246">
        <f>[5]sheet1!B9398</f>
        <v>8.5259414043029693</v>
      </c>
    </row>
    <row r="9402" spans="37:38" ht="12.75" customHeight="1">
      <c r="AK9402" s="82">
        <v>93.96</v>
      </c>
      <c r="AL9402" s="246">
        <f>[5]sheet1!B9399</f>
        <v>8.5274303029388534</v>
      </c>
    </row>
    <row r="9403" spans="37:38" ht="12.75" customHeight="1">
      <c r="AK9403" s="82">
        <v>93.97</v>
      </c>
      <c r="AL9403" s="246">
        <f>[5]sheet1!B9400</f>
        <v>8.5289206770048764</v>
      </c>
    </row>
    <row r="9404" spans="37:38" ht="12.75" customHeight="1">
      <c r="AK9404" s="82">
        <v>93.98</v>
      </c>
      <c r="AL9404" s="246">
        <f>[5]sheet1!B9401</f>
        <v>8.5304125279938035</v>
      </c>
    </row>
    <row r="9405" spans="37:38" ht="12.75" customHeight="1">
      <c r="AK9405" s="82">
        <v>93.99</v>
      </c>
      <c r="AL9405" s="246">
        <f>[5]sheet1!B9402</f>
        <v>8.5319058573991384</v>
      </c>
    </row>
    <row r="9406" spans="37:38" ht="12.75" customHeight="1">
      <c r="AK9406" s="82">
        <v>94</v>
      </c>
      <c r="AL9406" s="246">
        <f>[5]sheet1!B9403</f>
        <v>8.5334006667153091</v>
      </c>
    </row>
    <row r="9407" spans="37:38" ht="12.75" customHeight="1">
      <c r="AK9407" s="82">
        <v>94.01</v>
      </c>
      <c r="AL9407" s="246">
        <f>[5]sheet1!B9404</f>
        <v>8.5348969574375246</v>
      </c>
    </row>
    <row r="9408" spans="37:38" ht="12.75" customHeight="1">
      <c r="AK9408" s="82">
        <v>94.02</v>
      </c>
      <c r="AL9408" s="246">
        <f>[5]sheet1!B9405</f>
        <v>8.5363947310616766</v>
      </c>
    </row>
    <row r="9409" spans="37:38" ht="12.75" customHeight="1">
      <c r="AK9409" s="82">
        <v>94.03</v>
      </c>
      <c r="AL9409" s="246">
        <f>[5]sheet1!B9406</f>
        <v>8.5378939890845089</v>
      </c>
    </row>
    <row r="9410" spans="37:38" ht="12.75" customHeight="1">
      <c r="AK9410" s="82">
        <v>94.04</v>
      </c>
      <c r="AL9410" s="246">
        <f>[5]sheet1!B9407</f>
        <v>8.5393947330038031</v>
      </c>
    </row>
    <row r="9411" spans="37:38" ht="12.75" customHeight="1">
      <c r="AK9411" s="82">
        <v>94.05</v>
      </c>
      <c r="AL9411" s="246">
        <f>[5]sheet1!B9408</f>
        <v>8.5408969643176249</v>
      </c>
    </row>
    <row r="9412" spans="37:38" ht="12.75" customHeight="1">
      <c r="AK9412" s="82">
        <v>94.06</v>
      </c>
      <c r="AL9412" s="246">
        <f>[5]sheet1!B9409</f>
        <v>8.5424006845254041</v>
      </c>
    </row>
    <row r="9413" spans="37:38" ht="12.75" customHeight="1">
      <c r="AK9413" s="82">
        <v>94.07</v>
      </c>
      <c r="AL9413" s="246">
        <f>[5]sheet1!B9410</f>
        <v>8.5439058951268549</v>
      </c>
    </row>
    <row r="9414" spans="37:38" ht="12.75" customHeight="1">
      <c r="AK9414" s="82">
        <v>94.08</v>
      </c>
      <c r="AL9414" s="246">
        <f>[5]sheet1!B9411</f>
        <v>8.5454125976229705</v>
      </c>
    </row>
    <row r="9415" spans="37:38" ht="12.75" customHeight="1">
      <c r="AK9415" s="82">
        <v>94.09</v>
      </c>
      <c r="AL9415" s="246">
        <f>[5]sheet1!B9412</f>
        <v>8.5469207935151559</v>
      </c>
    </row>
    <row r="9416" spans="37:38" ht="12.75" customHeight="1">
      <c r="AK9416" s="82">
        <v>94.1</v>
      </c>
      <c r="AL9416" s="246">
        <f>[5]sheet1!B9413</f>
        <v>8.5484304843057686</v>
      </c>
    </row>
    <row r="9417" spans="37:38" ht="12.75" customHeight="1">
      <c r="AK9417" s="82">
        <v>94.11</v>
      </c>
      <c r="AL9417" s="246">
        <f>[5]sheet1!B9414</f>
        <v>8.5499416714980185</v>
      </c>
    </row>
    <row r="9418" spans="37:38" ht="12.75" customHeight="1">
      <c r="AK9418" s="82">
        <v>94.12</v>
      </c>
      <c r="AL9418" s="246">
        <f>[5]sheet1!B9415</f>
        <v>8.5514543565958547</v>
      </c>
    </row>
    <row r="9419" spans="37:38" ht="12.75" customHeight="1">
      <c r="AK9419" s="82">
        <v>94.13</v>
      </c>
      <c r="AL9419" s="246">
        <f>[5]sheet1!B9416</f>
        <v>8.5529685411040504</v>
      </c>
    </row>
    <row r="9420" spans="37:38" ht="12.75" customHeight="1">
      <c r="AK9420" s="82">
        <v>94.14</v>
      </c>
      <c r="AL9420" s="246">
        <f>[5]sheet1!B9417</f>
        <v>8.5544842265281744</v>
      </c>
    </row>
    <row r="9421" spans="37:38" ht="12.75" customHeight="1">
      <c r="AK9421" s="82">
        <v>94.15</v>
      </c>
      <c r="AL9421" s="246">
        <f>[5]sheet1!B9418</f>
        <v>8.5560014143744212</v>
      </c>
    </row>
    <row r="9422" spans="37:38" ht="12.75" customHeight="1">
      <c r="AK9422" s="82">
        <v>94.16</v>
      </c>
      <c r="AL9422" s="246">
        <f>[5]sheet1!B9419</f>
        <v>8.5575201061502213</v>
      </c>
    </row>
    <row r="9423" spans="37:38" ht="12.75" customHeight="1">
      <c r="AK9423" s="82">
        <v>94.17</v>
      </c>
      <c r="AL9423" s="246">
        <f>[5]sheet1!B9420</f>
        <v>8.5590403033632896</v>
      </c>
    </row>
    <row r="9424" spans="37:38" ht="12.75" customHeight="1">
      <c r="AK9424" s="82">
        <v>94.18</v>
      </c>
      <c r="AL9424" s="246">
        <f>[5]sheet1!B9421</f>
        <v>8.5605620075224635</v>
      </c>
    </row>
    <row r="9425" spans="37:38" ht="12.75" customHeight="1">
      <c r="AK9425" s="82">
        <v>94.19</v>
      </c>
      <c r="AL9425" s="246">
        <f>[5]sheet1!B9422</f>
        <v>8.5620852201373054</v>
      </c>
    </row>
    <row r="9426" spans="37:38" ht="12.75" customHeight="1">
      <c r="AK9426" s="82">
        <v>94.2</v>
      </c>
      <c r="AL9426" s="246">
        <f>[5]sheet1!B9423</f>
        <v>8.5636099427182018</v>
      </c>
    </row>
    <row r="9427" spans="37:38" ht="12.75" customHeight="1">
      <c r="AK9427" s="82">
        <v>94.21</v>
      </c>
      <c r="AL9427" s="246">
        <f>[5]sheet1!B9424</f>
        <v>8.5651361767763348</v>
      </c>
    </row>
    <row r="9428" spans="37:38" ht="12.75" customHeight="1">
      <c r="AK9428" s="82">
        <v>94.22</v>
      </c>
      <c r="AL9428" s="246">
        <f>[5]sheet1!B9425</f>
        <v>8.5666639238235263</v>
      </c>
    </row>
    <row r="9429" spans="37:38" ht="12.75" customHeight="1">
      <c r="AK9429" s="82">
        <v>94.23</v>
      </c>
      <c r="AL9429" s="246">
        <f>[5]sheet1!B9426</f>
        <v>8.5681931853725786</v>
      </c>
    </row>
    <row r="9430" spans="37:38" ht="12.75" customHeight="1">
      <c r="AK9430" s="82">
        <v>94.24</v>
      </c>
      <c r="AL9430" s="246">
        <f>[5]sheet1!B9427</f>
        <v>8.5697239629372746</v>
      </c>
    </row>
    <row r="9431" spans="37:38" ht="12.75" customHeight="1">
      <c r="AK9431" s="82">
        <v>94.25</v>
      </c>
      <c r="AL9431" s="246">
        <f>[5]sheet1!B9428</f>
        <v>8.5712562580316103</v>
      </c>
    </row>
    <row r="9432" spans="37:38" ht="12.75" customHeight="1">
      <c r="AK9432" s="82">
        <v>94.26</v>
      </c>
      <c r="AL9432" s="246">
        <f>[5]sheet1!B9429</f>
        <v>8.5727900721710597</v>
      </c>
    </row>
    <row r="9433" spans="37:38" ht="12.75" customHeight="1">
      <c r="AK9433" s="82">
        <v>94.27</v>
      </c>
      <c r="AL9433" s="246">
        <f>[5]sheet1!B9430</f>
        <v>8.5743254068714378</v>
      </c>
    </row>
    <row r="9434" spans="37:38" ht="12.75" customHeight="1">
      <c r="AK9434" s="82">
        <v>94.28</v>
      </c>
      <c r="AL9434" s="246">
        <f>[5]sheet1!B9431</f>
        <v>8.575862263649654</v>
      </c>
    </row>
    <row r="9435" spans="37:38" ht="12.75" customHeight="1">
      <c r="AK9435" s="82">
        <v>94.29</v>
      </c>
      <c r="AL9435" s="246">
        <f>[5]sheet1!B9432</f>
        <v>8.5774006440230153</v>
      </c>
    </row>
    <row r="9436" spans="37:38" ht="12.75" customHeight="1">
      <c r="AK9436" s="82">
        <v>94.3</v>
      </c>
      <c r="AL9436" s="246">
        <f>[5]sheet1!B9433</f>
        <v>8.5789405495101079</v>
      </c>
    </row>
    <row r="9437" spans="37:38" ht="12.75" customHeight="1">
      <c r="AK9437" s="82">
        <v>94.31</v>
      </c>
      <c r="AL9437" s="246">
        <f>[5]sheet1!B9434</f>
        <v>8.5804819816301574</v>
      </c>
    </row>
    <row r="9438" spans="37:38" ht="12.75" customHeight="1">
      <c r="AK9438" s="82">
        <v>94.32</v>
      </c>
      <c r="AL9438" s="246">
        <f>[5]sheet1!B9435</f>
        <v>8.5820249419030858</v>
      </c>
    </row>
    <row r="9439" spans="37:38" ht="12.75" customHeight="1">
      <c r="AK9439" s="82">
        <v>94.33</v>
      </c>
      <c r="AL9439" s="246">
        <f>[5]sheet1!B9436</f>
        <v>8.5835694318494973</v>
      </c>
    </row>
    <row r="9440" spans="37:38" ht="12.75" customHeight="1">
      <c r="AK9440" s="82">
        <v>94.34</v>
      </c>
      <c r="AL9440" s="246">
        <f>[5]sheet1!B9437</f>
        <v>8.5851154529912321</v>
      </c>
    </row>
    <row r="9441" spans="37:38" ht="12.75" customHeight="1">
      <c r="AK9441" s="82">
        <v>94.35</v>
      </c>
      <c r="AL9441" s="246">
        <f>[5]sheet1!B9438</f>
        <v>8.5866630068505287</v>
      </c>
    </row>
    <row r="9442" spans="37:38" ht="12.75" customHeight="1">
      <c r="AK9442" s="82">
        <v>94.36</v>
      </c>
      <c r="AL9442" s="246">
        <f>[5]sheet1!B9439</f>
        <v>8.5882120949507339</v>
      </c>
    </row>
    <row r="9443" spans="37:38" ht="12.75" customHeight="1">
      <c r="AK9443" s="82">
        <v>94.37</v>
      </c>
      <c r="AL9443" s="246">
        <f>[5]sheet1!B9440</f>
        <v>8.5897627188156775</v>
      </c>
    </row>
    <row r="9444" spans="37:38" ht="12.75" customHeight="1">
      <c r="AK9444" s="82">
        <v>94.38</v>
      </c>
      <c r="AL9444" s="246">
        <f>[5]sheet1!B9441</f>
        <v>8.5913148799702697</v>
      </c>
    </row>
    <row r="9445" spans="37:38" ht="12.75" customHeight="1">
      <c r="AK9445" s="82">
        <v>94.39</v>
      </c>
      <c r="AL9445" s="246">
        <f>[5]sheet1!B9442</f>
        <v>8.5928685799400881</v>
      </c>
    </row>
    <row r="9446" spans="37:38" ht="12.75" customHeight="1">
      <c r="AK9446" s="82">
        <v>94.4</v>
      </c>
      <c r="AL9446" s="246">
        <f>[5]sheet1!B9443</f>
        <v>8.5944238202515777</v>
      </c>
    </row>
    <row r="9447" spans="37:38" ht="12.75" customHeight="1">
      <c r="AK9447" s="82">
        <v>94.41</v>
      </c>
      <c r="AL9447" s="246">
        <f>[5]sheet1!B9444</f>
        <v>8.595980602431851</v>
      </c>
    </row>
    <row r="9448" spans="37:38" ht="12.75" customHeight="1">
      <c r="AK9448" s="82">
        <v>94.42</v>
      </c>
      <c r="AL9448" s="246">
        <f>[5]sheet1!B9445</f>
        <v>8.5975389280091008</v>
      </c>
    </row>
    <row r="9449" spans="37:38" ht="12.75" customHeight="1">
      <c r="AK9449" s="82">
        <v>94.43</v>
      </c>
      <c r="AL9449" s="246">
        <f>[5]sheet1!B9446</f>
        <v>8.5990987985119745</v>
      </c>
    </row>
    <row r="9450" spans="37:38" ht="12.75" customHeight="1">
      <c r="AK9450" s="82">
        <v>94.44</v>
      </c>
      <c r="AL9450" s="246">
        <f>[5]sheet1!B9447</f>
        <v>8.6006602154702705</v>
      </c>
    </row>
    <row r="9451" spans="37:38" ht="12.75" customHeight="1">
      <c r="AK9451" s="82">
        <v>94.45</v>
      </c>
      <c r="AL9451" s="246">
        <f>[5]sheet1!B9448</f>
        <v>8.602223180414299</v>
      </c>
    </row>
    <row r="9452" spans="37:38" ht="12.75" customHeight="1">
      <c r="AK9452" s="82">
        <v>94.46</v>
      </c>
      <c r="AL9452" s="246">
        <f>[5]sheet1!B9449</f>
        <v>8.6037876948753791</v>
      </c>
    </row>
    <row r="9453" spans="37:38" ht="12.75" customHeight="1">
      <c r="AK9453" s="82">
        <v>94.47</v>
      </c>
      <c r="AL9453" s="246">
        <f>[5]sheet1!B9450</f>
        <v>8.605353760385583</v>
      </c>
    </row>
    <row r="9454" spans="37:38" ht="12.75" customHeight="1">
      <c r="AK9454" s="82">
        <v>94.48</v>
      </c>
      <c r="AL9454" s="246">
        <f>[5]sheet1!B9451</f>
        <v>8.6069213784777219</v>
      </c>
    </row>
    <row r="9455" spans="37:38" ht="12.75" customHeight="1">
      <c r="AK9455" s="82">
        <v>94.49</v>
      </c>
      <c r="AL9455" s="246">
        <f>[5]sheet1!B9452</f>
        <v>8.6084905506854028</v>
      </c>
    </row>
    <row r="9456" spans="37:38" ht="12.75" customHeight="1">
      <c r="AK9456" s="82">
        <v>94.5</v>
      </c>
      <c r="AL9456" s="246">
        <f>[5]sheet1!B9453</f>
        <v>8.6100612785431423</v>
      </c>
    </row>
    <row r="9457" spans="37:38" ht="12.75" customHeight="1">
      <c r="AK9457" s="82">
        <v>94.51</v>
      </c>
      <c r="AL9457" s="246">
        <f>[5]sheet1!B9454</f>
        <v>8.6116335635863521</v>
      </c>
    </row>
    <row r="9458" spans="37:38" ht="12.75" customHeight="1">
      <c r="AK9458" s="82">
        <v>94.52</v>
      </c>
      <c r="AL9458" s="246">
        <f>[5]sheet1!B9455</f>
        <v>8.6132074073508704</v>
      </c>
    </row>
    <row r="9459" spans="37:38" ht="12.75" customHeight="1">
      <c r="AK9459" s="82">
        <v>94.53</v>
      </c>
      <c r="AL9459" s="246">
        <f>[5]sheet1!B9456</f>
        <v>8.614782811373729</v>
      </c>
    </row>
    <row r="9460" spans="37:38" ht="12.75" customHeight="1">
      <c r="AK9460" s="82">
        <v>94.54</v>
      </c>
      <c r="AL9460" s="246">
        <f>[5]sheet1!B9457</f>
        <v>8.6163597771926419</v>
      </c>
    </row>
    <row r="9461" spans="37:38" ht="12.75" customHeight="1">
      <c r="AK9461" s="82">
        <v>94.55</v>
      </c>
      <c r="AL9461" s="246">
        <f>[5]sheet1!B9458</f>
        <v>8.6179383063460193</v>
      </c>
    </row>
    <row r="9462" spans="37:38" ht="12.75" customHeight="1">
      <c r="AK9462" s="82">
        <v>94.56</v>
      </c>
      <c r="AL9462" s="246">
        <f>[5]sheet1!B9459</f>
        <v>8.6195184003732663</v>
      </c>
    </row>
    <row r="9463" spans="37:38" ht="12.75" customHeight="1">
      <c r="AK9463" s="82">
        <v>94.57</v>
      </c>
      <c r="AL9463" s="246">
        <f>[5]sheet1!B9460</f>
        <v>8.6211000608144133</v>
      </c>
    </row>
    <row r="9464" spans="37:38" ht="12.75" customHeight="1">
      <c r="AK9464" s="82">
        <v>94.58</v>
      </c>
      <c r="AL9464" s="246">
        <f>[5]sheet1!B9461</f>
        <v>8.6226832892105136</v>
      </c>
    </row>
    <row r="9465" spans="37:38" ht="12.75" customHeight="1">
      <c r="AK9465" s="82">
        <v>94.59</v>
      </c>
      <c r="AL9465" s="246">
        <f>[5]sheet1!B9462</f>
        <v>8.6242680871030899</v>
      </c>
    </row>
    <row r="9466" spans="37:38" ht="12.75" customHeight="1">
      <c r="AK9466" s="82">
        <v>94.6</v>
      </c>
      <c r="AL9466" s="246">
        <f>[5]sheet1!B9463</f>
        <v>8.6258544560349719</v>
      </c>
    </row>
    <row r="9467" spans="37:38" ht="12.75" customHeight="1">
      <c r="AK9467" s="82">
        <v>94.61</v>
      </c>
      <c r="AL9467" s="246">
        <f>[5]sheet1!B9464</f>
        <v>8.6274423975493164</v>
      </c>
    </row>
    <row r="9468" spans="37:38" ht="12.75" customHeight="1">
      <c r="AK9468" s="82">
        <v>94.62</v>
      </c>
      <c r="AL9468" s="246">
        <f>[5]sheet1!B9465</f>
        <v>8.6290319131903459</v>
      </c>
    </row>
    <row r="9469" spans="37:38" ht="12.75" customHeight="1">
      <c r="AK9469" s="82">
        <v>94.63</v>
      </c>
      <c r="AL9469" s="246">
        <f>[5]sheet1!B9466</f>
        <v>8.6306230045029082</v>
      </c>
    </row>
    <row r="9470" spans="37:38" ht="12.75" customHeight="1">
      <c r="AK9470" s="82">
        <v>94.64</v>
      </c>
      <c r="AL9470" s="246">
        <f>[5]sheet1!B9467</f>
        <v>8.6322156730329169</v>
      </c>
    </row>
    <row r="9471" spans="37:38" ht="12.75" customHeight="1">
      <c r="AK9471" s="82">
        <v>94.65</v>
      </c>
      <c r="AL9471" s="246">
        <f>[5]sheet1!B9468</f>
        <v>8.6338099203270673</v>
      </c>
    </row>
    <row r="9472" spans="37:38" ht="12.75" customHeight="1">
      <c r="AK9472" s="82">
        <v>94.66</v>
      </c>
      <c r="AL9472" s="246">
        <f>[5]sheet1!B9469</f>
        <v>8.635405747932424</v>
      </c>
    </row>
    <row r="9473" spans="37:38" ht="12.75" customHeight="1">
      <c r="AK9473" s="82">
        <v>94.67</v>
      </c>
      <c r="AL9473" s="246">
        <f>[5]sheet1!B9470</f>
        <v>8.6370031573974728</v>
      </c>
    </row>
    <row r="9474" spans="37:38" ht="12.75" customHeight="1">
      <c r="AK9474" s="82">
        <v>94.68</v>
      </c>
      <c r="AL9474" s="246">
        <f>[5]sheet1!B9471</f>
        <v>8.6386021502711685</v>
      </c>
    </row>
    <row r="9475" spans="37:38" ht="12.75" customHeight="1">
      <c r="AK9475" s="82">
        <v>94.69</v>
      </c>
      <c r="AL9475" s="246">
        <f>[5]sheet1!B9472</f>
        <v>8.6402027281032616</v>
      </c>
    </row>
    <row r="9476" spans="37:38" ht="12.75" customHeight="1">
      <c r="AK9476" s="82">
        <v>94.7</v>
      </c>
      <c r="AL9476" s="246">
        <f>[5]sheet1!B9473</f>
        <v>8.641804892444469</v>
      </c>
    </row>
    <row r="9477" spans="37:38" ht="12.75" customHeight="1">
      <c r="AK9477" s="82">
        <v>94.71</v>
      </c>
      <c r="AL9477" s="246">
        <f>[5]sheet1!B9474</f>
        <v>8.6434086448461471</v>
      </c>
    </row>
    <row r="9478" spans="37:38" ht="12.75" customHeight="1">
      <c r="AK9478" s="82">
        <v>94.72</v>
      </c>
      <c r="AL9478" s="246">
        <f>[5]sheet1!B9475</f>
        <v>8.6450139868606186</v>
      </c>
    </row>
    <row r="9479" spans="37:38" ht="12.75" customHeight="1">
      <c r="AK9479" s="82">
        <v>94.73</v>
      </c>
      <c r="AL9479" s="246">
        <f>[5]sheet1!B9476</f>
        <v>8.6466209200409452</v>
      </c>
    </row>
    <row r="9480" spans="37:38" ht="12.75" customHeight="1">
      <c r="AK9480" s="82">
        <v>94.74</v>
      </c>
      <c r="AL9480" s="246">
        <f>[5]sheet1!B9477</f>
        <v>8.6482294459409843</v>
      </c>
    </row>
    <row r="9481" spans="37:38" ht="12.75" customHeight="1">
      <c r="AK9481" s="82">
        <v>94.75</v>
      </c>
      <c r="AL9481" s="246">
        <f>[5]sheet1!B9478</f>
        <v>8.6498395661154746</v>
      </c>
    </row>
    <row r="9482" spans="37:38" ht="12.75" customHeight="1">
      <c r="AK9482" s="82">
        <v>94.76</v>
      </c>
      <c r="AL9482" s="246">
        <f>[5]sheet1!B9479</f>
        <v>8.6514512821198508</v>
      </c>
    </row>
    <row r="9483" spans="37:38" ht="12.75" customHeight="1">
      <c r="AK9483" s="82">
        <v>94.77</v>
      </c>
      <c r="AL9483" s="246">
        <f>[5]sheet1!B9480</f>
        <v>8.6530645955104717</v>
      </c>
    </row>
    <row r="9484" spans="37:38" ht="12.75" customHeight="1">
      <c r="AK9484" s="82">
        <v>94.78</v>
      </c>
      <c r="AL9484" s="246">
        <f>[5]sheet1!B9481</f>
        <v>8.6546795078444205</v>
      </c>
    </row>
    <row r="9485" spans="37:38" ht="12.75" customHeight="1">
      <c r="AK9485" s="82">
        <v>94.79</v>
      </c>
      <c r="AL9485" s="246">
        <f>[5]sheet1!B9482</f>
        <v>8.656296020679676</v>
      </c>
    </row>
    <row r="9486" spans="37:38" ht="12.75" customHeight="1">
      <c r="AK9486" s="82">
        <v>94.8</v>
      </c>
      <c r="AL9486" s="246">
        <f>[5]sheet1!B9483</f>
        <v>8.657914135574913</v>
      </c>
    </row>
    <row r="9487" spans="37:38" ht="12.75" customHeight="1">
      <c r="AK9487" s="82">
        <v>94.81</v>
      </c>
      <c r="AL9487" s="246">
        <f>[5]sheet1!B9484</f>
        <v>8.6595338540898013</v>
      </c>
    </row>
    <row r="9488" spans="37:38" ht="12.75" customHeight="1">
      <c r="AK9488" s="82">
        <v>94.82</v>
      </c>
      <c r="AL9488" s="246">
        <f>[5]sheet1!B9485</f>
        <v>8.6611551777845932</v>
      </c>
    </row>
    <row r="9489" spans="37:38" ht="12.75" customHeight="1">
      <c r="AK9489" s="82">
        <v>94.83</v>
      </c>
      <c r="AL9489" s="246">
        <f>[5]sheet1!B9486</f>
        <v>8.6627781082205644</v>
      </c>
    </row>
    <row r="9490" spans="37:38" ht="12.75" customHeight="1">
      <c r="AK9490" s="82">
        <v>94.84</v>
      </c>
      <c r="AL9490" s="246">
        <f>[5]sheet1!B9487</f>
        <v>8.6644026469596014</v>
      </c>
    </row>
    <row r="9491" spans="37:38" ht="12.75" customHeight="1">
      <c r="AK9491" s="82">
        <v>94.85</v>
      </c>
      <c r="AL9491" s="246">
        <f>[5]sheet1!B9488</f>
        <v>8.6660287955645998</v>
      </c>
    </row>
    <row r="9492" spans="37:38" ht="12.75" customHeight="1">
      <c r="AK9492" s="82">
        <v>94.86</v>
      </c>
      <c r="AL9492" s="246">
        <f>[5]sheet1!B9489</f>
        <v>8.6676565555991942</v>
      </c>
    </row>
    <row r="9493" spans="37:38" ht="12.75" customHeight="1">
      <c r="AK9493" s="82">
        <v>94.87</v>
      </c>
      <c r="AL9493" s="246">
        <f>[5]sheet1!B9490</f>
        <v>8.6692859286277724</v>
      </c>
    </row>
    <row r="9494" spans="37:38" ht="12.75" customHeight="1">
      <c r="AK9494" s="82">
        <v>94.88</v>
      </c>
      <c r="AL9494" s="246">
        <f>[5]sheet1!B9491</f>
        <v>8.6709169162156172</v>
      </c>
    </row>
    <row r="9495" spans="37:38" ht="12.75" customHeight="1">
      <c r="AK9495" s="82">
        <v>94.89</v>
      </c>
      <c r="AL9495" s="246">
        <f>[5]sheet1!B9492</f>
        <v>8.6725495199287082</v>
      </c>
    </row>
    <row r="9496" spans="37:38" ht="12.75" customHeight="1">
      <c r="AK9496" s="82">
        <v>94.9</v>
      </c>
      <c r="AL9496" s="246">
        <f>[5]sheet1!B9493</f>
        <v>8.6741837413340335</v>
      </c>
    </row>
    <row r="9497" spans="37:38" ht="12.75" customHeight="1">
      <c r="AK9497" s="82">
        <v>94.91</v>
      </c>
      <c r="AL9497" s="246">
        <f>[5]sheet1!B9494</f>
        <v>8.675819581999221</v>
      </c>
    </row>
    <row r="9498" spans="37:38" ht="12.75" customHeight="1">
      <c r="AK9498" s="82">
        <v>94.92</v>
      </c>
      <c r="AL9498" s="246">
        <f>[5]sheet1!B9495</f>
        <v>8.6774570434927938</v>
      </c>
    </row>
    <row r="9499" spans="37:38" ht="12.75" customHeight="1">
      <c r="AK9499" s="82">
        <v>94.93</v>
      </c>
      <c r="AL9499" s="246">
        <f>[5]sheet1!B9496</f>
        <v>8.6790961273839855</v>
      </c>
    </row>
    <row r="9500" spans="37:38" ht="12.75" customHeight="1">
      <c r="AK9500" s="82">
        <v>94.94</v>
      </c>
      <c r="AL9500" s="246">
        <f>[5]sheet1!B9497</f>
        <v>8.6807368352430956</v>
      </c>
    </row>
    <row r="9501" spans="37:38" ht="12.75" customHeight="1">
      <c r="AK9501" s="82">
        <v>94.95</v>
      </c>
      <c r="AL9501" s="246">
        <f>[5]sheet1!B9498</f>
        <v>8.6823791686409493</v>
      </c>
    </row>
    <row r="9502" spans="37:38" ht="12.75" customHeight="1">
      <c r="AK9502" s="82">
        <v>94.96</v>
      </c>
      <c r="AL9502" s="246">
        <f>[5]sheet1!B9499</f>
        <v>8.6840231291493808</v>
      </c>
    </row>
    <row r="9503" spans="37:38" ht="12.75" customHeight="1">
      <c r="AK9503" s="82">
        <v>94.97</v>
      </c>
      <c r="AL9503" s="246">
        <f>[5]sheet1!B9500</f>
        <v>8.6856687183407928</v>
      </c>
    </row>
    <row r="9504" spans="37:38" ht="12.75" customHeight="1">
      <c r="AK9504" s="82">
        <v>94.98</v>
      </c>
      <c r="AL9504" s="246">
        <f>[5]sheet1!B9501</f>
        <v>8.6873159377888243</v>
      </c>
    </row>
    <row r="9505" spans="37:38" ht="12.75" customHeight="1">
      <c r="AK9505" s="82">
        <v>94.99</v>
      </c>
      <c r="AL9505" s="246">
        <f>[5]sheet1!B9502</f>
        <v>8.6889647890675406</v>
      </c>
    </row>
    <row r="9506" spans="37:38" ht="12.75" customHeight="1">
      <c r="AK9506" s="82">
        <v>95</v>
      </c>
      <c r="AL9506" s="246">
        <f>[5]sheet1!B9503</f>
        <v>8.6906152737519591</v>
      </c>
    </row>
    <row r="9507" spans="37:38" ht="12.75" customHeight="1">
      <c r="AK9507" s="82">
        <v>95.01</v>
      </c>
      <c r="AL9507" s="246">
        <f>[5]sheet1!B9504</f>
        <v>8.6922673934179215</v>
      </c>
    </row>
    <row r="9508" spans="37:38" ht="12.75" customHeight="1">
      <c r="AK9508" s="82">
        <v>95.02</v>
      </c>
      <c r="AL9508" s="246">
        <f>[5]sheet1!B9505</f>
        <v>8.6939211496421507</v>
      </c>
    </row>
    <row r="9509" spans="37:38" ht="12.75" customHeight="1">
      <c r="AK9509" s="82">
        <v>95.03</v>
      </c>
      <c r="AL9509" s="246">
        <f>[5]sheet1!B9506</f>
        <v>8.6955765440020514</v>
      </c>
    </row>
    <row r="9510" spans="37:38" ht="12.75" customHeight="1">
      <c r="AK9510" s="82">
        <v>95.04</v>
      </c>
      <c r="AL9510" s="246">
        <f>[5]sheet1!B9507</f>
        <v>8.697233578075938</v>
      </c>
    </row>
    <row r="9511" spans="37:38" ht="12.75" customHeight="1">
      <c r="AK9511" s="82">
        <v>95.05</v>
      </c>
      <c r="AL9511" s="246">
        <f>[5]sheet1!B9508</f>
        <v>8.6988922534429065</v>
      </c>
    </row>
    <row r="9512" spans="37:38" ht="12.75" customHeight="1">
      <c r="AK9512" s="82">
        <v>95.06</v>
      </c>
      <c r="AL9512" s="246">
        <f>[5]sheet1!B9509</f>
        <v>8.7005525716828771</v>
      </c>
    </row>
    <row r="9513" spans="37:38" ht="12.75" customHeight="1">
      <c r="AK9513" s="82">
        <v>95.07</v>
      </c>
      <c r="AL9513" s="246">
        <f>[5]sheet1!B9510</f>
        <v>8.7022145343765374</v>
      </c>
    </row>
    <row r="9514" spans="37:38" ht="12.75" customHeight="1">
      <c r="AK9514" s="82">
        <v>95.08</v>
      </c>
      <c r="AL9514" s="246">
        <f>[5]sheet1!B9511</f>
        <v>8.7038781431056407</v>
      </c>
    </row>
    <row r="9515" spans="37:38" ht="12.75" customHeight="1">
      <c r="AK9515" s="82">
        <v>95.09</v>
      </c>
      <c r="AL9515" s="246">
        <f>[5]sheet1!B9512</f>
        <v>8.7055433994522673</v>
      </c>
    </row>
    <row r="9516" spans="37:38" ht="12.75" customHeight="1">
      <c r="AK9516" s="82">
        <v>95.1</v>
      </c>
      <c r="AL9516" s="246">
        <f>[5]sheet1!B9513</f>
        <v>8.707210304999748</v>
      </c>
    </row>
    <row r="9517" spans="37:38" ht="12.75" customHeight="1">
      <c r="AK9517" s="82">
        <v>95.11</v>
      </c>
      <c r="AL9517" s="246">
        <f>[5]sheet1!B9514</f>
        <v>8.7088788613322237</v>
      </c>
    </row>
    <row r="9518" spans="37:38" ht="12.75" customHeight="1">
      <c r="AK9518" s="82">
        <v>95.12</v>
      </c>
      <c r="AL9518" s="246">
        <f>[5]sheet1!B9515</f>
        <v>8.7105490700342614</v>
      </c>
    </row>
    <row r="9519" spans="37:38" ht="12.75" customHeight="1">
      <c r="AK9519" s="82">
        <v>95.13</v>
      </c>
      <c r="AL9519" s="246">
        <f>[5]sheet1!B9516</f>
        <v>8.7122209326915794</v>
      </c>
    </row>
    <row r="9520" spans="37:38" ht="12.75" customHeight="1">
      <c r="AK9520" s="82">
        <v>95.14</v>
      </c>
      <c r="AL9520" s="246">
        <f>[5]sheet1!B9517</f>
        <v>8.7138944508907628</v>
      </c>
    </row>
    <row r="9521" spans="37:38" ht="12.75" customHeight="1">
      <c r="AK9521" s="82">
        <v>95.15</v>
      </c>
      <c r="AL9521" s="246">
        <f>[5]sheet1!B9518</f>
        <v>8.7155696262189792</v>
      </c>
    </row>
    <row r="9522" spans="37:38" ht="12.75" customHeight="1">
      <c r="AK9522" s="82">
        <v>95.16</v>
      </c>
      <c r="AL9522" s="246">
        <f>[5]sheet1!B9519</f>
        <v>8.7172464602644339</v>
      </c>
    </row>
    <row r="9523" spans="37:38" ht="12.75" customHeight="1">
      <c r="AK9523" s="82">
        <v>95.17</v>
      </c>
      <c r="AL9523" s="246">
        <f>[5]sheet1!B9520</f>
        <v>8.718924954615801</v>
      </c>
    </row>
    <row r="9524" spans="37:38" ht="12.75" customHeight="1">
      <c r="AK9524" s="82">
        <v>95.18</v>
      </c>
      <c r="AL9524" s="246">
        <f>[5]sheet1!B9521</f>
        <v>8.7206051108631044</v>
      </c>
    </row>
    <row r="9525" spans="37:38" ht="12.75" customHeight="1">
      <c r="AK9525" s="82">
        <v>95.19</v>
      </c>
      <c r="AL9525" s="246">
        <f>[5]sheet1!B9522</f>
        <v>8.7222869305967095</v>
      </c>
    </row>
    <row r="9526" spans="37:38" ht="12.75" customHeight="1">
      <c r="AK9526" s="82">
        <v>95.2</v>
      </c>
      <c r="AL9526" s="246">
        <f>[5]sheet1!B9523</f>
        <v>8.7239704154080329</v>
      </c>
    </row>
    <row r="9527" spans="37:38" ht="12.75" customHeight="1">
      <c r="AK9527" s="82">
        <v>95.21</v>
      </c>
      <c r="AL9527" s="246">
        <f>[5]sheet1!B9524</f>
        <v>8.7256555668893157</v>
      </c>
    </row>
    <row r="9528" spans="37:38" ht="12.75" customHeight="1">
      <c r="AK9528" s="82">
        <v>95.22</v>
      </c>
      <c r="AL9528" s="246">
        <f>[5]sheet1!B9525</f>
        <v>8.727342386633552</v>
      </c>
    </row>
    <row r="9529" spans="37:38" ht="12.75" customHeight="1">
      <c r="AK9529" s="82">
        <v>95.23</v>
      </c>
      <c r="AL9529" s="246">
        <f>[5]sheet1!B9526</f>
        <v>8.7290308762344608</v>
      </c>
    </row>
    <row r="9530" spans="37:38" ht="12.75" customHeight="1">
      <c r="AK9530" s="82">
        <v>95.24</v>
      </c>
      <c r="AL9530" s="246">
        <f>[5]sheet1!B9527</f>
        <v>8.7307210372868269</v>
      </c>
    </row>
    <row r="9531" spans="37:38" ht="12.75" customHeight="1">
      <c r="AK9531" s="82">
        <v>95.25</v>
      </c>
      <c r="AL9531" s="246">
        <f>[5]sheet1!B9528</f>
        <v>8.7324128713861739</v>
      </c>
    </row>
    <row r="9532" spans="37:38" ht="12.75" customHeight="1">
      <c r="AK9532" s="82">
        <v>95.26</v>
      </c>
      <c r="AL9532" s="246">
        <f>[5]sheet1!B9529</f>
        <v>8.7341063801286083</v>
      </c>
    </row>
    <row r="9533" spans="37:38" ht="12.75" customHeight="1">
      <c r="AK9533" s="82">
        <v>95.27</v>
      </c>
      <c r="AL9533" s="246">
        <f>[5]sheet1!B9530</f>
        <v>8.7358015651113305</v>
      </c>
    </row>
    <row r="9534" spans="37:38" ht="12.75" customHeight="1">
      <c r="AK9534" s="82">
        <v>95.28</v>
      </c>
      <c r="AL9534" s="246">
        <f>[5]sheet1!B9531</f>
        <v>8.7374984279323087</v>
      </c>
    </row>
    <row r="9535" spans="37:38" ht="12.75" customHeight="1">
      <c r="AK9535" s="82">
        <v>95.29</v>
      </c>
      <c r="AL9535" s="246">
        <f>[5]sheet1!B9532</f>
        <v>8.7391969701902497</v>
      </c>
    </row>
    <row r="9536" spans="37:38" ht="12.75" customHeight="1">
      <c r="AK9536" s="82">
        <v>95.3</v>
      </c>
      <c r="AL9536" s="246">
        <f>[5]sheet1!B9533</f>
        <v>8.7408971934847557</v>
      </c>
    </row>
    <row r="9537" spans="37:38" ht="12.75" customHeight="1">
      <c r="AK9537" s="82">
        <v>95.31</v>
      </c>
      <c r="AL9537" s="246">
        <f>[5]sheet1!B9534</f>
        <v>8.7425990994162106</v>
      </c>
    </row>
    <row r="9538" spans="37:38" ht="12.75" customHeight="1">
      <c r="AK9538" s="82">
        <v>95.32</v>
      </c>
      <c r="AL9538" s="246">
        <f>[5]sheet1!B9535</f>
        <v>8.7443026895858651</v>
      </c>
    </row>
    <row r="9539" spans="37:38" ht="12.75" customHeight="1">
      <c r="AK9539" s="82">
        <v>95.33</v>
      </c>
      <c r="AL9539" s="246">
        <f>[5]sheet1!B9536</f>
        <v>8.7460079655956235</v>
      </c>
    </row>
    <row r="9540" spans="37:38" ht="12.75" customHeight="1">
      <c r="AK9540" s="82">
        <v>95.34</v>
      </c>
      <c r="AL9540" s="246">
        <f>[5]sheet1!B9537</f>
        <v>8.7477149290485698</v>
      </c>
    </row>
    <row r="9541" spans="37:38" ht="12.75" customHeight="1">
      <c r="AK9541" s="82">
        <v>95.35</v>
      </c>
      <c r="AL9541" s="246">
        <f>[5]sheet1!B9538</f>
        <v>8.7494235815482</v>
      </c>
    </row>
    <row r="9542" spans="37:38" ht="12.75" customHeight="1">
      <c r="AK9542" s="82">
        <v>95.36</v>
      </c>
      <c r="AL9542" s="246">
        <f>[5]sheet1!B9539</f>
        <v>8.75113392469909</v>
      </c>
    </row>
    <row r="9543" spans="37:38" ht="12.75" customHeight="1">
      <c r="AK9543" s="82">
        <v>95.37</v>
      </c>
      <c r="AL9543" s="246">
        <f>[5]sheet1!B9540</f>
        <v>8.7528459601065549</v>
      </c>
    </row>
    <row r="9544" spans="37:38" ht="12.75" customHeight="1">
      <c r="AK9544" s="82">
        <v>95.38</v>
      </c>
      <c r="AL9544" s="246">
        <f>[5]sheet1!B9541</f>
        <v>8.7545596893767339</v>
      </c>
    </row>
    <row r="9545" spans="37:38" ht="12.75" customHeight="1">
      <c r="AK9545" s="82">
        <v>95.39</v>
      </c>
      <c r="AL9545" s="246">
        <f>[5]sheet1!B9542</f>
        <v>8.7562751141166473</v>
      </c>
    </row>
    <row r="9546" spans="37:38" ht="12.75" customHeight="1">
      <c r="AK9546" s="82">
        <v>95.4</v>
      </c>
      <c r="AL9546" s="246">
        <f>[5]sheet1!B9543</f>
        <v>8.7579922359341396</v>
      </c>
    </row>
    <row r="9547" spans="37:38" ht="12.75" customHeight="1">
      <c r="AK9547" s="82">
        <v>95.41</v>
      </c>
      <c r="AL9547" s="246">
        <f>[5]sheet1!B9544</f>
        <v>8.7597110564375527</v>
      </c>
    </row>
    <row r="9548" spans="37:38" ht="12.75" customHeight="1">
      <c r="AK9548" s="82">
        <v>95.42</v>
      </c>
      <c r="AL9548" s="246">
        <f>[5]sheet1!B9545</f>
        <v>8.7614315772367064</v>
      </c>
    </row>
    <row r="9549" spans="37:38" ht="12.75" customHeight="1">
      <c r="AK9549" s="82">
        <v>95.43</v>
      </c>
      <c r="AL9549" s="246">
        <f>[5]sheet1!B9546</f>
        <v>8.7631537999416054</v>
      </c>
    </row>
    <row r="9550" spans="37:38" ht="12.75" customHeight="1">
      <c r="AK9550" s="82">
        <v>95.44</v>
      </c>
      <c r="AL9550" s="246">
        <f>[5]sheet1!B9547</f>
        <v>8.7648777261634621</v>
      </c>
    </row>
    <row r="9551" spans="37:38" ht="12.75" customHeight="1">
      <c r="AK9551" s="82">
        <v>95.45</v>
      </c>
      <c r="AL9551" s="246">
        <f>[5]sheet1!B9548</f>
        <v>8.7666033575140858</v>
      </c>
    </row>
    <row r="9552" spans="37:38" ht="12.75" customHeight="1">
      <c r="AK9552" s="82">
        <v>95.46</v>
      </c>
      <c r="AL9552" s="246">
        <f>[5]sheet1!B9549</f>
        <v>8.7683306956063518</v>
      </c>
    </row>
    <row r="9553" spans="37:38" ht="12.75" customHeight="1">
      <c r="AK9553" s="82">
        <v>95.47</v>
      </c>
      <c r="AL9553" s="246">
        <f>[5]sheet1!B9550</f>
        <v>8.7700597420536894</v>
      </c>
    </row>
    <row r="9554" spans="37:38" ht="12.75" customHeight="1">
      <c r="AK9554" s="82">
        <v>95.48</v>
      </c>
      <c r="AL9554" s="246">
        <f>[5]sheet1!B9551</f>
        <v>8.7717904984705513</v>
      </c>
    </row>
    <row r="9555" spans="37:38" ht="12.75" customHeight="1">
      <c r="AK9555" s="82">
        <v>95.49</v>
      </c>
      <c r="AL9555" s="246">
        <f>[5]sheet1!B9552</f>
        <v>8.7735229664721004</v>
      </c>
    </row>
    <row r="9556" spans="37:38" ht="12.75" customHeight="1">
      <c r="AK9556" s="82">
        <v>95.5</v>
      </c>
      <c r="AL9556" s="246">
        <f>[5]sheet1!B9553</f>
        <v>8.7752571476744805</v>
      </c>
    </row>
    <row r="9557" spans="37:38" ht="12.75" customHeight="1">
      <c r="AK9557" s="82">
        <v>95.51</v>
      </c>
      <c r="AL9557" s="246">
        <f>[5]sheet1!B9554</f>
        <v>8.7769930436944747</v>
      </c>
    </row>
    <row r="9558" spans="37:38" ht="12.75" customHeight="1">
      <c r="AK9558" s="82">
        <v>95.52</v>
      </c>
      <c r="AL9558" s="246">
        <f>[5]sheet1!B9555</f>
        <v>8.7787306561496479</v>
      </c>
    </row>
    <row r="9559" spans="37:38" ht="12.75" customHeight="1">
      <c r="AK9559" s="82">
        <v>95.53</v>
      </c>
      <c r="AL9559" s="246">
        <f>[5]sheet1!B9556</f>
        <v>8.7804699866587015</v>
      </c>
    </row>
    <row r="9560" spans="37:38" ht="12.75" customHeight="1">
      <c r="AK9560" s="82">
        <v>95.54</v>
      </c>
      <c r="AL9560" s="246">
        <f>[5]sheet1!B9557</f>
        <v>8.7822110368409483</v>
      </c>
    </row>
    <row r="9561" spans="37:38" ht="12.75" customHeight="1">
      <c r="AK9561" s="82">
        <v>95.55</v>
      </c>
      <c r="AL9561" s="246">
        <f>[5]sheet1!B9558</f>
        <v>8.7839538083165394</v>
      </c>
    </row>
    <row r="9562" spans="37:38" ht="12.75" customHeight="1">
      <c r="AK9562" s="82">
        <v>95.56</v>
      </c>
      <c r="AL9562" s="246">
        <f>[5]sheet1!B9559</f>
        <v>8.7856983027063222</v>
      </c>
    </row>
    <row r="9563" spans="37:38" ht="12.75" customHeight="1">
      <c r="AK9563" s="82">
        <v>95.57</v>
      </c>
      <c r="AL9563" s="246">
        <f>[5]sheet1!B9560</f>
        <v>8.7874445216322528</v>
      </c>
    </row>
    <row r="9564" spans="37:38" ht="12.75" customHeight="1">
      <c r="AK9564" s="82">
        <v>95.58</v>
      </c>
      <c r="AL9564" s="246">
        <f>[5]sheet1!B9561</f>
        <v>8.7891924667168695</v>
      </c>
    </row>
    <row r="9565" spans="37:38" ht="12.75" customHeight="1">
      <c r="AK9565" s="82">
        <v>95.59</v>
      </c>
      <c r="AL9565" s="246">
        <f>[5]sheet1!B9562</f>
        <v>8.7909421395838621</v>
      </c>
    </row>
    <row r="9566" spans="37:38" ht="12.75" customHeight="1">
      <c r="AK9566" s="82">
        <v>95.6</v>
      </c>
      <c r="AL9566" s="246">
        <f>[5]sheet1!B9563</f>
        <v>8.7926935418572043</v>
      </c>
    </row>
    <row r="9567" spans="37:38" ht="12.75" customHeight="1">
      <c r="AK9567" s="82">
        <v>95.61</v>
      </c>
      <c r="AL9567" s="246">
        <f>[5]sheet1!B9564</f>
        <v>8.7944466751621633</v>
      </c>
    </row>
    <row r="9568" spans="37:38" ht="12.75" customHeight="1">
      <c r="AK9568" s="82">
        <v>95.62</v>
      </c>
      <c r="AL9568" s="246">
        <f>[5]sheet1!B9565</f>
        <v>8.7962015411247734</v>
      </c>
    </row>
    <row r="9569" spans="37:38" ht="12.75" customHeight="1">
      <c r="AK9569" s="82">
        <v>95.63</v>
      </c>
      <c r="AL9569" s="246">
        <f>[5]sheet1!B9566</f>
        <v>8.7979581413717227</v>
      </c>
    </row>
    <row r="9570" spans="37:38" ht="12.75" customHeight="1">
      <c r="AK9570" s="82">
        <v>95.64</v>
      </c>
      <c r="AL9570" s="246">
        <f>[5]sheet1!B9567</f>
        <v>8.7997164775305521</v>
      </c>
    </row>
    <row r="9571" spans="37:38" ht="12.75" customHeight="1">
      <c r="AK9571" s="82">
        <v>95.65</v>
      </c>
      <c r="AL9571" s="246">
        <f>[5]sheet1!B9568</f>
        <v>8.8014765512297686</v>
      </c>
    </row>
    <row r="9572" spans="37:38" ht="12.75" customHeight="1">
      <c r="AK9572" s="82">
        <v>95.66</v>
      </c>
      <c r="AL9572" s="246">
        <f>[5]sheet1!B9569</f>
        <v>8.8032383640986751</v>
      </c>
    </row>
    <row r="9573" spans="37:38" ht="12.75" customHeight="1">
      <c r="AK9573" s="82">
        <v>95.67</v>
      </c>
      <c r="AL9573" s="246">
        <f>[5]sheet1!B9570</f>
        <v>8.8050019177672283</v>
      </c>
    </row>
    <row r="9574" spans="37:38" ht="12.75" customHeight="1">
      <c r="AK9574" s="82">
        <v>95.68</v>
      </c>
      <c r="AL9574" s="246">
        <f>[5]sheet1!B9571</f>
        <v>8.8067672138664221</v>
      </c>
    </row>
    <row r="9575" spans="37:38" ht="12.75" customHeight="1">
      <c r="AK9575" s="82">
        <v>95.69</v>
      </c>
      <c r="AL9575" s="246">
        <f>[5]sheet1!B9572</f>
        <v>8.8085342540279328</v>
      </c>
    </row>
    <row r="9576" spans="37:38" ht="12.75" customHeight="1">
      <c r="AK9576" s="82">
        <v>95.7</v>
      </c>
      <c r="AL9576" s="246">
        <f>[5]sheet1!B9573</f>
        <v>8.8103030398844737</v>
      </c>
    </row>
    <row r="9577" spans="37:38" ht="12.75" customHeight="1">
      <c r="AK9577" s="82">
        <v>95.71</v>
      </c>
      <c r="AL9577" s="246">
        <f>[5]sheet1!B9574</f>
        <v>8.8120735730693127</v>
      </c>
    </row>
    <row r="9578" spans="37:38" ht="12.75" customHeight="1">
      <c r="AK9578" s="82">
        <v>95.72</v>
      </c>
      <c r="AL9578" s="246">
        <f>[5]sheet1!B9575</f>
        <v>8.8138458552166554</v>
      </c>
    </row>
    <row r="9579" spans="37:38" ht="12.75" customHeight="1">
      <c r="AK9579" s="82">
        <v>95.73</v>
      </c>
      <c r="AL9579" s="246">
        <f>[5]sheet1!B9576</f>
        <v>8.8156198879616596</v>
      </c>
    </row>
    <row r="9580" spans="37:38" ht="12.75" customHeight="1">
      <c r="AK9580" s="82">
        <v>95.74</v>
      </c>
      <c r="AL9580" s="246">
        <f>[5]sheet1!B9577</f>
        <v>8.8173956729400231</v>
      </c>
    </row>
    <row r="9581" spans="37:38" ht="12.75" customHeight="1">
      <c r="AK9581" s="82">
        <v>95.75</v>
      </c>
      <c r="AL9581" s="246">
        <f>[5]sheet1!B9578</f>
        <v>8.8191732117886943</v>
      </c>
    </row>
    <row r="9582" spans="37:38" ht="12.75" customHeight="1">
      <c r="AK9582" s="82">
        <v>95.76</v>
      </c>
      <c r="AL9582" s="246">
        <f>[5]sheet1!B9579</f>
        <v>8.8209525061451757</v>
      </c>
    </row>
    <row r="9583" spans="37:38" ht="12.75" customHeight="1">
      <c r="AK9583" s="82">
        <v>95.77</v>
      </c>
      <c r="AL9583" s="246">
        <f>[5]sheet1!B9580</f>
        <v>8.8227335576476804</v>
      </c>
    </row>
    <row r="9584" spans="37:38" ht="12.75" customHeight="1">
      <c r="AK9584" s="82">
        <v>95.78</v>
      </c>
      <c r="AL9584" s="246">
        <f>[5]sheet1!B9581</f>
        <v>8.8245163679354732</v>
      </c>
    </row>
    <row r="9585" spans="37:38" ht="12.75" customHeight="1">
      <c r="AK9585" s="82">
        <v>95.79</v>
      </c>
      <c r="AL9585" s="246">
        <f>[5]sheet1!B9582</f>
        <v>8.8263009386487141</v>
      </c>
    </row>
    <row r="9586" spans="37:38" ht="12.75" customHeight="1">
      <c r="AK9586" s="82">
        <v>95.8</v>
      </c>
      <c r="AL9586" s="246">
        <f>[5]sheet1!B9583</f>
        <v>8.8280872714281031</v>
      </c>
    </row>
    <row r="9587" spans="37:38" ht="12.75" customHeight="1">
      <c r="AK9587" s="82">
        <v>95.81</v>
      </c>
      <c r="AL9587" s="246">
        <f>[5]sheet1!B9584</f>
        <v>8.8298753679154061</v>
      </c>
    </row>
    <row r="9588" spans="37:38" ht="12.75" customHeight="1">
      <c r="AK9588" s="82">
        <v>95.82</v>
      </c>
      <c r="AL9588" s="246">
        <f>[5]sheet1!B9585</f>
        <v>8.8316652297531846</v>
      </c>
    </row>
    <row r="9589" spans="37:38" ht="12.75" customHeight="1">
      <c r="AK9589" s="82">
        <v>95.83</v>
      </c>
      <c r="AL9589" s="246">
        <f>[5]sheet1!B9586</f>
        <v>8.8334568585846824</v>
      </c>
    </row>
    <row r="9590" spans="37:38" ht="12.75" customHeight="1">
      <c r="AK9590" s="82">
        <v>95.84</v>
      </c>
      <c r="AL9590" s="246">
        <f>[5]sheet1!B9587</f>
        <v>8.8352502560541524</v>
      </c>
    </row>
    <row r="9591" spans="37:38" ht="12.75" customHeight="1">
      <c r="AK9591" s="82">
        <v>95.85</v>
      </c>
      <c r="AL9591" s="246">
        <f>[5]sheet1!B9588</f>
        <v>8.8370454238066856</v>
      </c>
    </row>
    <row r="9592" spans="37:38" ht="12.75" customHeight="1">
      <c r="AK9592" s="82">
        <v>95.86</v>
      </c>
      <c r="AL9592" s="246">
        <f>[5]sheet1!B9589</f>
        <v>8.8388423634879558</v>
      </c>
    </row>
    <row r="9593" spans="37:38" ht="12.75" customHeight="1">
      <c r="AK9593" s="82">
        <v>95.87</v>
      </c>
      <c r="AL9593" s="246">
        <f>[5]sheet1!B9590</f>
        <v>8.8406410767448023</v>
      </c>
    </row>
    <row r="9594" spans="37:38" ht="12.75" customHeight="1">
      <c r="AK9594" s="82">
        <v>95.88</v>
      </c>
      <c r="AL9594" s="246">
        <f>[5]sheet1!B9591</f>
        <v>8.8424415652246324</v>
      </c>
    </row>
    <row r="9595" spans="37:38" ht="12.75" customHeight="1">
      <c r="AK9595" s="82">
        <v>95.89</v>
      </c>
      <c r="AL9595" s="246">
        <f>[5]sheet1!B9592</f>
        <v>8.8442438305758344</v>
      </c>
    </row>
    <row r="9596" spans="37:38" ht="12.75" customHeight="1">
      <c r="AK9596" s="82">
        <v>95.9</v>
      </c>
      <c r="AL9596" s="246">
        <f>[5]sheet1!B9593</f>
        <v>8.8460478744476063</v>
      </c>
    </row>
    <row r="9597" spans="37:38" ht="12.75" customHeight="1">
      <c r="AK9597" s="82">
        <v>95.91</v>
      </c>
      <c r="AL9597" s="246">
        <f>[5]sheet1!B9594</f>
        <v>8.8478536984899137</v>
      </c>
    </row>
    <row r="9598" spans="37:38" ht="12.75" customHeight="1">
      <c r="AK9598" s="82">
        <v>95.92</v>
      </c>
      <c r="AL9598" s="246">
        <f>[5]sheet1!B9595</f>
        <v>8.8496613043536172</v>
      </c>
    </row>
    <row r="9599" spans="37:38" ht="12.75" customHeight="1">
      <c r="AK9599" s="82">
        <v>95.93</v>
      </c>
      <c r="AL9599" s="246">
        <f>[5]sheet1!B9596</f>
        <v>8.8514706936903593</v>
      </c>
    </row>
    <row r="9600" spans="37:38" ht="12.75" customHeight="1">
      <c r="AK9600" s="82">
        <v>95.94</v>
      </c>
      <c r="AL9600" s="246">
        <f>[5]sheet1!B9597</f>
        <v>8.8532818681526777</v>
      </c>
    </row>
    <row r="9601" spans="37:38" ht="12.75" customHeight="1">
      <c r="AK9601" s="82">
        <v>95.95</v>
      </c>
      <c r="AL9601" s="246">
        <f>[5]sheet1!B9598</f>
        <v>8.8550948293938632</v>
      </c>
    </row>
    <row r="9602" spans="37:38" ht="12.75" customHeight="1">
      <c r="AK9602" s="82">
        <v>95.96</v>
      </c>
      <c r="AL9602" s="246">
        <f>[5]sheet1!B9599</f>
        <v>8.856909579068116</v>
      </c>
    </row>
    <row r="9603" spans="37:38" ht="12.75" customHeight="1">
      <c r="AK9603" s="82">
        <v>95.97</v>
      </c>
      <c r="AL9603" s="246">
        <f>[5]sheet1!B9600</f>
        <v>8.8587261188305177</v>
      </c>
    </row>
    <row r="9604" spans="37:38" ht="12.75" customHeight="1">
      <c r="AK9604" s="82">
        <v>95.98</v>
      </c>
      <c r="AL9604" s="246">
        <f>[5]sheet1!B9601</f>
        <v>8.8605444503367465</v>
      </c>
    </row>
    <row r="9605" spans="37:38" ht="12.75" customHeight="1">
      <c r="AK9605" s="82">
        <v>95.99</v>
      </c>
      <c r="AL9605" s="246">
        <f>[5]sheet1!B9602</f>
        <v>8.862364575243646</v>
      </c>
    </row>
    <row r="9606" spans="37:38" ht="12.75" customHeight="1">
      <c r="AK9606" s="82">
        <v>96</v>
      </c>
      <c r="AL9606" s="246">
        <f>[5]sheet1!B9603</f>
        <v>8.8641864952086422</v>
      </c>
    </row>
    <row r="9607" spans="37:38" ht="12.75" customHeight="1">
      <c r="AK9607" s="82">
        <v>96.01</v>
      </c>
      <c r="AL9607" s="246">
        <f>[5]sheet1!B9604</f>
        <v>8.8660102118900284</v>
      </c>
    </row>
    <row r="9608" spans="37:38" ht="12.75" customHeight="1">
      <c r="AK9608" s="82">
        <v>96.02</v>
      </c>
      <c r="AL9608" s="246">
        <f>[5]sheet1!B9605</f>
        <v>8.8678357269470354</v>
      </c>
    </row>
    <row r="9609" spans="37:38" ht="12.75" customHeight="1">
      <c r="AK9609" s="82">
        <v>96.03</v>
      </c>
      <c r="AL9609" s="246">
        <f>[5]sheet1!B9606</f>
        <v>8.86966304203969</v>
      </c>
    </row>
    <row r="9610" spans="37:38" ht="12.75" customHeight="1">
      <c r="AK9610" s="82">
        <v>96.04</v>
      </c>
      <c r="AL9610" s="246">
        <f>[5]sheet1!B9607</f>
        <v>8.8714921588287581</v>
      </c>
    </row>
    <row r="9611" spans="37:38" ht="12.75" customHeight="1">
      <c r="AK9611" s="82">
        <v>96.05</v>
      </c>
      <c r="AL9611" s="246">
        <f>[5]sheet1!B9608</f>
        <v>8.8733230789759574</v>
      </c>
    </row>
    <row r="9612" spans="37:38" ht="12.75" customHeight="1">
      <c r="AK9612" s="82">
        <v>96.06</v>
      </c>
      <c r="AL9612" s="246">
        <f>[5]sheet1!B9609</f>
        <v>8.8751558041438443</v>
      </c>
    </row>
    <row r="9613" spans="37:38" ht="12.75" customHeight="1">
      <c r="AK9613" s="82">
        <v>96.07</v>
      </c>
      <c r="AL9613" s="246">
        <f>[5]sheet1!B9610</f>
        <v>8.8769903359957709</v>
      </c>
    </row>
    <row r="9614" spans="37:38" ht="12.75" customHeight="1">
      <c r="AK9614" s="82">
        <v>96.08</v>
      </c>
      <c r="AL9614" s="246">
        <f>[5]sheet1!B9611</f>
        <v>8.878826676195871</v>
      </c>
    </row>
    <row r="9615" spans="37:38" ht="12.75" customHeight="1">
      <c r="AK9615" s="82">
        <v>96.09</v>
      </c>
      <c r="AL9615" s="246">
        <f>[5]sheet1!B9612</f>
        <v>8.8806648264090313</v>
      </c>
    </row>
    <row r="9616" spans="37:38" ht="12.75" customHeight="1">
      <c r="AK9616" s="82">
        <v>96.1</v>
      </c>
      <c r="AL9616" s="246">
        <f>[5]sheet1!B9613</f>
        <v>8.8825047883013752</v>
      </c>
    </row>
    <row r="9617" spans="37:38" ht="12.75" customHeight="1">
      <c r="AK9617" s="82">
        <v>96.11</v>
      </c>
      <c r="AL9617" s="246">
        <f>[5]sheet1!B9614</f>
        <v>8.8843465635394097</v>
      </c>
    </row>
    <row r="9618" spans="37:38" ht="12.75" customHeight="1">
      <c r="AK9618" s="82">
        <v>96.12</v>
      </c>
      <c r="AL9618" s="246">
        <f>[5]sheet1!B9615</f>
        <v>8.8861901537908068</v>
      </c>
    </row>
    <row r="9619" spans="37:38" ht="12.75" customHeight="1">
      <c r="AK9619" s="82">
        <v>96.13</v>
      </c>
      <c r="AL9619" s="246">
        <f>[5]sheet1!B9616</f>
        <v>8.8880355607238641</v>
      </c>
    </row>
    <row r="9620" spans="37:38" ht="12.75" customHeight="1">
      <c r="AK9620" s="82">
        <v>96.14</v>
      </c>
      <c r="AL9620" s="246">
        <f>[5]sheet1!B9617</f>
        <v>8.8898827860075897</v>
      </c>
    </row>
    <row r="9621" spans="37:38" ht="12.75" customHeight="1">
      <c r="AK9621" s="82">
        <v>96.15</v>
      </c>
      <c r="AL9621" s="246">
        <f>[5]sheet1!B9618</f>
        <v>8.8917318313123417</v>
      </c>
    </row>
    <row r="9622" spans="37:38" ht="12.75" customHeight="1">
      <c r="AK9622" s="82">
        <v>96.16</v>
      </c>
      <c r="AL9622" s="246">
        <f>[5]sheet1!B9619</f>
        <v>8.8935826983088333</v>
      </c>
    </row>
    <row r="9623" spans="37:38" ht="12.75" customHeight="1">
      <c r="AK9623" s="82">
        <v>96.17</v>
      </c>
      <c r="AL9623" s="246">
        <f>[5]sheet1!B9620</f>
        <v>8.8954353886687016</v>
      </c>
    </row>
    <row r="9624" spans="37:38" ht="12.75" customHeight="1">
      <c r="AK9624" s="82">
        <v>96.18</v>
      </c>
      <c r="AL9624" s="246">
        <f>[5]sheet1!B9621</f>
        <v>8.8972899040645785</v>
      </c>
    </row>
    <row r="9625" spans="37:38" ht="12.75" customHeight="1">
      <c r="AK9625" s="82">
        <v>96.19</v>
      </c>
      <c r="AL9625" s="246">
        <f>[5]sheet1!B9622</f>
        <v>8.8991462461699626</v>
      </c>
    </row>
    <row r="9626" spans="37:38" ht="12.75" customHeight="1">
      <c r="AK9626" s="82">
        <v>96.2</v>
      </c>
      <c r="AL9626" s="246">
        <f>[5]sheet1!B9623</f>
        <v>8.9010044166588926</v>
      </c>
    </row>
    <row r="9627" spans="37:38" ht="12.75" customHeight="1">
      <c r="AK9627" s="82">
        <v>96.21</v>
      </c>
      <c r="AL9627" s="246">
        <f>[5]sheet1!B9624</f>
        <v>8.9028644172065725</v>
      </c>
    </row>
    <row r="9628" spans="37:38" ht="12.75" customHeight="1">
      <c r="AK9628" s="82">
        <v>96.22</v>
      </c>
      <c r="AL9628" s="246">
        <f>[5]sheet1!B9625</f>
        <v>8.9047262494886894</v>
      </c>
    </row>
    <row r="9629" spans="37:38" ht="12.75" customHeight="1">
      <c r="AK9629" s="82">
        <v>96.23</v>
      </c>
      <c r="AL9629" s="246">
        <f>[5]sheet1!B9626</f>
        <v>8.9065899151821526</v>
      </c>
    </row>
    <row r="9630" spans="37:38" ht="12.75" customHeight="1">
      <c r="AK9630" s="82">
        <v>96.24</v>
      </c>
      <c r="AL9630" s="246">
        <f>[5]sheet1!B9627</f>
        <v>8.9084554159646103</v>
      </c>
    </row>
    <row r="9631" spans="37:38" ht="12.75" customHeight="1">
      <c r="AK9631" s="82">
        <v>96.25</v>
      </c>
      <c r="AL9631" s="246">
        <f>[5]sheet1!B9628</f>
        <v>8.9103227535142651</v>
      </c>
    </row>
    <row r="9632" spans="37:38" ht="12.75" customHeight="1">
      <c r="AK9632" s="82">
        <v>96.26</v>
      </c>
      <c r="AL9632" s="246">
        <f>[5]sheet1!B9629</f>
        <v>8.912191929510513</v>
      </c>
    </row>
    <row r="9633" spans="37:38" ht="12.75" customHeight="1">
      <c r="AK9633" s="82">
        <v>96.27</v>
      </c>
      <c r="AL9633" s="246">
        <f>[5]sheet1!B9630</f>
        <v>8.9140629456334182</v>
      </c>
    </row>
    <row r="9634" spans="37:38" ht="12.75" customHeight="1">
      <c r="AK9634" s="82">
        <v>96.28</v>
      </c>
      <c r="AL9634" s="246">
        <f>[5]sheet1!B9631</f>
        <v>8.9159358035638405</v>
      </c>
    </row>
    <row r="9635" spans="37:38" ht="12.75" customHeight="1">
      <c r="AK9635" s="82">
        <v>96.29</v>
      </c>
      <c r="AL9635" s="246">
        <f>[5]sheet1!B9632</f>
        <v>8.9178105049837058</v>
      </c>
    </row>
    <row r="9636" spans="37:38" ht="12.75" customHeight="1">
      <c r="AK9636" s="82">
        <v>96.3</v>
      </c>
      <c r="AL9636" s="246">
        <f>[5]sheet1!B9633</f>
        <v>8.919687051575437</v>
      </c>
    </row>
    <row r="9637" spans="37:38" ht="12.75" customHeight="1">
      <c r="AK9637" s="82">
        <v>96.31</v>
      </c>
      <c r="AL9637" s="246">
        <f>[5]sheet1!B9634</f>
        <v>8.9215654450225657</v>
      </c>
    </row>
    <row r="9638" spans="37:38" ht="12.75" customHeight="1">
      <c r="AK9638" s="82">
        <v>96.32</v>
      </c>
      <c r="AL9638" s="246">
        <f>[5]sheet1!B9635</f>
        <v>8.9234456870093908</v>
      </c>
    </row>
    <row r="9639" spans="37:38" ht="12.75" customHeight="1">
      <c r="AK9639" s="82">
        <v>96.33</v>
      </c>
      <c r="AL9639" s="246">
        <f>[5]sheet1!B9636</f>
        <v>8.9253277792210923</v>
      </c>
    </row>
    <row r="9640" spans="37:38" ht="12.75" customHeight="1">
      <c r="AK9640" s="82">
        <v>96.34</v>
      </c>
      <c r="AL9640" s="246">
        <f>[5]sheet1!B9637</f>
        <v>8.9272117233434329</v>
      </c>
    </row>
    <row r="9641" spans="37:38" ht="12.75" customHeight="1">
      <c r="AK9641" s="82">
        <v>96.35</v>
      </c>
      <c r="AL9641" s="246">
        <f>[5]sheet1!B9638</f>
        <v>8.9290975210635963</v>
      </c>
    </row>
    <row r="9642" spans="37:38" ht="12.75" customHeight="1">
      <c r="AK9642" s="82">
        <v>96.36</v>
      </c>
      <c r="AL9642" s="246">
        <f>[5]sheet1!B9639</f>
        <v>8.9309851740688799</v>
      </c>
    </row>
    <row r="9643" spans="37:38" ht="12.75" customHeight="1">
      <c r="AK9643" s="82">
        <v>96.37</v>
      </c>
      <c r="AL9643" s="246">
        <f>[5]sheet1!B9640</f>
        <v>8.9328746840478885</v>
      </c>
    </row>
    <row r="9644" spans="37:38" ht="12.75" customHeight="1">
      <c r="AK9644" s="82">
        <v>96.38</v>
      </c>
      <c r="AL9644" s="246">
        <f>[5]sheet1!B9641</f>
        <v>8.9347660526899517</v>
      </c>
    </row>
    <row r="9645" spans="37:38" ht="12.75" customHeight="1">
      <c r="AK9645" s="82">
        <v>96.39</v>
      </c>
      <c r="AL9645" s="246">
        <f>[5]sheet1!B9642</f>
        <v>8.9366592816852517</v>
      </c>
    </row>
    <row r="9646" spans="37:38" ht="12.75" customHeight="1">
      <c r="AK9646" s="82">
        <v>96.4</v>
      </c>
      <c r="AL9646" s="246">
        <f>[5]sheet1!B9643</f>
        <v>8.9385543727248091</v>
      </c>
    </row>
    <row r="9647" spans="37:38" ht="12.75" customHeight="1">
      <c r="AK9647" s="82">
        <v>96.41</v>
      </c>
      <c r="AL9647" s="246">
        <f>[5]sheet1!B9644</f>
        <v>8.9404513275004405</v>
      </c>
    </row>
    <row r="9648" spans="37:38" ht="12.75" customHeight="1">
      <c r="AK9648" s="82">
        <v>96.42</v>
      </c>
      <c r="AL9648" s="246">
        <f>[5]sheet1!B9645</f>
        <v>8.942350147704957</v>
      </c>
    </row>
    <row r="9649" spans="37:38" ht="12.75" customHeight="1">
      <c r="AK9649" s="82">
        <v>96.43</v>
      </c>
      <c r="AL9649" s="246">
        <f>[5]sheet1!B9646</f>
        <v>8.9442508350317382</v>
      </c>
    </row>
    <row r="9650" spans="37:38" ht="12.75" customHeight="1">
      <c r="AK9650" s="82">
        <v>96.44</v>
      </c>
      <c r="AL9650" s="246">
        <f>[5]sheet1!B9647</f>
        <v>8.9461533911752582</v>
      </c>
    </row>
    <row r="9651" spans="37:38" ht="12.75" customHeight="1">
      <c r="AK9651" s="82">
        <v>96.45</v>
      </c>
      <c r="AL9651" s="246">
        <f>[5]sheet1!B9648</f>
        <v>8.9480578178307155</v>
      </c>
    </row>
    <row r="9652" spans="37:38" ht="12.75" customHeight="1">
      <c r="AK9652" s="82">
        <v>96.46</v>
      </c>
      <c r="AL9652" s="246">
        <f>[5]sheet1!B9649</f>
        <v>8.9499641166941757</v>
      </c>
    </row>
    <row r="9653" spans="37:38" ht="12.75" customHeight="1">
      <c r="AK9653" s="82">
        <v>96.47</v>
      </c>
      <c r="AL9653" s="246">
        <f>[5]sheet1!B9650</f>
        <v>8.9518722894625427</v>
      </c>
    </row>
    <row r="9654" spans="37:38" ht="12.75" customHeight="1">
      <c r="AK9654" s="82">
        <v>96.48</v>
      </c>
      <c r="AL9654" s="246">
        <f>[5]sheet1!B9651</f>
        <v>8.953782337833573</v>
      </c>
    </row>
    <row r="9655" spans="37:38" ht="12.75" customHeight="1">
      <c r="AK9655" s="82">
        <v>96.49</v>
      </c>
      <c r="AL9655" s="246">
        <f>[5]sheet1!B9652</f>
        <v>8.9556942635058761</v>
      </c>
    </row>
    <row r="9656" spans="37:38" ht="12.75" customHeight="1">
      <c r="AK9656" s="82">
        <v>96.5</v>
      </c>
      <c r="AL9656" s="246">
        <f>[5]sheet1!B9653</f>
        <v>8.957608068178871</v>
      </c>
    </row>
    <row r="9657" spans="37:38" ht="12.75" customHeight="1">
      <c r="AK9657" s="82">
        <v>96.51</v>
      </c>
      <c r="AL9657" s="246">
        <f>[5]sheet1!B9654</f>
        <v>8.9595237535527303</v>
      </c>
    </row>
    <row r="9658" spans="37:38" ht="12.75" customHeight="1">
      <c r="AK9658" s="82">
        <v>96.52</v>
      </c>
      <c r="AL9658" s="246">
        <f>[5]sheet1!B9655</f>
        <v>8.9614413213288344</v>
      </c>
    </row>
    <row r="9659" spans="37:38" ht="12.75" customHeight="1">
      <c r="AK9659" s="82">
        <v>96.53</v>
      </c>
      <c r="AL9659" s="246">
        <f>[5]sheet1!B9656</f>
        <v>8.9633607732088763</v>
      </c>
    </row>
    <row r="9660" spans="37:38" ht="12.75" customHeight="1">
      <c r="AK9660" s="82">
        <v>96.54</v>
      </c>
      <c r="AL9660" s="246">
        <f>[5]sheet1!B9657</f>
        <v>8.9652821108957994</v>
      </c>
    </row>
    <row r="9661" spans="37:38" ht="12.75" customHeight="1">
      <c r="AK9661" s="82">
        <v>96.55</v>
      </c>
      <c r="AL9661" s="246">
        <f>[5]sheet1!B9658</f>
        <v>8.9672053360932296</v>
      </c>
    </row>
    <row r="9662" spans="37:38" ht="12.75" customHeight="1">
      <c r="AK9662" s="82">
        <v>96.56</v>
      </c>
      <c r="AL9662" s="246">
        <f>[5]sheet1!B9659</f>
        <v>8.9691304505058156</v>
      </c>
    </row>
    <row r="9663" spans="37:38" ht="12.75" customHeight="1">
      <c r="AK9663" s="82">
        <v>96.57</v>
      </c>
      <c r="AL9663" s="246">
        <f>[5]sheet1!B9660</f>
        <v>8.9710574558386043</v>
      </c>
    </row>
    <row r="9664" spans="37:38" ht="12.75" customHeight="1">
      <c r="AK9664" s="82">
        <v>96.58</v>
      </c>
      <c r="AL9664" s="246">
        <f>[5]sheet1!B9661</f>
        <v>8.9729863537980066</v>
      </c>
    </row>
    <row r="9665" spans="37:38" ht="12.75" customHeight="1">
      <c r="AK9665" s="82">
        <v>96.59</v>
      </c>
      <c r="AL9665" s="246">
        <f>[5]sheet1!B9662</f>
        <v>8.974917146091002</v>
      </c>
    </row>
    <row r="9666" spans="37:38" ht="12.75" customHeight="1">
      <c r="AK9666" s="82">
        <v>96.6</v>
      </c>
      <c r="AL9666" s="246">
        <f>[5]sheet1!B9663</f>
        <v>8.9768498344254795</v>
      </c>
    </row>
    <row r="9667" spans="37:38" ht="12.75" customHeight="1">
      <c r="AK9667" s="82">
        <v>96.61</v>
      </c>
      <c r="AL9667" s="246">
        <f>[5]sheet1!B9664</f>
        <v>8.9787844205101237</v>
      </c>
    </row>
    <row r="9668" spans="37:38" ht="12.75" customHeight="1">
      <c r="AK9668" s="82">
        <v>96.62</v>
      </c>
      <c r="AL9668" s="246">
        <f>[5]sheet1!B9665</f>
        <v>8.9807209060544437</v>
      </c>
    </row>
    <row r="9669" spans="37:38" ht="12.75" customHeight="1">
      <c r="AK9669" s="82">
        <v>96.63</v>
      </c>
      <c r="AL9669" s="246">
        <f>[5]sheet1!B9666</f>
        <v>8.9826592927690285</v>
      </c>
    </row>
    <row r="9670" spans="37:38" ht="12.75" customHeight="1">
      <c r="AK9670" s="82">
        <v>96.64</v>
      </c>
      <c r="AL9670" s="246">
        <f>[5]sheet1!B9667</f>
        <v>8.9845995823649218</v>
      </c>
    </row>
    <row r="9671" spans="37:38" ht="12.75" customHeight="1">
      <c r="AK9671" s="82">
        <v>96.65</v>
      </c>
      <c r="AL9671" s="246">
        <f>[5]sheet1!B9668</f>
        <v>8.9865417765543896</v>
      </c>
    </row>
    <row r="9672" spans="37:38" ht="12.75" customHeight="1">
      <c r="AK9672" s="82">
        <v>96.66</v>
      </c>
      <c r="AL9672" s="246">
        <f>[5]sheet1!B9669</f>
        <v>8.9884858770503229</v>
      </c>
    </row>
    <row r="9673" spans="37:38" ht="12.75" customHeight="1">
      <c r="AK9673" s="82">
        <v>96.67</v>
      </c>
      <c r="AL9673" s="246">
        <f>[5]sheet1!B9670</f>
        <v>8.9904318855665224</v>
      </c>
    </row>
    <row r="9674" spans="37:38" ht="12.75" customHeight="1">
      <c r="AK9674" s="82">
        <v>96.68</v>
      </c>
      <c r="AL9674" s="246">
        <f>[5]sheet1!B9671</f>
        <v>8.9923798038176415</v>
      </c>
    </row>
    <row r="9675" spans="37:38" ht="12.75" customHeight="1">
      <c r="AK9675" s="82">
        <v>96.69</v>
      </c>
      <c r="AL9675" s="246">
        <f>[5]sheet1!B9672</f>
        <v>8.9943296335192429</v>
      </c>
    </row>
    <row r="9676" spans="37:38" ht="12.75" customHeight="1">
      <c r="AK9676" s="82">
        <v>96.7</v>
      </c>
      <c r="AL9676" s="246">
        <f>[5]sheet1!B9673</f>
        <v>8.9962813763875147</v>
      </c>
    </row>
    <row r="9677" spans="37:38" ht="12.75" customHeight="1">
      <c r="AK9677" s="82">
        <v>96.71</v>
      </c>
      <c r="AL9677" s="246">
        <f>[5]sheet1!B9674</f>
        <v>8.9982350341396113</v>
      </c>
    </row>
    <row r="9678" spans="37:38" ht="12.75" customHeight="1">
      <c r="AK9678" s="82">
        <v>96.72</v>
      </c>
      <c r="AL9678" s="246">
        <f>[5]sheet1!B9675</f>
        <v>9.0001906084937957</v>
      </c>
    </row>
  </sheetData>
  <mergeCells count="1">
    <mergeCell ref="B18:C19"/>
  </mergeCells>
  <conditionalFormatting sqref="D19:K19">
    <cfRule type="cellIs" dxfId="59" priority="45" stopIfTrue="1" operator="greaterThan">
      <formula>7</formula>
    </cfRule>
    <cfRule type="cellIs" dxfId="58" priority="46" stopIfTrue="1" operator="between">
      <formula>5.000001</formula>
      <formula>7</formula>
    </cfRule>
    <cfRule type="cellIs" dxfId="57" priority="47" stopIfTrue="1" operator="lessThan">
      <formula>2.000001</formula>
    </cfRule>
  </conditionalFormatting>
  <conditionalFormatting sqref="F24:F51">
    <cfRule type="expression" dxfId="56" priority="44" stopIfTrue="1">
      <formula>IF(AND(F24&gt;=6.1,G24&lt;=2),1)</formula>
    </cfRule>
  </conditionalFormatting>
  <conditionalFormatting sqref="G24:G51">
    <cfRule type="expression" dxfId="55" priority="43" stopIfTrue="1">
      <formula>IF(AND(F24&lt;=2,G24&gt;=6.1),1)</formula>
    </cfRule>
  </conditionalFormatting>
  <conditionalFormatting sqref="F25">
    <cfRule type="expression" dxfId="54" priority="42" stopIfTrue="1">
      <formula>IF(AND(F25&gt;=6.1,G25&lt;=2),1)</formula>
    </cfRule>
  </conditionalFormatting>
  <conditionalFormatting sqref="G25">
    <cfRule type="expression" dxfId="53" priority="41" stopIfTrue="1">
      <formula>IF(AND(F25&lt;=2,G25&gt;=6.1),1)</formula>
    </cfRule>
  </conditionalFormatting>
  <conditionalFormatting sqref="F43">
    <cfRule type="expression" dxfId="52" priority="40" stopIfTrue="1">
      <formula>IF(AND(F43&gt;=6.1,G43&lt;=2),1)</formula>
    </cfRule>
  </conditionalFormatting>
  <conditionalFormatting sqref="G43">
    <cfRule type="expression" dxfId="51" priority="39" stopIfTrue="1">
      <formula>IF(AND(F43&lt;=2,G43&gt;=6.1),1)</formula>
    </cfRule>
  </conditionalFormatting>
  <conditionalFormatting sqref="F45:F46">
    <cfRule type="expression" dxfId="50" priority="38" stopIfTrue="1">
      <formula>IF(AND(F45&gt;=6.1,G45&lt;=2),1)</formula>
    </cfRule>
  </conditionalFormatting>
  <conditionalFormatting sqref="G45:G46">
    <cfRule type="expression" dxfId="49" priority="37" stopIfTrue="1">
      <formula>IF(AND(F45&lt;=2,G45&gt;=6.1),1)</formula>
    </cfRule>
  </conditionalFormatting>
  <conditionalFormatting sqref="O51">
    <cfRule type="iconSet" priority="35">
      <iconSet iconSet="3Arrows">
        <cfvo type="percent" val="0"/>
        <cfvo type="percent" val="33"/>
        <cfvo type="percent" val="67"/>
      </iconSet>
    </cfRule>
  </conditionalFormatting>
  <conditionalFormatting sqref="K26:R26">
    <cfRule type="iconSet" priority="14">
      <iconSet iconSet="5Arrows">
        <cfvo type="percent" val="0"/>
        <cfvo type="percent" val="2"/>
        <cfvo type="percent" val="40"/>
        <cfvo type="percent" val="60"/>
        <cfvo type="percent" val="98"/>
      </iconSet>
    </cfRule>
    <cfRule type="cellIs" dxfId="48" priority="18" operator="between">
      <formula>6.00001</formula>
      <formula>10</formula>
    </cfRule>
    <cfRule type="cellIs" dxfId="47" priority="19" operator="between">
      <formula>5.000001</formula>
      <formula>6</formula>
    </cfRule>
    <cfRule type="cellIs" dxfId="46" priority="20" operator="between">
      <formula>4.000001</formula>
      <formula>5</formula>
    </cfRule>
    <cfRule type="cellIs" dxfId="45" priority="21" operator="between">
      <formula>3.0000001</formula>
      <formula>4</formula>
    </cfRule>
    <cfRule type="cellIs" dxfId="44" priority="22" operator="between">
      <formula>2.000001</formula>
      <formula>3</formula>
    </cfRule>
    <cfRule type="cellIs" dxfId="43" priority="23" operator="between">
      <formula>0</formula>
      <formula>2</formula>
    </cfRule>
  </conditionalFormatting>
  <conditionalFormatting sqref="K28:R28">
    <cfRule type="iconSet" priority="13">
      <iconSet iconSet="5Arrows">
        <cfvo type="percent" val="0"/>
        <cfvo type="percent" val="1"/>
        <cfvo type="percent" val="20"/>
        <cfvo type="percent" val="80"/>
        <cfvo type="percent" val="99"/>
      </iconSet>
    </cfRule>
    <cfRule type="cellIs" dxfId="42" priority="15" operator="between">
      <formula>10</formula>
      <formula>99</formula>
    </cfRule>
    <cfRule type="cellIs" dxfId="41" priority="16" operator="between">
      <formula>-4.99999999</formula>
      <formula>9.9999</formula>
    </cfRule>
    <cfRule type="cellIs" dxfId="40" priority="17" operator="between">
      <formula>-5</formula>
      <formula>-99</formula>
    </cfRule>
    <cfRule type="cellIs" dxfId="30" priority="1" operator="between">
      <formula>25</formula>
      <formula>99</formula>
    </cfRule>
  </conditionalFormatting>
  <conditionalFormatting sqref="K27:R27">
    <cfRule type="iconSet" priority="2">
      <iconSet iconSet="4Arrows">
        <cfvo type="percent" val="0"/>
        <cfvo type="percent" val="25"/>
        <cfvo type="percent" val="50"/>
        <cfvo type="percent" val="75"/>
      </iconSet>
    </cfRule>
    <cfRule type="cellIs" dxfId="39" priority="3" operator="between">
      <formula>6</formula>
      <formula>7</formula>
    </cfRule>
    <cfRule type="cellIs" dxfId="38" priority="4" operator="equal">
      <formula>5</formula>
    </cfRule>
    <cfRule type="cellIs" dxfId="37" priority="5" operator="equal">
      <formula>4</formula>
    </cfRule>
    <cfRule type="cellIs" dxfId="36" priority="6" operator="between">
      <formula>-1</formula>
      <formula>3</formula>
    </cfRule>
    <cfRule type="cellIs" dxfId="35" priority="7" operator="equal">
      <formula>-2</formula>
    </cfRule>
    <cfRule type="cellIs" dxfId="34" priority="8" operator="equal">
      <formula>-3</formula>
    </cfRule>
    <cfRule type="cellIs" dxfId="33" priority="9" operator="equal">
      <formula>-4</formula>
    </cfRule>
    <cfRule type="cellIs" dxfId="32" priority="10" operator="equal">
      <formula>-5</formula>
    </cfRule>
    <cfRule type="cellIs" dxfId="31" priority="11" operator="between">
      <formula>-6</formula>
      <formula>-7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6"/>
  <dimension ref="A1"/>
  <sheetViews>
    <sheetView topLeftCell="A4" workbookViewId="0">
      <selection activeCell="I32" sqref="I32"/>
    </sheetView>
  </sheetViews>
  <sheetFormatPr defaultColWidth="9.140625"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7"/>
  <dimension ref="A2:A91"/>
  <sheetViews>
    <sheetView topLeftCell="B1" workbookViewId="0">
      <selection activeCell="A54" sqref="A54"/>
    </sheetView>
  </sheetViews>
  <sheetFormatPr defaultColWidth="106.5703125" defaultRowHeight="12.75"/>
  <sheetData>
    <row r="2" spans="1:1">
      <c r="A2" s="53" t="s">
        <v>80</v>
      </c>
    </row>
    <row r="24" spans="1:1">
      <c r="A24" s="53" t="s">
        <v>81</v>
      </c>
    </row>
    <row r="25" spans="1:1">
      <c r="A25" s="128" t="s">
        <v>82</v>
      </c>
    </row>
    <row r="26" spans="1:1">
      <c r="A26" s="128" t="s">
        <v>83</v>
      </c>
    </row>
    <row r="28" spans="1:1">
      <c r="A28" s="129" t="s">
        <v>84</v>
      </c>
    </row>
    <row r="30" spans="1:1">
      <c r="A30" s="129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52" spans="1:1">
      <c r="A52" s="129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69" spans="1:1">
      <c r="A69" t="s">
        <v>93</v>
      </c>
    </row>
    <row r="80" spans="1:1">
      <c r="A80" t="s">
        <v>94</v>
      </c>
    </row>
    <row r="91" spans="1:1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Printout</vt:lpstr>
      <vt:lpstr>Strength 12</vt:lpstr>
      <vt:lpstr>sheet1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JJmgf Mdfd</cp:lastModifiedBy>
  <cp:lastPrinted>2015-05-23T16:04:04Z</cp:lastPrinted>
  <dcterms:created xsi:type="dcterms:W3CDTF">2005-03-08T08:16:43Z</dcterms:created>
  <dcterms:modified xsi:type="dcterms:W3CDTF">2015-05-28T21:43:31Z</dcterms:modified>
</cp:coreProperties>
</file>