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" yWindow="-30" windowWidth="9960" windowHeight="8250" tabRatio="755" activeTab="2"/>
  </bookViews>
  <sheets>
    <sheet name="Printout" sheetId="6806" r:id="rId1"/>
    <sheet name="Strength 12" sheetId="4" r:id="rId2"/>
    <sheet name="Strength 28" sheetId="6808" r:id="rId3"/>
    <sheet name="thelines" sheetId="14" r:id="rId4"/>
    <sheet name="Rubber Bands" sheetId="6805" r:id="rId5"/>
    <sheet name="Total Strength" sheetId="3" r:id="rId6"/>
    <sheet name="Installation" sheetId="6821" r:id="rId7"/>
  </sheets>
  <externalReferences>
    <externalReference r:id="rId8"/>
    <externalReference r:id="rId9"/>
    <externalReference r:id="rId10"/>
    <externalReference r:id="rId11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24519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R15" i="6808"/>
  <c r="S15"/>
  <c r="T15"/>
  <c r="U15"/>
  <c r="V7"/>
  <c r="V6"/>
  <c r="V5"/>
  <c r="V4"/>
  <c r="Q7"/>
  <c r="Q6"/>
  <c r="Q5"/>
  <c r="Q4"/>
  <c r="P7"/>
  <c r="P6"/>
  <c r="P5"/>
  <c r="P4"/>
  <c r="Y7"/>
  <c r="Y6"/>
  <c r="Y5"/>
  <c r="Y4"/>
  <c r="X7"/>
  <c r="X6"/>
  <c r="X5"/>
  <c r="X4"/>
  <c r="Y15"/>
  <c r="X15"/>
  <c r="Y13"/>
  <c r="X13"/>
  <c r="V15"/>
  <c r="V13"/>
  <c r="P15"/>
  <c r="P13"/>
  <c r="D7"/>
  <c r="D6"/>
  <c r="D5"/>
  <c r="D4"/>
  <c r="D15"/>
  <c r="D13"/>
  <c r="Q10" l="1"/>
  <c r="Q11" s="1"/>
  <c r="P10"/>
  <c r="P11" s="1"/>
  <c r="V10"/>
  <c r="V11" s="1"/>
  <c r="D10"/>
  <c r="X10"/>
  <c r="Y10"/>
  <c r="Y11" s="1"/>
  <c r="X8"/>
  <c r="D45" s="1"/>
  <c r="P8"/>
  <c r="D37" s="1"/>
  <c r="V8"/>
  <c r="D43" s="1"/>
  <c r="D8"/>
  <c r="Y8"/>
  <c r="D46" s="1"/>
  <c r="Q8"/>
  <c r="E13"/>
  <c r="F13"/>
  <c r="G13"/>
  <c r="H13"/>
  <c r="I13"/>
  <c r="J13"/>
  <c r="K13"/>
  <c r="L13"/>
  <c r="M13"/>
  <c r="N13"/>
  <c r="O13"/>
  <c r="Q13"/>
  <c r="R13"/>
  <c r="S13"/>
  <c r="T13"/>
  <c r="U13"/>
  <c r="W13"/>
  <c r="Z13"/>
  <c r="AA13"/>
  <c r="AB13"/>
  <c r="AC13"/>
  <c r="AD13"/>
  <c r="E15"/>
  <c r="F15"/>
  <c r="G15"/>
  <c r="H15"/>
  <c r="I15"/>
  <c r="J15"/>
  <c r="K15"/>
  <c r="L15"/>
  <c r="M15"/>
  <c r="N15"/>
  <c r="O15"/>
  <c r="Q15"/>
  <c r="W15"/>
  <c r="Z15"/>
  <c r="AA15"/>
  <c r="AB15"/>
  <c r="AC15"/>
  <c r="AD15"/>
  <c r="C15"/>
  <c r="C13"/>
  <c r="AD7"/>
  <c r="AD6"/>
  <c r="AD5"/>
  <c r="AD4"/>
  <c r="AC7"/>
  <c r="AC6"/>
  <c r="AC5"/>
  <c r="AC4"/>
  <c r="AB7"/>
  <c r="AB6"/>
  <c r="AB5"/>
  <c r="AB4"/>
  <c r="AA7"/>
  <c r="AA6"/>
  <c r="AA5"/>
  <c r="AA4"/>
  <c r="Z7"/>
  <c r="Z6"/>
  <c r="Z5"/>
  <c r="Z4"/>
  <c r="W7"/>
  <c r="W6"/>
  <c r="W5"/>
  <c r="W4"/>
  <c r="U7"/>
  <c r="U6"/>
  <c r="U5"/>
  <c r="U4"/>
  <c r="T7"/>
  <c r="T6"/>
  <c r="T5"/>
  <c r="T4"/>
  <c r="S7"/>
  <c r="S6"/>
  <c r="S5"/>
  <c r="S4"/>
  <c r="R7"/>
  <c r="R6"/>
  <c r="R5"/>
  <c r="R4"/>
  <c r="O7"/>
  <c r="O6"/>
  <c r="O5"/>
  <c r="O4"/>
  <c r="N7"/>
  <c r="N6"/>
  <c r="N5"/>
  <c r="N4"/>
  <c r="M7"/>
  <c r="M6"/>
  <c r="M5"/>
  <c r="M4"/>
  <c r="L7"/>
  <c r="L6"/>
  <c r="L5"/>
  <c r="L4"/>
  <c r="K7"/>
  <c r="K6"/>
  <c r="K5"/>
  <c r="K4"/>
  <c r="J7"/>
  <c r="J6"/>
  <c r="J5"/>
  <c r="J4"/>
  <c r="I7"/>
  <c r="I6"/>
  <c r="I5"/>
  <c r="I4"/>
  <c r="H7"/>
  <c r="H6"/>
  <c r="H5"/>
  <c r="H4"/>
  <c r="G7"/>
  <c r="G6"/>
  <c r="G5"/>
  <c r="G4"/>
  <c r="F7"/>
  <c r="F6"/>
  <c r="F5"/>
  <c r="F4"/>
  <c r="E7"/>
  <c r="E6"/>
  <c r="E5"/>
  <c r="E4"/>
  <c r="C7"/>
  <c r="C6"/>
  <c r="C5"/>
  <c r="C4"/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D11" i="6808" l="1"/>
  <c r="D14" s="1"/>
  <c r="D16" s="1"/>
  <c r="X11"/>
  <c r="X14" s="1"/>
  <c r="X16" s="1"/>
  <c r="Y14"/>
  <c r="Y16" s="1"/>
  <c r="P14"/>
  <c r="V14"/>
  <c r="V16" s="1"/>
  <c r="N10"/>
  <c r="F10"/>
  <c r="H10"/>
  <c r="T10"/>
  <c r="T11" s="1"/>
  <c r="R10"/>
  <c r="R11" s="1"/>
  <c r="W10"/>
  <c r="AA10"/>
  <c r="AA11" s="1"/>
  <c r="AC10"/>
  <c r="AC11" s="1"/>
  <c r="E10"/>
  <c r="E11" s="1"/>
  <c r="G10"/>
  <c r="M10"/>
  <c r="M11" s="1"/>
  <c r="J10"/>
  <c r="J11" s="1"/>
  <c r="L10"/>
  <c r="L11" s="1"/>
  <c r="I10"/>
  <c r="I11" s="1"/>
  <c r="K10"/>
  <c r="K11" s="1"/>
  <c r="O10"/>
  <c r="O11" s="1"/>
  <c r="S10"/>
  <c r="U10"/>
  <c r="U11" s="1"/>
  <c r="Z10"/>
  <c r="Z11" s="1"/>
  <c r="AB10"/>
  <c r="AB11" s="1"/>
  <c r="AD10"/>
  <c r="AD11" s="1"/>
  <c r="C10"/>
  <c r="C11" s="1"/>
  <c r="AC8"/>
  <c r="D50" s="1"/>
  <c r="H8"/>
  <c r="D29" s="1"/>
  <c r="L8"/>
  <c r="D33" s="1"/>
  <c r="F8"/>
  <c r="D27" s="1"/>
  <c r="N8"/>
  <c r="D35" s="1"/>
  <c r="T8"/>
  <c r="D41" s="1"/>
  <c r="J8"/>
  <c r="D31" s="1"/>
  <c r="R8"/>
  <c r="D39" s="1"/>
  <c r="W8"/>
  <c r="D44" s="1"/>
  <c r="AA8"/>
  <c r="D48" s="1"/>
  <c r="U8"/>
  <c r="D42" s="1"/>
  <c r="AD8"/>
  <c r="D51" s="1"/>
  <c r="G8"/>
  <c r="D28" s="1"/>
  <c r="I8"/>
  <c r="D30" s="1"/>
  <c r="K8"/>
  <c r="D32" s="1"/>
  <c r="M8"/>
  <c r="D34" s="1"/>
  <c r="O8"/>
  <c r="D36" s="1"/>
  <c r="S8"/>
  <c r="D40" s="1"/>
  <c r="Z8"/>
  <c r="D47" s="1"/>
  <c r="AB8"/>
  <c r="D49" s="1"/>
  <c r="E8"/>
  <c r="D26" s="1"/>
  <c r="C8"/>
  <c r="D24" s="1"/>
  <c r="F8" i="4"/>
  <c r="S23" s="1"/>
  <c r="H8"/>
  <c r="S22" s="1"/>
  <c r="I8"/>
  <c r="S14" s="1"/>
  <c r="G8"/>
  <c r="S21" s="1"/>
  <c r="N8"/>
  <c r="S19" s="1"/>
  <c r="J8"/>
  <c r="L8"/>
  <c r="M8"/>
  <c r="S16" s="1"/>
  <c r="K8"/>
  <c r="S12" s="1"/>
  <c r="D8"/>
  <c r="S17" s="1"/>
  <c r="E8"/>
  <c r="S5" s="1"/>
  <c r="C8"/>
  <c r="D25" i="6808"/>
  <c r="D38"/>
  <c r="F10" i="4"/>
  <c r="F11" s="1"/>
  <c r="F14" s="1"/>
  <c r="F16" s="1"/>
  <c r="Q14" i="6808"/>
  <c r="Q16" s="1"/>
  <c r="R1"/>
  <c r="Q1"/>
  <c r="C10" i="4"/>
  <c r="C11" s="1"/>
  <c r="C14" s="1"/>
  <c r="C16" s="1"/>
  <c r="D10"/>
  <c r="D11" s="1"/>
  <c r="D14" s="1"/>
  <c r="D16" s="1"/>
  <c r="L10"/>
  <c r="L11" s="1"/>
  <c r="L14" s="1"/>
  <c r="L16" s="1"/>
  <c r="H1"/>
  <c r="N10"/>
  <c r="N11" s="1"/>
  <c r="N14" s="1"/>
  <c r="N16" s="1"/>
  <c r="J10"/>
  <c r="J11" s="1"/>
  <c r="J14" s="1"/>
  <c r="J16" s="1"/>
  <c r="H10"/>
  <c r="H11" s="1"/>
  <c r="H14" s="1"/>
  <c r="H16" s="1"/>
  <c r="H19" s="1"/>
  <c r="D1"/>
  <c r="C1"/>
  <c r="M10"/>
  <c r="M11" s="1"/>
  <c r="M14" s="1"/>
  <c r="M16" s="1"/>
  <c r="K10"/>
  <c r="K11" s="1"/>
  <c r="K14" s="1"/>
  <c r="K16" s="1"/>
  <c r="I10"/>
  <c r="I11" s="1"/>
  <c r="I14" s="1"/>
  <c r="I16" s="1"/>
  <c r="G10"/>
  <c r="G11" s="1"/>
  <c r="G14" s="1"/>
  <c r="G16" s="1"/>
  <c r="E10"/>
  <c r="E11" s="1"/>
  <c r="E14" s="1"/>
  <c r="G1"/>
  <c r="P16" i="6808" l="1"/>
  <c r="F11"/>
  <c r="F14" s="1"/>
  <c r="F16" s="1"/>
  <c r="Z14"/>
  <c r="H11"/>
  <c r="H14" s="1"/>
  <c r="H16" s="1"/>
  <c r="R14"/>
  <c r="AD14"/>
  <c r="G11"/>
  <c r="G14" s="1"/>
  <c r="G16" s="1"/>
  <c r="E14"/>
  <c r="E16" s="1"/>
  <c r="K14"/>
  <c r="S11"/>
  <c r="S14" s="1"/>
  <c r="I14"/>
  <c r="I16" s="1"/>
  <c r="AA14"/>
  <c r="AA16" s="1"/>
  <c r="N11"/>
  <c r="N14" s="1"/>
  <c r="N16" s="1"/>
  <c r="AB14"/>
  <c r="AB16" s="1"/>
  <c r="J14"/>
  <c r="L14"/>
  <c r="L16" s="1"/>
  <c r="W11"/>
  <c r="W14" s="1"/>
  <c r="W16" s="1"/>
  <c r="S13" i="4"/>
  <c r="S10"/>
  <c r="S15"/>
  <c r="U8"/>
  <c r="V22"/>
  <c r="V18"/>
  <c r="U14" i="6808"/>
  <c r="U16" s="1"/>
  <c r="T14"/>
  <c r="T16" s="1"/>
  <c r="AC14"/>
  <c r="AC16" s="1"/>
  <c r="O14"/>
  <c r="M14"/>
  <c r="M16" s="1"/>
  <c r="C14"/>
  <c r="I19" i="4"/>
  <c r="E16"/>
  <c r="G19"/>
  <c r="V12" s="1"/>
  <c r="J19"/>
  <c r="V14" s="1"/>
  <c r="F19"/>
  <c r="V13" s="1"/>
  <c r="E19"/>
  <c r="O16" i="6808" l="1"/>
  <c r="E19"/>
  <c r="J16"/>
  <c r="R28" s="1"/>
  <c r="G19"/>
  <c r="Z16"/>
  <c r="P28" s="1"/>
  <c r="J19"/>
  <c r="S16"/>
  <c r="F19"/>
  <c r="AD16"/>
  <c r="K28" s="1"/>
  <c r="D19"/>
  <c r="R26"/>
  <c r="P26"/>
  <c r="N26"/>
  <c r="R16"/>
  <c r="M26"/>
  <c r="K26"/>
  <c r="C16"/>
  <c r="Q28" s="1"/>
  <c r="K16"/>
  <c r="U14" i="4"/>
  <c r="W14" s="1"/>
  <c r="U13"/>
  <c r="W13" s="1"/>
  <c r="U12"/>
  <c r="W12" s="1"/>
  <c r="U7"/>
  <c r="V10"/>
  <c r="U15"/>
  <c r="U10"/>
  <c r="U5"/>
  <c r="V20"/>
  <c r="U6"/>
  <c r="U4"/>
  <c r="U11"/>
  <c r="V23"/>
  <c r="V16"/>
  <c r="V9"/>
  <c r="V8"/>
  <c r="W8" s="1"/>
  <c r="V4"/>
  <c r="U20"/>
  <c r="U19"/>
  <c r="U18"/>
  <c r="W18" s="1"/>
  <c r="U17"/>
  <c r="U16"/>
  <c r="V11"/>
  <c r="U9"/>
  <c r="V21"/>
  <c r="V19"/>
  <c r="V7"/>
  <c r="U3"/>
  <c r="D19"/>
  <c r="V15" s="1"/>
  <c r="O28" i="6808" l="1"/>
  <c r="L28"/>
  <c r="M28"/>
  <c r="N28"/>
  <c r="L26"/>
  <c r="Q26"/>
  <c r="I20"/>
  <c r="I19"/>
  <c r="F24" s="1"/>
  <c r="H19"/>
  <c r="G20"/>
  <c r="K20"/>
  <c r="E20"/>
  <c r="K19"/>
  <c r="G51" s="1"/>
  <c r="D20"/>
  <c r="H20"/>
  <c r="O26"/>
  <c r="F38"/>
  <c r="F50"/>
  <c r="W15" i="4"/>
  <c r="W7"/>
  <c r="W11"/>
  <c r="W10"/>
  <c r="V6"/>
  <c r="W6" s="1"/>
  <c r="V5"/>
  <c r="W5" s="1"/>
  <c r="W19"/>
  <c r="W4"/>
  <c r="W9"/>
  <c r="W16"/>
  <c r="W20"/>
  <c r="V3"/>
  <c r="W3" s="1"/>
  <c r="U23"/>
  <c r="W23" s="1"/>
  <c r="U22"/>
  <c r="W22" s="1"/>
  <c r="U21"/>
  <c r="W21" s="1"/>
  <c r="V17"/>
  <c r="W17" s="1"/>
  <c r="F48" i="6808"/>
  <c r="F47"/>
  <c r="F46"/>
  <c r="F45"/>
  <c r="G43"/>
  <c r="G37"/>
  <c r="G27"/>
  <c r="F44"/>
  <c r="F43"/>
  <c r="F42"/>
  <c r="F41"/>
  <c r="F40"/>
  <c r="F39"/>
  <c r="G35"/>
  <c r="G24" l="1"/>
  <c r="H24" s="1"/>
  <c r="F51"/>
  <c r="H51" s="1"/>
  <c r="G36"/>
  <c r="G44"/>
  <c r="H44" s="1"/>
  <c r="X26" s="1"/>
  <c r="G30"/>
  <c r="G47"/>
  <c r="H47" s="1"/>
  <c r="F25"/>
  <c r="F35"/>
  <c r="H35" s="1"/>
  <c r="G32"/>
  <c r="F27"/>
  <c r="H27" s="1"/>
  <c r="F33"/>
  <c r="F37"/>
  <c r="H37" s="1"/>
  <c r="G39"/>
  <c r="H39" s="1"/>
  <c r="F26"/>
  <c r="F28"/>
  <c r="F32"/>
  <c r="F34"/>
  <c r="F36"/>
  <c r="G28"/>
  <c r="F49"/>
  <c r="G38"/>
  <c r="H38" s="1"/>
  <c r="G48"/>
  <c r="H48" s="1"/>
  <c r="G26"/>
  <c r="G31"/>
  <c r="G42"/>
  <c r="H42" s="1"/>
  <c r="X24" s="1"/>
  <c r="F30"/>
  <c r="F29"/>
  <c r="G49"/>
  <c r="G45"/>
  <c r="H45" s="1"/>
  <c r="G40"/>
  <c r="H40" s="1"/>
  <c r="G33"/>
  <c r="F31"/>
  <c r="G50"/>
  <c r="H50" s="1"/>
  <c r="G46"/>
  <c r="H46" s="1"/>
  <c r="G41"/>
  <c r="H41" s="1"/>
  <c r="G34"/>
  <c r="G29"/>
  <c r="G25"/>
  <c r="H43"/>
  <c r="V24" l="1"/>
  <c r="AC26"/>
  <c r="AA24"/>
  <c r="AC25"/>
  <c r="X23"/>
  <c r="AC24"/>
  <c r="AA23"/>
  <c r="AB25"/>
  <c r="X22"/>
  <c r="AB24"/>
  <c r="Z20"/>
  <c r="AB20"/>
  <c r="V26"/>
  <c r="AA26"/>
  <c r="W25"/>
  <c r="AA25"/>
  <c r="X25"/>
  <c r="AA22"/>
  <c r="Y25"/>
  <c r="AA21"/>
  <c r="Z23"/>
  <c r="AA20"/>
  <c r="X21"/>
  <c r="Z26"/>
  <c r="V21"/>
  <c r="Y26"/>
  <c r="X20"/>
  <c r="Y23"/>
  <c r="V22"/>
  <c r="W24"/>
  <c r="V25"/>
  <c r="W26"/>
  <c r="H49"/>
  <c r="H31"/>
  <c r="H33"/>
  <c r="H28"/>
  <c r="H25"/>
  <c r="H30"/>
  <c r="H36"/>
  <c r="H32"/>
  <c r="H26"/>
  <c r="H34"/>
  <c r="H29"/>
  <c r="X28" l="1"/>
  <c r="Y22"/>
  <c r="AC23"/>
  <c r="W22"/>
  <c r="AC22"/>
  <c r="AB21"/>
  <c r="AC21"/>
  <c r="Z21"/>
  <c r="AC20"/>
  <c r="V23"/>
  <c r="AB26"/>
  <c r="AA28"/>
  <c r="Y21"/>
  <c r="AB23"/>
  <c r="W21"/>
  <c r="AB22"/>
  <c r="AA27"/>
  <c r="Y20"/>
  <c r="Z25"/>
  <c r="V20"/>
  <c r="Z24"/>
  <c r="W20"/>
  <c r="Z22"/>
  <c r="X27"/>
  <c r="W23"/>
  <c r="Y24"/>
  <c r="W28" l="1"/>
  <c r="M27"/>
  <c r="AC27"/>
  <c r="AC28"/>
  <c r="AB27"/>
  <c r="Z27"/>
  <c r="AB28"/>
  <c r="P27"/>
  <c r="Y27"/>
  <c r="Z28"/>
  <c r="W27"/>
  <c r="V28"/>
  <c r="V27"/>
  <c r="Y28"/>
  <c r="L27" l="1"/>
  <c r="R27"/>
  <c r="Q27"/>
  <c r="O27"/>
  <c r="N27"/>
  <c r="K27"/>
</calcChain>
</file>

<file path=xl/sharedStrings.xml><?xml version="1.0" encoding="utf-8"?>
<sst xmlns="http://schemas.openxmlformats.org/spreadsheetml/2006/main" count="203" uniqueCount="104">
  <si>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</si>
  <si>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</si>
  <si>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</si>
  <si>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</si>
  <si>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</si>
  <si>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</si>
  <si>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</si>
  <si>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</si>
  <si>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</si>
  <si>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</si>
  <si>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</si>
  <si>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</si>
  <si>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</si>
  <si>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</si>
  <si>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</si>
  <si>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</si>
  <si>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</si>
  <si>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</si>
  <si>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</si>
  <si>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</si>
  <si>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</si>
  <si>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</si>
  <si>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</si>
  <si>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</si>
  <si>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</si>
  <si>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</si>
  <si>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</si>
  <si>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</si>
  <si>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</si>
  <si>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</si>
  <si>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</si>
  <si>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</si>
  <si>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</si>
  <si>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</si>
  <si>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</si>
  <si>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</si>
  <si>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</si>
  <si>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</si>
  <si>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</si>
  <si>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</si>
  <si>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</si>
  <si>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</si>
  <si>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</si>
  <si>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</si>
  <si>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</si>
  <si>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</si>
  <si>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</si>
  <si>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</si>
  <si>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</si>
  <si>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</si>
  <si>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</si>
  <si>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</si>
  <si>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</si>
  <si>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</si>
  <si>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</si>
  <si>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</si>
  <si>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</si>
  <si>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</si>
  <si>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</si>
  <si>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</si>
  <si>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</si>
  <si>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</si>
  <si>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</si>
  <si>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</si>
  <si>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</si>
  <si>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</si>
  <si>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</si>
  <si>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</si>
  <si>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</si>
  <si>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</si>
  <si>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</si>
  <si>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</si>
  <si>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</si>
  <si>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</si>
  <si>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</si>
  <si>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</si>
  <si>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</si>
  <si>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</si>
  <si>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</si>
  <si>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</si>
  <si>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</si>
  <si>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</si>
  <si>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</si>
  <si>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</si>
  <si>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</si>
  <si>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</si>
  <si>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</si>
  <si>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</si>
  <si>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</si>
  <si>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</si>
  <si>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</si>
  <si>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</si>
  <si>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</si>
  <si>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</si>
  <si>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</si>
  <si>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</si>
  <si>
    <t>usd</t>
  </si>
  <si>
    <t>jpy</t>
  </si>
  <si>
    <t>gbp</t>
  </si>
  <si>
    <t>eur</t>
  </si>
  <si>
    <t>aud</t>
  </si>
  <si>
    <t>nzd</t>
  </si>
  <si>
    <t>cad</t>
  </si>
  <si>
    <t>chf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</si>
</sst>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0.0000"/>
    <numFmt numFmtId="166" formatCode="0.0%"/>
    <numFmt numFmtId="167" formatCode="0.0"/>
    <numFmt numFmtId="168" formatCode="0.00000"/>
    <numFmt numFmtId="169" formatCode="0.000"/>
    <numFmt numFmtId="170" formatCode="_(* #,##0.0_);_(* \(#,##0.0\);_(* &quot;-&quot;??_);_(@_)"/>
  </numFmts>
  <fonts count="2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  <font>
      <sz val="10"/>
      <name val="Arial Unicode M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669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5" fontId="0" fillId="3" borderId="5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5" fontId="0" fillId="3" borderId="9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5" fontId="0" fillId="3" borderId="12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0" fontId="4" fillId="0" borderId="0" xfId="0" applyFont="1"/>
    <xf numFmtId="165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6" fontId="1" fillId="3" borderId="12" xfId="1" applyNumberFormat="1" applyFill="1" applyBorder="1" applyAlignment="1">
      <alignment horizontal="center"/>
    </xf>
    <xf numFmtId="166" fontId="1" fillId="3" borderId="13" xfId="1" applyNumberFormat="1" applyFill="1" applyBorder="1" applyAlignment="1">
      <alignment horizontal="center"/>
    </xf>
    <xf numFmtId="166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7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0" fillId="3" borderId="0" xfId="0" applyNumberFormat="1" applyFill="1" applyBorder="1" applyAlignment="1">
      <alignment horizontal="center" vertical="center"/>
    </xf>
    <xf numFmtId="168" fontId="0" fillId="3" borderId="0" xfId="0" applyNumberFormat="1" applyFill="1" applyBorder="1" applyAlignment="1">
      <alignment horizontal="center" vertical="center"/>
    </xf>
    <xf numFmtId="169" fontId="0" fillId="3" borderId="10" xfId="0" applyNumberFormat="1" applyFill="1" applyBorder="1" applyAlignment="1">
      <alignment horizontal="center" vertical="center"/>
    </xf>
    <xf numFmtId="169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9" fontId="0" fillId="3" borderId="13" xfId="0" applyNumberFormat="1" applyFill="1" applyBorder="1" applyAlignment="1">
      <alignment horizontal="center" vertical="center"/>
    </xf>
    <xf numFmtId="168" fontId="0" fillId="3" borderId="13" xfId="0" applyNumberFormat="1" applyFill="1" applyBorder="1" applyAlignment="1">
      <alignment horizontal="center" vertical="center"/>
    </xf>
    <xf numFmtId="169" fontId="0" fillId="3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167" fontId="0" fillId="4" borderId="27" xfId="0" applyNumberForma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3" borderId="35" xfId="0" applyFont="1" applyFill="1" applyBorder="1" applyAlignment="1">
      <alignment horizontal="center" vertical="center"/>
    </xf>
    <xf numFmtId="167" fontId="0" fillId="4" borderId="29" xfId="0" applyNumberForma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2" fillId="0" borderId="0" xfId="2" applyFont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170" fontId="2" fillId="0" borderId="23" xfId="2" applyNumberFormat="1" applyFont="1" applyBorder="1" applyAlignment="1">
      <alignment horizontal="center" vertical="center"/>
    </xf>
    <xf numFmtId="170" fontId="2" fillId="0" borderId="38" xfId="2" applyNumberFormat="1" applyFont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8" fontId="0" fillId="11" borderId="0" xfId="0" applyNumberFormat="1" applyFill="1" applyBorder="1" applyAlignment="1">
      <alignment horizontal="center" vertical="center"/>
    </xf>
    <xf numFmtId="167" fontId="0" fillId="11" borderId="20" xfId="0" applyNumberFormat="1" applyFill="1" applyBorder="1" applyAlignment="1">
      <alignment horizontal="center" vertical="center"/>
    </xf>
    <xf numFmtId="170" fontId="2" fillId="0" borderId="23" xfId="2" applyNumberFormat="1" applyFont="1" applyFill="1" applyBorder="1" applyAlignment="1">
      <alignment horizontal="center" vertical="center"/>
    </xf>
    <xf numFmtId="170" fontId="2" fillId="0" borderId="38" xfId="2" applyNumberFormat="1" applyFont="1" applyFill="1" applyBorder="1" applyAlignment="1">
      <alignment horizontal="center" vertical="center"/>
    </xf>
    <xf numFmtId="170" fontId="2" fillId="0" borderId="19" xfId="2" applyNumberFormat="1" applyFont="1" applyFill="1" applyBorder="1" applyAlignment="1">
      <alignment horizontal="center" vertical="center"/>
    </xf>
    <xf numFmtId="170" fontId="2" fillId="0" borderId="0" xfId="2" applyNumberFormat="1" applyFont="1" applyAlignment="1">
      <alignment horizontal="center" vertical="center"/>
    </xf>
    <xf numFmtId="170" fontId="2" fillId="0" borderId="36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/>
    </xf>
    <xf numFmtId="167" fontId="0" fillId="3" borderId="21" xfId="0" applyNumberFormat="1" applyFill="1" applyBorder="1" applyAlignment="1">
      <alignment horizontal="center"/>
    </xf>
    <xf numFmtId="167" fontId="2" fillId="0" borderId="23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167" fontId="2" fillId="0" borderId="36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167" fontId="18" fillId="0" borderId="18" xfId="0" applyNumberFormat="1" applyFont="1" applyFill="1" applyBorder="1" applyAlignment="1">
      <alignment horizontal="center"/>
    </xf>
    <xf numFmtId="167" fontId="18" fillId="0" borderId="42" xfId="0" applyNumberFormat="1" applyFont="1" applyFill="1" applyBorder="1" applyAlignment="1">
      <alignment horizontal="center"/>
    </xf>
    <xf numFmtId="167" fontId="18" fillId="0" borderId="40" xfId="0" applyNumberFormat="1" applyFont="1" applyFill="1" applyBorder="1" applyAlignment="1">
      <alignment horizontal="center"/>
    </xf>
    <xf numFmtId="167" fontId="18" fillId="0" borderId="17" xfId="0" applyNumberFormat="1" applyFont="1" applyFill="1" applyBorder="1" applyAlignment="1">
      <alignment horizontal="center"/>
    </xf>
    <xf numFmtId="167" fontId="18" fillId="0" borderId="26" xfId="0" applyNumberFormat="1" applyFont="1" applyFill="1" applyBorder="1" applyAlignment="1">
      <alignment horizontal="center"/>
    </xf>
    <xf numFmtId="167" fontId="18" fillId="0" borderId="14" xfId="0" applyNumberFormat="1" applyFont="1" applyFill="1" applyBorder="1" applyAlignment="1">
      <alignment horizontal="center"/>
    </xf>
    <xf numFmtId="167" fontId="18" fillId="0" borderId="36" xfId="0" applyNumberFormat="1" applyFont="1" applyFill="1" applyBorder="1" applyAlignment="1">
      <alignment horizontal="center"/>
    </xf>
    <xf numFmtId="167" fontId="18" fillId="0" borderId="22" xfId="0" applyNumberFormat="1" applyFont="1" applyFill="1" applyBorder="1" applyAlignment="1">
      <alignment horizontal="center"/>
    </xf>
    <xf numFmtId="167" fontId="0" fillId="3" borderId="20" xfId="0" applyNumberFormat="1" applyFill="1" applyBorder="1" applyAlignment="1">
      <alignment horizontal="center"/>
    </xf>
    <xf numFmtId="167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3" xfId="0" applyFont="1" applyBorder="1" applyAlignment="1"/>
    <xf numFmtId="0" fontId="2" fillId="0" borderId="22" xfId="0" applyFont="1" applyBorder="1" applyAlignment="1"/>
    <xf numFmtId="0" fontId="2" fillId="0" borderId="42" xfId="0" applyFont="1" applyBorder="1" applyAlignment="1"/>
    <xf numFmtId="0" fontId="2" fillId="0" borderId="44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1" fontId="0" fillId="3" borderId="36" xfId="0" applyNumberFormat="1" applyFill="1" applyBorder="1" applyAlignment="1">
      <alignment horizontal="center" vertical="center"/>
    </xf>
    <xf numFmtId="10" fontId="1" fillId="3" borderId="36" xfId="1" applyNumberFormat="1" applyFill="1" applyBorder="1" applyAlignment="1">
      <alignment horizontal="center" vertical="center"/>
    </xf>
    <xf numFmtId="167" fontId="0" fillId="11" borderId="36" xfId="0" applyNumberForma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167" fontId="2" fillId="0" borderId="23" xfId="2" applyNumberFormat="1" applyFont="1" applyBorder="1" applyAlignment="1">
      <alignment horizontal="center" vertical="center"/>
    </xf>
    <xf numFmtId="167" fontId="2" fillId="0" borderId="38" xfId="2" applyNumberFormat="1" applyFont="1" applyBorder="1" applyAlignment="1">
      <alignment horizontal="center" vertical="center"/>
    </xf>
    <xf numFmtId="167" fontId="2" fillId="0" borderId="26" xfId="2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164" fontId="2" fillId="0" borderId="26" xfId="2" applyFont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170" fontId="2" fillId="0" borderId="26" xfId="2" applyNumberFormat="1" applyFont="1" applyBorder="1" applyAlignment="1">
      <alignment horizontal="center" vertical="center"/>
    </xf>
    <xf numFmtId="0" fontId="24" fillId="12" borderId="20" xfId="0" applyFont="1" applyFill="1" applyBorder="1" applyAlignment="1">
      <alignment vertical="center"/>
    </xf>
    <xf numFmtId="0" fontId="24" fillId="12" borderId="21" xfId="0" applyFont="1" applyFill="1" applyBorder="1" applyAlignment="1">
      <alignment vertical="center"/>
    </xf>
    <xf numFmtId="167" fontId="23" fillId="0" borderId="45" xfId="0" applyNumberFormat="1" applyFont="1" applyBorder="1" applyAlignment="1">
      <alignment horizontal="center" vertical="center"/>
    </xf>
    <xf numFmtId="167" fontId="23" fillId="0" borderId="46" xfId="0" applyNumberFormat="1" applyFont="1" applyBorder="1" applyAlignment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0" fontId="2" fillId="11" borderId="28" xfId="0" applyFont="1" applyFill="1" applyBorder="1" applyAlignment="1">
      <alignment horizontal="center" vertical="center"/>
    </xf>
    <xf numFmtId="167" fontId="18" fillId="11" borderId="40" xfId="0" applyNumberFormat="1" applyFont="1" applyFill="1" applyBorder="1" applyAlignment="1">
      <alignment horizontal="center"/>
    </xf>
    <xf numFmtId="167" fontId="18" fillId="11" borderId="17" xfId="0" applyNumberFormat="1" applyFont="1" applyFill="1" applyBorder="1" applyAlignment="1">
      <alignment horizontal="center"/>
    </xf>
    <xf numFmtId="167" fontId="2" fillId="11" borderId="23" xfId="2" applyNumberFormat="1" applyFont="1" applyFill="1" applyBorder="1" applyAlignment="1">
      <alignment horizontal="center" vertical="center"/>
    </xf>
    <xf numFmtId="170" fontId="2" fillId="11" borderId="23" xfId="2" applyNumberFormat="1" applyFont="1" applyFill="1" applyBorder="1" applyAlignment="1">
      <alignment horizontal="center" vertical="center"/>
    </xf>
    <xf numFmtId="170" fontId="2" fillId="13" borderId="23" xfId="2" applyNumberFormat="1" applyFont="1" applyFill="1" applyBorder="1" applyAlignment="1">
      <alignment horizontal="center" vertical="center"/>
    </xf>
    <xf numFmtId="0" fontId="2" fillId="13" borderId="28" xfId="0" applyFont="1" applyFill="1" applyBorder="1" applyAlignment="1">
      <alignment horizontal="center" vertical="center"/>
    </xf>
    <xf numFmtId="167" fontId="18" fillId="13" borderId="40" xfId="0" applyNumberFormat="1" applyFont="1" applyFill="1" applyBorder="1" applyAlignment="1">
      <alignment horizontal="center"/>
    </xf>
    <xf numFmtId="167" fontId="18" fillId="13" borderId="17" xfId="0" applyNumberFormat="1" applyFont="1" applyFill="1" applyBorder="1" applyAlignment="1">
      <alignment horizontal="center"/>
    </xf>
    <xf numFmtId="167" fontId="2" fillId="13" borderId="23" xfId="2" applyNumberFormat="1" applyFont="1" applyFill="1" applyBorder="1" applyAlignment="1">
      <alignment horizontal="center" vertical="center"/>
    </xf>
    <xf numFmtId="170" fontId="2" fillId="13" borderId="38" xfId="2" applyNumberFormat="1" applyFont="1" applyFill="1" applyBorder="1" applyAlignment="1">
      <alignment horizontal="center" vertical="center"/>
    </xf>
    <xf numFmtId="167" fontId="2" fillId="13" borderId="38" xfId="2" applyNumberFormat="1" applyFont="1" applyFill="1" applyBorder="1" applyAlignment="1">
      <alignment horizontal="center" vertical="center"/>
    </xf>
    <xf numFmtId="170" fontId="2" fillId="14" borderId="23" xfId="2" applyNumberFormat="1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167" fontId="18" fillId="14" borderId="40" xfId="0" applyNumberFormat="1" applyFont="1" applyFill="1" applyBorder="1" applyAlignment="1">
      <alignment horizontal="center"/>
    </xf>
    <xf numFmtId="167" fontId="18" fillId="14" borderId="17" xfId="0" applyNumberFormat="1" applyFont="1" applyFill="1" applyBorder="1" applyAlignment="1">
      <alignment horizontal="center"/>
    </xf>
    <xf numFmtId="167" fontId="2" fillId="14" borderId="23" xfId="2" applyNumberFormat="1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170" fontId="2" fillId="15" borderId="23" xfId="2" applyNumberFormat="1" applyFont="1" applyFill="1" applyBorder="1" applyAlignment="1">
      <alignment horizontal="center" vertical="center"/>
    </xf>
    <xf numFmtId="0" fontId="2" fillId="15" borderId="28" xfId="0" applyFont="1" applyFill="1" applyBorder="1" applyAlignment="1">
      <alignment horizontal="center" vertical="center"/>
    </xf>
    <xf numFmtId="167" fontId="18" fillId="15" borderId="40" xfId="0" applyNumberFormat="1" applyFont="1" applyFill="1" applyBorder="1" applyAlignment="1">
      <alignment horizontal="center"/>
    </xf>
    <xf numFmtId="167" fontId="18" fillId="15" borderId="17" xfId="0" applyNumberFormat="1" applyFont="1" applyFill="1" applyBorder="1" applyAlignment="1">
      <alignment horizontal="center"/>
    </xf>
    <xf numFmtId="167" fontId="2" fillId="15" borderId="23" xfId="2" applyNumberFormat="1" applyFont="1" applyFill="1" applyBorder="1" applyAlignment="1">
      <alignment horizontal="center" vertical="center"/>
    </xf>
    <xf numFmtId="170" fontId="2" fillId="12" borderId="38" xfId="2" applyNumberFormat="1" applyFont="1" applyFill="1" applyBorder="1" applyAlignment="1">
      <alignment horizontal="center" vertical="center"/>
    </xf>
    <xf numFmtId="0" fontId="2" fillId="12" borderId="28" xfId="0" applyFont="1" applyFill="1" applyBorder="1" applyAlignment="1">
      <alignment horizontal="center" vertical="center"/>
    </xf>
    <xf numFmtId="167" fontId="18" fillId="12" borderId="40" xfId="0" applyNumberFormat="1" applyFont="1" applyFill="1" applyBorder="1" applyAlignment="1">
      <alignment horizontal="center"/>
    </xf>
    <xf numFmtId="167" fontId="18" fillId="12" borderId="17" xfId="0" applyNumberFormat="1" applyFont="1" applyFill="1" applyBorder="1" applyAlignment="1">
      <alignment horizontal="center"/>
    </xf>
    <xf numFmtId="167" fontId="2" fillId="12" borderId="38" xfId="2" applyNumberFormat="1" applyFont="1" applyFill="1" applyBorder="1" applyAlignment="1">
      <alignment horizontal="center" vertical="center"/>
    </xf>
    <xf numFmtId="170" fontId="2" fillId="12" borderId="23" xfId="2" applyNumberFormat="1" applyFont="1" applyFill="1" applyBorder="1" applyAlignment="1">
      <alignment horizontal="center" vertical="center"/>
    </xf>
    <xf numFmtId="167" fontId="2" fillId="12" borderId="23" xfId="2" applyNumberFormat="1" applyFont="1" applyFill="1" applyBorder="1" applyAlignment="1">
      <alignment horizontal="center" vertical="center"/>
    </xf>
    <xf numFmtId="170" fontId="2" fillId="16" borderId="23" xfId="2" applyNumberFormat="1" applyFont="1" applyFill="1" applyBorder="1" applyAlignment="1">
      <alignment horizontal="center" vertical="center"/>
    </xf>
    <xf numFmtId="0" fontId="2" fillId="16" borderId="28" xfId="0" applyFont="1" applyFill="1" applyBorder="1" applyAlignment="1">
      <alignment horizontal="center" vertical="center"/>
    </xf>
    <xf numFmtId="167" fontId="18" fillId="16" borderId="40" xfId="0" applyNumberFormat="1" applyFont="1" applyFill="1" applyBorder="1" applyAlignment="1">
      <alignment horizontal="center"/>
    </xf>
    <xf numFmtId="167" fontId="18" fillId="16" borderId="17" xfId="0" applyNumberFormat="1" applyFont="1" applyFill="1" applyBorder="1" applyAlignment="1">
      <alignment horizontal="center"/>
    </xf>
    <xf numFmtId="167" fontId="2" fillId="16" borderId="38" xfId="2" applyNumberFormat="1" applyFont="1" applyFill="1" applyBorder="1" applyAlignment="1">
      <alignment horizontal="center" vertical="center"/>
    </xf>
    <xf numFmtId="170" fontId="2" fillId="16" borderId="38" xfId="2" applyNumberFormat="1" applyFont="1" applyFill="1" applyBorder="1" applyAlignment="1">
      <alignment horizontal="center" vertical="center"/>
    </xf>
    <xf numFmtId="167" fontId="23" fillId="0" borderId="48" xfId="0" applyNumberFormat="1" applyFont="1" applyBorder="1" applyAlignment="1">
      <alignment horizontal="center" vertical="center"/>
    </xf>
    <xf numFmtId="167" fontId="23" fillId="0" borderId="47" xfId="0" applyNumberFormat="1" applyFon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0" fontId="23" fillId="0" borderId="49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167" fontId="23" fillId="6" borderId="51" xfId="0" applyNumberFormat="1" applyFont="1" applyFill="1" applyBorder="1" applyAlignment="1">
      <alignment horizontal="center" vertical="center"/>
    </xf>
    <xf numFmtId="167" fontId="23" fillId="6" borderId="52" xfId="0" applyNumberFormat="1" applyFont="1" applyFill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167" fontId="23" fillId="6" borderId="54" xfId="0" applyNumberFormat="1" applyFont="1" applyFill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167" fontId="23" fillId="6" borderId="56" xfId="0" applyNumberFormat="1" applyFont="1" applyFill="1" applyBorder="1" applyAlignment="1">
      <alignment horizontal="center" vertical="center"/>
    </xf>
    <xf numFmtId="167" fontId="2" fillId="14" borderId="9" xfId="2" applyNumberFormat="1" applyFont="1" applyFill="1" applyBorder="1" applyAlignment="1">
      <alignment horizontal="center" vertical="center"/>
    </xf>
    <xf numFmtId="167" fontId="2" fillId="0" borderId="8" xfId="2" applyNumberFormat="1" applyFont="1" applyBorder="1" applyAlignment="1">
      <alignment horizontal="center" vertical="center"/>
    </xf>
    <xf numFmtId="167" fontId="23" fillId="6" borderId="16" xfId="0" applyNumberFormat="1" applyFont="1" applyFill="1" applyBorder="1" applyAlignment="1">
      <alignment horizontal="center" vertical="center"/>
    </xf>
    <xf numFmtId="167" fontId="23" fillId="6" borderId="57" xfId="0" applyNumberFormat="1" applyFont="1" applyFill="1" applyBorder="1" applyAlignment="1">
      <alignment horizontal="center" vertical="center"/>
    </xf>
    <xf numFmtId="167" fontId="23" fillId="0" borderId="51" xfId="0" applyNumberFormat="1" applyFont="1" applyBorder="1" applyAlignment="1">
      <alignment horizontal="center" vertical="center"/>
    </xf>
    <xf numFmtId="167" fontId="23" fillId="0" borderId="56" xfId="0" applyNumberFormat="1" applyFont="1" applyBorder="1" applyAlignment="1">
      <alignment horizontal="center" vertical="center"/>
    </xf>
    <xf numFmtId="167" fontId="23" fillId="0" borderId="54" xfId="0" applyNumberFormat="1" applyFont="1" applyBorder="1" applyAlignment="1">
      <alignment horizontal="center" vertical="center"/>
    </xf>
    <xf numFmtId="167" fontId="23" fillId="0" borderId="52" xfId="0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7" fontId="0" fillId="4" borderId="28" xfId="0" applyNumberFormat="1" applyFill="1" applyBorder="1" applyAlignment="1">
      <alignment horizontal="center" vertical="center"/>
    </xf>
    <xf numFmtId="0" fontId="24" fillId="12" borderId="13" xfId="0" applyFont="1" applyFill="1" applyBorder="1" applyAlignment="1">
      <alignment vertical="center"/>
    </xf>
    <xf numFmtId="0" fontId="24" fillId="12" borderId="14" xfId="0" applyFont="1" applyFill="1" applyBorder="1" applyAlignment="1">
      <alignment vertical="center"/>
    </xf>
    <xf numFmtId="0" fontId="0" fillId="6" borderId="27" xfId="0" applyFill="1" applyBorder="1" applyAlignment="1">
      <alignment vertical="center"/>
    </xf>
    <xf numFmtId="0" fontId="17" fillId="6" borderId="27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21" fillId="6" borderId="27" xfId="0" applyFont="1" applyFill="1" applyBorder="1"/>
    <xf numFmtId="167" fontId="22" fillId="6" borderId="27" xfId="0" applyNumberFormat="1" applyFont="1" applyFill="1" applyBorder="1" applyAlignment="1">
      <alignment vertical="center"/>
    </xf>
    <xf numFmtId="167" fontId="0" fillId="6" borderId="27" xfId="0" applyNumberForma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</cellXfs>
  <cellStyles count="3">
    <cellStyle name="čárky" xfId="2" builtinId="3"/>
    <cellStyle name="normální" xfId="0" builtinId="0"/>
    <cellStyle name="procent" xfId="1" builtinId="5"/>
  </cellStyles>
  <dxfs count="86">
    <dxf>
      <font>
        <strike val="0"/>
        <color theme="0"/>
      </font>
      <fill>
        <patternFill>
          <bgColor rgb="FFFF0000"/>
        </patternFill>
      </fill>
    </dxf>
    <dxf>
      <fill>
        <patternFill>
          <bgColor rgb="FFFF1111"/>
        </patternFill>
      </fill>
    </dxf>
    <dxf>
      <fill>
        <patternFill>
          <bgColor rgb="FFFF4343"/>
        </patternFill>
      </fill>
    </dxf>
    <dxf>
      <fill>
        <patternFill>
          <bgColor rgb="FFFF4343"/>
        </patternFill>
      </fill>
    </dxf>
    <dxf>
      <fill>
        <patternFill>
          <bgColor rgb="FFFC4A4A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00DE00"/>
        </patternFill>
      </fill>
    </dxf>
    <dxf>
      <font>
        <strike val="0"/>
        <u/>
      </font>
      <fill>
        <patternFill>
          <bgColor rgb="FF00DE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ont>
        <strike val="0"/>
        <u val="none"/>
        <color theme="0"/>
      </font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D0510A"/>
        </patternFill>
      </fill>
    </dxf>
    <dxf>
      <fill>
        <patternFill>
          <bgColor rgb="FFFFFF99"/>
        </patternFill>
      </fill>
    </dxf>
    <dxf>
      <fill>
        <patternFill>
          <bgColor rgb="FFA1F141"/>
        </patternFill>
      </fill>
    </dxf>
    <dxf>
      <fill>
        <patternFill>
          <bgColor rgb="FFFFFF00"/>
        </patternFill>
      </fill>
    </dxf>
    <dxf>
      <font>
        <strike val="0"/>
        <u/>
        <color theme="1"/>
      </font>
      <fill>
        <patternFill>
          <bgColor rgb="FF00DE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00DE00"/>
      <color rgb="FFFFFF00"/>
      <color rgb="FFFC4A4A"/>
      <color rgb="FFFF4343"/>
      <color rgb="FFFF1111"/>
      <color rgb="FFFFFF99"/>
      <color rgb="FFD0510A"/>
      <color rgb="FF1DA748"/>
      <color rgb="FFFF8B8B"/>
      <color rgb="FFFF575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tx>
        <c:rich>
          <a:bodyPr/>
          <a:lstStyle/>
          <a:p>
            <a:pPr>
              <a:defRPr lang="en-SG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spPr>
        <a:noFill/>
        <a:ln w="25400">
          <a:noFill/>
        </a:ln>
      </c:spPr>
    </c:title>
    <c:view3D>
      <c:rotX val="0"/>
      <c:hPercent val="100"/>
      <c:rotY val="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4.8571428571428568</c:v>
                </c:pt>
                <c:pt idx="1">
                  <c:v>6.4285714285714288</c:v>
                </c:pt>
                <c:pt idx="2">
                  <c:v>3.2857142857142856</c:v>
                </c:pt>
                <c:pt idx="3">
                  <c:v>5.4285714285714288</c:v>
                </c:pt>
                <c:pt idx="4">
                  <c:v>3</c:v>
                </c:pt>
                <c:pt idx="5">
                  <c:v>4.7142857142857144</c:v>
                </c:pt>
                <c:pt idx="6">
                  <c:v>6</c:v>
                </c:pt>
                <c:pt idx="7">
                  <c:v>2.2857142857142856</c:v>
                </c:pt>
              </c:numCache>
            </c:numRef>
          </c:val>
        </c:ser>
        <c:dLbls>
          <c:showVal val="1"/>
        </c:dLbls>
        <c:shape val="cylinder"/>
        <c:axId val="72349952"/>
        <c:axId val="70397952"/>
        <c:axId val="0"/>
      </c:bar3DChart>
      <c:catAx>
        <c:axId val="72349952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7039795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70397952"/>
        <c:scaling>
          <c:orientation val="minMax"/>
          <c:max val="10"/>
          <c:min val="1"/>
        </c:scaling>
        <c:delete val="1"/>
        <c:axPos val="l"/>
        <c:numFmt formatCode="0.0" sourceLinked="1"/>
        <c:tickLblPos val="none"/>
        <c:crossAx val="72349952"/>
        <c:crosses val="autoZero"/>
        <c:crossBetween val="between"/>
        <c:minorUnit val="10"/>
      </c:valAx>
    </c:plotArea>
    <c:legend>
      <c:legendPos val="t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SG"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tx>
        <c:rich>
          <a:bodyPr/>
          <a:lstStyle/>
          <a:p>
            <a:pPr>
              <a:defRPr lang="en-SG"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6314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524"/>
                </c:manualLayout>
              </c:layout>
              <c:showVal val="1"/>
            </c:dLbl>
            <c:dLbl>
              <c:idx val="1"/>
              <c:layout>
                <c:manualLayout>
                  <c:x val="-5.7165296069400892E-2"/>
                  <c:y val="0.17924816774952446"/>
                </c:manualLayout>
              </c:layout>
              <c:showVal val="1"/>
            </c:dLbl>
            <c:dLbl>
              <c:idx val="4"/>
              <c:layout>
                <c:manualLayout>
                  <c:x val="5.2665192655579555E-2"/>
                  <c:y val="-6.8482040837792024E-2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lang="en-SG"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4.8571428571428568</c:v>
                </c:pt>
                <c:pt idx="1">
                  <c:v>6.4285714285714288</c:v>
                </c:pt>
                <c:pt idx="2">
                  <c:v>3.2857142857142856</c:v>
                </c:pt>
                <c:pt idx="3">
                  <c:v>5.4285714285714288</c:v>
                </c:pt>
                <c:pt idx="4">
                  <c:v>3</c:v>
                </c:pt>
                <c:pt idx="5">
                  <c:v>4.7142857142857144</c:v>
                </c:pt>
                <c:pt idx="6">
                  <c:v>6</c:v>
                </c:pt>
                <c:pt idx="7">
                  <c:v>2.2857142857142856</c:v>
                </c:pt>
              </c:numCache>
            </c:numRef>
          </c:val>
        </c:ser>
        <c:dLbls>
          <c:showCatName val="1"/>
        </c:dLbls>
        <c:axId val="72188288"/>
        <c:axId val="72189824"/>
      </c:radarChart>
      <c:catAx>
        <c:axId val="72188288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lang="en-SG"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72189824"/>
        <c:crosses val="autoZero"/>
        <c:lblAlgn val="ctr"/>
        <c:lblOffset val="100"/>
      </c:catAx>
      <c:valAx>
        <c:axId val="72189824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lang="en-SG"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72188288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tx>
        <c:rich>
          <a:bodyPr/>
          <a:lstStyle/>
          <a:p>
            <a:pPr>
              <a:defRPr lang="en-SG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9139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7256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28'!$C$11:$AD$11</c:f>
              <c:numCache>
                <c:formatCode>0.00%</c:formatCode>
                <c:ptCount val="28"/>
                <c:pt idx="0">
                  <c:v>0.81037924151696739</c:v>
                </c:pt>
                <c:pt idx="1">
                  <c:v>0.32769230769231639</c:v>
                </c:pt>
                <c:pt idx="2">
                  <c:v>0.82601054481545988</c:v>
                </c:pt>
                <c:pt idx="3">
                  <c:v>0.26902654867256348</c:v>
                </c:pt>
                <c:pt idx="4">
                  <c:v>0.45431145431145542</c:v>
                </c:pt>
                <c:pt idx="5">
                  <c:v>0.28368794326241159</c:v>
                </c:pt>
                <c:pt idx="6">
                  <c:v>0.61228406909789279</c:v>
                </c:pt>
                <c:pt idx="7">
                  <c:v>0.79084073820915057</c:v>
                </c:pt>
                <c:pt idx="8">
                  <c:v>0.76338851022393828</c:v>
                </c:pt>
                <c:pt idx="9">
                  <c:v>0.8515691263782933</c:v>
                </c:pt>
                <c:pt idx="10">
                  <c:v>0.72775800711746963</c:v>
                </c:pt>
                <c:pt idx="11">
                  <c:v>0.78275862068966862</c:v>
                </c:pt>
                <c:pt idx="12">
                  <c:v>0.8697411003236224</c:v>
                </c:pt>
                <c:pt idx="13">
                  <c:v>0.57465753424657695</c:v>
                </c:pt>
                <c:pt idx="14">
                  <c:v>0.74568574023615597</c:v>
                </c:pt>
                <c:pt idx="15">
                  <c:v>0.17575757575757447</c:v>
                </c:pt>
                <c:pt idx="16">
                  <c:v>0.53804834377797706</c:v>
                </c:pt>
                <c:pt idx="17">
                  <c:v>0.3497309761721803</c:v>
                </c:pt>
                <c:pt idx="18">
                  <c:v>0.60444444444445056</c:v>
                </c:pt>
                <c:pt idx="19">
                  <c:v>0.17446808510639211</c:v>
                </c:pt>
                <c:pt idx="20">
                  <c:v>0.36617647058823261</c:v>
                </c:pt>
                <c:pt idx="21">
                  <c:v>0.9612546125461181</c:v>
                </c:pt>
                <c:pt idx="22">
                  <c:v>0.48611111111111643</c:v>
                </c:pt>
                <c:pt idx="23">
                  <c:v>0.92587601078166237</c:v>
                </c:pt>
                <c:pt idx="24">
                  <c:v>0.53546099290780746</c:v>
                </c:pt>
                <c:pt idx="25">
                  <c:v>0.71517027863776039</c:v>
                </c:pt>
                <c:pt idx="26">
                  <c:v>0.43937418513689114</c:v>
                </c:pt>
                <c:pt idx="27">
                  <c:v>0.7238979118329455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28'!$C$10:$AD$10</c:f>
              <c:numCache>
                <c:formatCode>0</c:formatCode>
                <c:ptCount val="28"/>
                <c:pt idx="0">
                  <c:v>50.100000000000698</c:v>
                </c:pt>
                <c:pt idx="1">
                  <c:v>65.000000000000611</c:v>
                </c:pt>
                <c:pt idx="2">
                  <c:v>56.900000000000261</c:v>
                </c:pt>
                <c:pt idx="3">
                  <c:v>56.499999999999332</c:v>
                </c:pt>
                <c:pt idx="4">
                  <c:v>77.700000000000543</c:v>
                </c:pt>
                <c:pt idx="5">
                  <c:v>70.5</c:v>
                </c:pt>
                <c:pt idx="6">
                  <c:v>52.10000000000008</c:v>
                </c:pt>
                <c:pt idx="7">
                  <c:v>146.29999999999939</c:v>
                </c:pt>
                <c:pt idx="8">
                  <c:v>102.70000000000002</c:v>
                </c:pt>
                <c:pt idx="9">
                  <c:v>117.89999999999966</c:v>
                </c:pt>
                <c:pt idx="10">
                  <c:v>56.199999999999584</c:v>
                </c:pt>
                <c:pt idx="11">
                  <c:v>58.00000000000027</c:v>
                </c:pt>
                <c:pt idx="12">
                  <c:v>123.599999999999</c:v>
                </c:pt>
                <c:pt idx="13">
                  <c:v>146.00000000000168</c:v>
                </c:pt>
                <c:pt idx="14">
                  <c:v>110.09999999999964</c:v>
                </c:pt>
                <c:pt idx="15">
                  <c:v>115.49999999999949</c:v>
                </c:pt>
                <c:pt idx="16">
                  <c:v>111.70000000000124</c:v>
                </c:pt>
                <c:pt idx="17">
                  <c:v>130.09999999999965</c:v>
                </c:pt>
                <c:pt idx="18">
                  <c:v>112.5</c:v>
                </c:pt>
                <c:pt idx="19">
                  <c:v>141</c:v>
                </c:pt>
                <c:pt idx="20">
                  <c:v>136.00000000000057</c:v>
                </c:pt>
                <c:pt idx="21">
                  <c:v>54.200000000000912</c:v>
                </c:pt>
                <c:pt idx="22">
                  <c:v>57.599999999999874</c:v>
                </c:pt>
                <c:pt idx="23">
                  <c:v>74.200000000000443</c:v>
                </c:pt>
                <c:pt idx="24">
                  <c:v>56.399999999999785</c:v>
                </c:pt>
                <c:pt idx="25">
                  <c:v>96.899999999999764</c:v>
                </c:pt>
                <c:pt idx="26">
                  <c:v>76.700000000000657</c:v>
                </c:pt>
                <c:pt idx="27">
                  <c:v>129.29999999999922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111216512"/>
        <c:axId val="111218048"/>
      </c:lineChart>
      <c:catAx>
        <c:axId val="111216512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111218048"/>
        <c:crosses val="autoZero"/>
        <c:auto val="1"/>
        <c:lblAlgn val="ctr"/>
        <c:lblOffset val="100"/>
        <c:tickLblSkip val="1"/>
        <c:tickMarkSkip val="1"/>
      </c:catAx>
      <c:valAx>
        <c:axId val="111218048"/>
        <c:scaling>
          <c:orientation val="minMax"/>
        </c:scaling>
        <c:delete val="1"/>
        <c:axPos val="l"/>
        <c:numFmt formatCode="0.00%" sourceLinked="1"/>
        <c:tickLblPos val="none"/>
        <c:crossAx val="111216512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/>
    <c:pageMargins b="1" l="0.75000000000000511" r="0.75000000000000511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0.96396000000000004</val>
          </value>
        </values>
      </ddeItem>
      <ddeItem name="AUDCHF" advise="1">
        <values>
          <value>
            <val>0.73838000000000004</val>
          </value>
        </values>
      </ddeItem>
      <ddeItem name="AUDJPY" advise="1">
        <values>
          <value>
            <val>95.680999999999997</val>
          </value>
        </values>
      </ddeItem>
      <ddeItem name="AUDNZD" advise="1">
        <values>
          <value>
            <val>1.0706199999999999</val>
          </value>
        </values>
      </ddeItem>
      <ddeItem name="AUDUSD" advise="1">
        <values>
          <value>
            <val>0.77688000000000001</val>
          </value>
        </values>
      </ddeItem>
      <ddeItem name="CADCHF" advise="1">
        <values>
          <value>
            <val>0.76722000000000001</val>
          </value>
        </values>
      </ddeItem>
      <ddeItem name="CADJPY" advise="1">
        <values>
          <value>
            <val>99.445999999999998</val>
          </value>
        </values>
      </ddeItem>
      <ddeItem name="CHFJPY" advise="1">
        <values>
          <value>
            <val>130.5</val>
          </value>
        </values>
      </ddeItem>
      <ddeItem name="EURAUD" advise="1">
        <values>
          <value>
            <val>1.4131400000000001</val>
          </value>
        </values>
      </ddeItem>
      <ddeItem name="EURCAD" advise="1">
        <values>
          <value>
            <val>1.3604799999999999</val>
          </value>
        </values>
      </ddeItem>
      <ddeItem name="EURCHF" advise="1">
        <values>
          <value>
            <val>1.0371999999999999</val>
          </value>
        </values>
      </ddeItem>
      <ddeItem name="EURGBP" advise="1">
        <values>
          <value>
            <val>0.71133999999999997</val>
          </value>
        </values>
      </ddeItem>
      <ddeItem name="EURJPY" advise="1">
        <values>
          <value>
            <val>135.01599999999999</val>
          </value>
        </values>
      </ddeItem>
      <ddeItem name="EURNZD" advise="1">
        <values>
          <value>
            <val>1.5113000000000001</val>
          </value>
        </values>
      </ddeItem>
      <ddeItem name="EURUSD" advise="1">
        <values>
          <value>
            <val>1.0929199999999999</val>
          </value>
        </values>
      </ddeItem>
      <ddeItem name="GBPAUD" advise="1">
        <values>
          <value>
            <val>1.9960599999999999</val>
          </value>
        </values>
      </ddeItem>
      <ddeItem name="GBPCAD" advise="1">
        <values>
          <value>
            <val>1.9185700000000001</val>
          </value>
        </values>
      </ddeItem>
      <ddeItem name="GBPCHF" advise="1">
        <values>
          <value>
            <val>1.46692</val>
          </value>
        </values>
      </ddeItem>
      <ddeItem name="GBPJPY" advise="1">
        <values>
          <value>
            <val>190.352</val>
          </value>
        </values>
      </ddeItem>
      <ddeItem name="GBPNZD" advise="1">
        <values>
          <value>
            <val>2.13069</val>
          </value>
        </values>
      </ddeItem>
      <ddeItem name="GBPUSD" advise="1">
        <values>
          <value>
            <val>1.54372</val>
          </value>
        </values>
      </ddeItem>
      <ddeItem name="NZDCAD" advise="1">
        <values>
          <value>
            <val>0.90314000000000005</val>
          </value>
        </values>
      </ddeItem>
      <ddeItem name="NZDCHF" advise="1">
        <values>
          <value>
            <val>0.69106999999999996</val>
          </value>
        </values>
      </ddeItem>
      <ddeItem name="NZDJPY" advise="1">
        <values>
          <value>
            <val>89.664000000000001</val>
          </value>
        </values>
      </ddeItem>
      <ddeItem name="NZDUSD" advise="1">
        <values>
          <value>
            <val>0.72685999999999995</val>
          </value>
        </values>
      </ddeItem>
      <ddeItem name="StdDocumentName" ole="1" advise="1"/>
      <ddeItem name="USDCAD" advise="1">
        <values>
          <value>
            <val>1.24922</val>
          </value>
        </values>
      </ddeItem>
      <ddeItem name="USDCHF" advise="1">
        <values>
          <value>
            <val>0.95437000000000005</val>
          </value>
        </values>
      </ddeItem>
      <ddeItem name="USDJPY" advise="1">
        <values>
          <value>
            <val>124.071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0.96323000000000003</val>
          </value>
        </values>
      </ddeItem>
      <ddeItem name="AUDCHF" advise="1">
        <values>
          <value>
            <val>0.73429999999999995</val>
          </value>
        </values>
      </ddeItem>
      <ddeItem name="AUDJPY" advise="1">
        <values>
          <value>
            <val>95.600999999999999</val>
          </value>
        </values>
      </ddeItem>
      <ddeItem name="AUDNZD" advise="1">
        <values>
          <value>
            <val>1.0667899999999999</val>
          </value>
        </values>
      </ddeItem>
      <ddeItem name="AUDUSD" advise="1">
        <values>
          <value>
            <val>0.77275000000000005</val>
          </value>
        </values>
      </ddeItem>
      <ddeItem name="CADCHF" advise="1">
        <values>
          <value>
            <val>0.76234999999999997</val>
          </value>
        </values>
      </ddeItem>
      <ddeItem name="CADJPY" advise="1">
        <values>
          <value>
            <val>99.257000000000005</val>
          </value>
        </values>
      </ddeItem>
      <ddeItem name="CHFJPY" advise="1">
        <values>
          <value>
            <val>130.215</val>
          </value>
        </values>
      </ddeItem>
      <ddeItem name="EURAUD" advise="1">
        <values>
          <value>
            <val>1.41096</val>
          </value>
        </values>
      </ddeItem>
      <ddeItem name="EURCAD" advise="1">
        <values>
          <value>
            <val>1.3589</val>
          </value>
        </values>
      </ddeItem>
      <ddeItem name="EURCHF" advise="1">
        <values>
          <value>
            <val>1.0358700000000001</val>
          </value>
        </values>
      </ddeItem>
      <ddeItem name="EURGBP" advise="1">
        <values>
          <value>
            <val>0.71014999999999995</val>
          </value>
        </values>
      </ddeItem>
      <ddeItem name="EURJPY" advise="1">
        <values>
          <value>
            <val>134.86699999999999</val>
          </value>
        </values>
      </ddeItem>
      <ddeItem name="EURNZD" advise="1">
        <values>
          <value>
            <val>1.5053300000000001</val>
          </value>
        </values>
      </ddeItem>
      <ddeItem name="EURUSD" advise="1">
        <values>
          <value>
            <val>1.09015</val>
          </value>
        </values>
      </ddeItem>
      <ddeItem name="GBPAUD" advise="1">
        <values>
          <value>
            <val>1.9870300000000001</val>
          </value>
        </values>
      </ddeItem>
      <ddeItem name="GBPCAD" advise="1">
        <values>
          <value>
            <val>1.9137599999999999</val>
          </value>
        </values>
      </ddeItem>
      <ddeItem name="GBPCHF" advise="1">
        <values>
          <value>
            <val>1.4587600000000001</val>
          </value>
        </values>
      </ddeItem>
      <ddeItem name="GBPJPY" advise="1">
        <values>
          <value>
            <val>189.934</val>
          </value>
        </values>
      </ddeItem>
      <ddeItem name="GBPNZD" advise="1">
        <values>
          <value>
            <val>2.1197499999999998</val>
          </value>
        </values>
      </ddeItem>
      <ddeItem name="GBPUSD" advise="1">
        <values>
          <value>
            <val>1.53525</val>
          </value>
        </values>
      </ddeItem>
      <ddeItem name="NZDCAD" advise="1">
        <values>
          <value>
            <val>0.90302000000000004</val>
          </value>
        </values>
      </ddeItem>
      <ddeItem name="NZDCHF" advise="1">
        <values>
          <value>
            <val>0.68820999999999999</val>
          </value>
        </values>
      </ddeItem>
      <ddeItem name="NZDJPY" advise="1">
        <values>
          <value>
            <val>89.611000000000004</val>
          </value>
        </values>
      </ddeItem>
      <ddeItem name="NZDUSD" advise="1">
        <values>
          <value>
            <val>0.72428000000000003</val>
          </value>
        </values>
      </ddeItem>
      <ddeItem name="StdDocumentName" ole="1" advise="1"/>
      <ddeItem name="USDCAD" advise="1">
        <values>
          <value>
            <val>1.2465200000000001</val>
          </value>
        </values>
      </ddeItem>
      <ddeItem name="USDCHF" advise="1">
        <values>
          <value>
            <val>0.95025000000000004</val>
          </value>
        </values>
      </ddeItem>
      <ddeItem name="USDJPY" advise="1">
        <values>
          <value>
            <val>123.717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0.96301000000000003</val>
          </value>
        </values>
      </ddeItem>
      <ddeItem name="AUDCHF" advise="1">
        <values>
          <value>
            <val>0.73401000000000005</val>
          </value>
        </values>
      </ddeItem>
      <ddeItem name="AUDJPY" advise="1">
        <values>
          <value>
            <val>95.581999999999994</val>
          </value>
        </values>
      </ddeItem>
      <ddeItem name="AUDNZD" advise="1">
        <values>
          <value>
            <val>1.0664899999999999</val>
          </value>
        </values>
      </ddeItem>
      <ddeItem name="AUDUSD" advise="1">
        <values>
          <value>
            <val>0.77263999999999999</val>
          </value>
        </values>
      </ddeItem>
      <ddeItem name="CADCHF" advise="1">
        <values>
          <value>
            <val>0.76217000000000001</val>
          </value>
        </values>
      </ddeItem>
      <ddeItem name="CADJPY" advise="1">
        <values>
          <value>
            <val>99.244</val>
          </value>
        </values>
      </ddeItem>
      <ddeItem name="CHFJPY" advise="1">
        <values>
          <value>
            <val>130.19399999999999</val>
          </value>
        </values>
      </ddeItem>
      <ddeItem name="EURAUD" advise="1">
        <values>
          <value>
            <val>1.4107099999999999</val>
          </value>
        </values>
      </ddeItem>
      <ddeItem name="EURCAD" advise="1">
        <values>
          <value>
            <val>1.35873</val>
          </value>
        </values>
      </ddeItem>
      <ddeItem name="EURCHF" advise="1">
        <values>
          <value>
            <val>1.0356700000000001</val>
          </value>
        </values>
      </ddeItem>
      <ddeItem name="EURGBP" advise="1">
        <values>
          <value>
            <val>0.71008000000000004</val>
          </value>
        </values>
      </ddeItem>
      <ddeItem name="EURJPY" advise="1">
        <values>
          <value>
            <val>134.85499999999999</val>
          </value>
        </values>
      </ddeItem>
      <ddeItem name="EURNZD" advise="1">
        <values>
          <value>
            <val>1.50509</val>
          </value>
        </values>
      </ddeItem>
      <ddeItem name="EURUSD" advise="1">
        <values>
          <value>
            <val>1.09012</val>
          </value>
        </values>
      </ddeItem>
      <ddeItem name="GBPAUD" advise="1">
        <values>
          <value>
            <val>1.98654</val>
          </value>
        </values>
      </ddeItem>
      <ddeItem name="GBPCAD" advise="1">
        <values>
          <value>
            <val>1.9134100000000001</val>
          </value>
        </values>
      </ddeItem>
      <ddeItem name="GBPCHF" advise="1">
        <values>
          <value>
            <val>1.4584600000000001</val>
          </value>
        </values>
      </ddeItem>
      <ddeItem name="GBPJPY" advise="1">
        <values>
          <value>
            <val>189.90700000000001</val>
          </value>
        </values>
      </ddeItem>
      <ddeItem name="GBPNZD" advise="1">
        <values>
          <value>
            <val>2.1190500000000001</val>
          </value>
        </values>
      </ddeItem>
      <ddeItem name="GBPUSD" advise="1">
        <values>
          <value>
            <val>1.5350999999999999</val>
          </value>
        </values>
      </ddeItem>
      <ddeItem name="NZDCAD" advise="1">
        <values>
          <value>
            <val>0.90293000000000001</val>
          </value>
        </values>
      </ddeItem>
      <ddeItem name="NZDCHF" advise="1">
        <values>
          <value>
            <val>0.68811</val>
          </value>
        </values>
      </ddeItem>
      <ddeItem name="NZDJPY" advise="1">
        <values>
          <value>
            <val>89.608999999999995</val>
          </value>
        </values>
      </ddeItem>
      <ddeItem name="NZDUSD" advise="1">
        <values>
          <value>
            <val>0.72423999999999999</val>
          </value>
        </values>
      </ddeItem>
      <ddeItem name="StdDocumentName" ole="1" advise="1"/>
      <ddeItem name="USDCAD" advise="1">
        <values>
          <value>
            <val>1.2464599999999999</val>
          </value>
        </values>
      </ddeItem>
      <ddeItem name="USDCHF" advise="1">
        <values>
          <value>
            <val>0.95006999999999997</val>
          </value>
        </values>
      </ddeItem>
      <ddeItem name="USDJPY" advise="1">
        <values>
          <value>
            <val>123.714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0.95894999999999997</val>
          </value>
        </values>
      </ddeItem>
      <ddeItem name="AUDCHF" advise="1">
        <values>
          <value>
            <val>0.73187999999999998</val>
          </value>
        </values>
      </ddeItem>
      <ddeItem name="AUDJPY" advise="1">
        <values>
          <value>
            <val>95.111999999999995</val>
          </value>
        </values>
      </ddeItem>
      <ddeItem name="AUDNZD" advise="1">
        <values>
          <value>
            <val>1.06497</val>
          </value>
        </values>
      </ddeItem>
      <ddeItem name="AUDUSD" advise="1">
        <values>
          <value>
            <val>0.76910999999999996</val>
          </value>
        </values>
      </ddeItem>
      <ddeItem name="CADCHF" advise="1">
        <values>
          <value>
            <val>0.76017000000000001</val>
          </value>
        </values>
      </ddeItem>
      <ddeItem name="CADJPY" advise="1">
        <values>
          <value>
            <val>98.924999999999997</val>
          </value>
        </values>
      </ddeItem>
      <ddeItem name="CHFJPY" advise="1">
        <values>
          <value>
            <val>129.03700000000001</val>
          </value>
        </values>
      </ddeItem>
      <ddeItem name="EURAUD" advise="1">
        <values>
          <value>
            <val>1.4028700000000001</val>
          </value>
        </values>
      </ddeItem>
      <ddeItem name="EURCAD" advise="1">
        <values>
          <value>
            <val>1.3486899999999999</val>
          </value>
        </values>
      </ddeItem>
      <ddeItem name="EURCHF" advise="1">
        <values>
          <value>
            <val>1.0315799999999999</val>
          </value>
        </values>
      </ddeItem>
      <ddeItem name="EURGBP" advise="1">
        <values>
          <value>
            <val>0.70553999999999994</val>
          </value>
        </values>
      </ddeItem>
      <ddeItem name="EURJPY" advise="1">
        <values>
          <value>
            <val>133.78</val>
          </value>
        </values>
      </ddeItem>
      <ddeItem name="EURNZD" advise="1">
        <values>
          <value>
            <val>1.4966999999999999</val>
          </value>
        </values>
      </ddeItem>
      <ddeItem name="EURUSD" advise="1">
        <values>
          <value>
            <val>1.0819099999999999</val>
          </value>
        </values>
      </ddeItem>
      <ddeItem name="GBPAUD" advise="1">
        <values>
          <value>
            <val>1.98451</val>
          </value>
        </values>
      </ddeItem>
      <ddeItem name="GBPCAD" advise="1">
        <values>
          <value>
            <val>1.9074</val>
          </value>
        </values>
      </ddeItem>
      <ddeItem name="GBPCHF" advise="1">
        <values>
          <value>
            <val>1.45391</val>
          </value>
        </values>
      </ddeItem>
      <ddeItem name="GBPJPY" advise="1">
        <values>
          <value>
            <val>189.227</val>
          </value>
        </values>
      </ddeItem>
      <ddeItem name="GBPNZD" advise="1">
        <values>
          <value>
            <val>2.11659</val>
          </value>
        </values>
      </ddeItem>
      <ddeItem name="GBPUSD" advise="1">
        <values>
          <value>
            <val>1.5301199999999999</val>
          </value>
        </values>
      </ddeItem>
      <ddeItem name="NZDCAD" advise="1">
        <values>
          <value>
            <val>0.89771999999999996</val>
          </value>
        </values>
      </ddeItem>
      <ddeItem name="NZDCHF" advise="1">
        <values>
          <value>
            <val>0.68530999999999997</val>
          </value>
        </values>
      </ddeItem>
      <ddeItem name="NZDJPY" advise="1">
        <values>
          <value>
            <val>88.921999999999997</val>
          </value>
        </values>
      </ddeItem>
      <ddeItem name="NZDUSD" advise="1">
        <values>
          <value>
            <val>0.72121999999999997</val>
          </value>
        </values>
      </ddeItem>
      <ddeItem name="StdDocumentName" ole="1" advise="1"/>
      <ddeItem name="USDCAD" advise="1">
        <values>
          <value>
            <val>1.23953</val>
          </value>
        </values>
      </ddeItem>
      <ddeItem name="USDCHF" advise="1">
        <values>
          <value>
            <val>0.94669999999999999</val>
          </value>
        </values>
      </ddeItem>
      <ddeItem name="USDJPY" advise="1">
        <values>
          <value>
            <val>122.77800000000001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" sqref="I2"/>
    </sheetView>
  </sheetViews>
  <sheetFormatPr defaultColWidth="9.140625"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transitionEntry="1"/>
  <dimension ref="B1:W42"/>
  <sheetViews>
    <sheetView showGridLines="0" topLeftCell="S1" workbookViewId="0">
      <selection activeCell="Z18" sqref="Z18"/>
    </sheetView>
  </sheetViews>
  <sheetFormatPr defaultColWidth="9.140625" defaultRowHeight="12.75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20" width="8.7109375" customWidth="1"/>
    <col min="21" max="23" width="5.7109375" customWidth="1"/>
  </cols>
  <sheetData>
    <row r="1" spans="2:23" ht="12.75" customHeight="1" thickBot="1">
      <c r="B1" s="53" t="s">
        <v>36</v>
      </c>
      <c r="C1" s="56">
        <f>CORREL(C5:C7,D5:D7)</f>
        <v>0.9997461272911593</v>
      </c>
      <c r="D1" s="55">
        <f>CORREL(C4:C6, D4:D6)</f>
        <v>0.99998275634251577</v>
      </c>
      <c r="E1" s="59"/>
      <c r="G1" s="57">
        <f>CORREL(G4:G6, C4:C6)</f>
        <v>0.99961688460580789</v>
      </c>
      <c r="H1" s="54">
        <f>CORREL(C4:C6, H4:H6)</f>
        <v>0.99995292938351421</v>
      </c>
      <c r="I1" s="59"/>
      <c r="M1" s="59"/>
      <c r="O1" s="53"/>
    </row>
    <row r="2" spans="2:23" ht="12.75" customHeight="1" thickBot="1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58" t="s">
        <v>76</v>
      </c>
      <c r="T2" s="157" t="s">
        <v>38</v>
      </c>
      <c r="U2" s="132" t="s">
        <v>78</v>
      </c>
      <c r="V2" s="133" t="s">
        <v>79</v>
      </c>
      <c r="W2" s="128" t="s">
        <v>77</v>
      </c>
    </row>
    <row r="3" spans="2:23" ht="12.75" customHeight="1" thickBot="1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35"/>
      <c r="T3" s="151" t="s">
        <v>46</v>
      </c>
      <c r="U3" s="141">
        <f>HLOOKUP(LEFT(T3,3),$D$18:$K$19,2,FALSE)</f>
        <v>3</v>
      </c>
      <c r="V3" s="142">
        <f>HLOOKUP(RIGHT(T3,3),$D$18:$K$19,2,FALSE)</f>
        <v>3</v>
      </c>
      <c r="W3" s="138">
        <f>U3-V3</f>
        <v>0</v>
      </c>
    </row>
    <row r="4" spans="2:23" ht="12.75" customHeight="1" thickBot="1">
      <c r="B4" s="6" t="s">
        <v>6</v>
      </c>
      <c r="C4" s="7">
        <f>[1]!EURUSD</f>
        <v>1.0929199999999999</v>
      </c>
      <c r="D4" s="8">
        <f>[1]!GBPUSD</f>
        <v>1.54372</v>
      </c>
      <c r="E4" s="8">
        <f>[1]!AUDUSD</f>
        <v>0.77688000000000001</v>
      </c>
      <c r="F4" s="8">
        <f>[1]!USDJPY</f>
        <v>124.071</v>
      </c>
      <c r="G4" s="8">
        <f>[1]!USDCHF</f>
        <v>0.95437000000000005</v>
      </c>
      <c r="H4" s="8">
        <f>[1]!USDCAD</f>
        <v>1.24922</v>
      </c>
      <c r="I4" s="8">
        <f>[1]!EURJPY</f>
        <v>135.01599999999999</v>
      </c>
      <c r="J4" s="8">
        <f>[1]!EURGBP</f>
        <v>0.71133999999999997</v>
      </c>
      <c r="K4" s="8">
        <f>[1]!EURCHF</f>
        <v>1.0371999999999999</v>
      </c>
      <c r="L4" s="8">
        <f>[1]!EURAUD</f>
        <v>1.4131400000000001</v>
      </c>
      <c r="M4" s="8">
        <f>[1]!GBPJPY</f>
        <v>190.352</v>
      </c>
      <c r="N4" s="9">
        <f>[1]!GBPCHF</f>
        <v>1.46692</v>
      </c>
      <c r="O4" s="65"/>
      <c r="P4" s="63"/>
      <c r="Q4" s="63"/>
      <c r="S4" s="135"/>
      <c r="T4" s="152" t="s">
        <v>71</v>
      </c>
      <c r="U4" s="141">
        <f t="shared" ref="U4:U11" si="0">HLOOKUP(LEFT(T4,3),$D$18:$K$19,2,FALSE)</f>
        <v>3</v>
      </c>
      <c r="V4" s="142">
        <f t="shared" ref="V4:V11" si="1">HLOOKUP(RIGHT(T4,3),$D$18:$K$19,2,FALSE)</f>
        <v>4.666666666666667</v>
      </c>
      <c r="W4" s="139">
        <f t="shared" ref="W4:W11" si="2">U4-V4</f>
        <v>-1.666666666666667</v>
      </c>
    </row>
    <row r="5" spans="2:23" ht="12.75" customHeight="1" thickBot="1">
      <c r="B5" s="10" t="s">
        <v>5</v>
      </c>
      <c r="C5" s="11">
        <f>[2]!EURUSD</f>
        <v>1.09015</v>
      </c>
      <c r="D5" s="12">
        <f>[2]!GBPUSD</f>
        <v>1.53525</v>
      </c>
      <c r="E5" s="12">
        <f>[2]!AUDUSD</f>
        <v>0.77275000000000005</v>
      </c>
      <c r="F5" s="12">
        <f>[2]!USDJPY</f>
        <v>123.717</v>
      </c>
      <c r="G5" s="12">
        <f>[2]!USDCHF</f>
        <v>0.95025000000000004</v>
      </c>
      <c r="H5" s="12">
        <f>[2]!USDCAD</f>
        <v>1.2465200000000001</v>
      </c>
      <c r="I5" s="12">
        <f>[2]!EURJPY</f>
        <v>134.86699999999999</v>
      </c>
      <c r="J5" s="12">
        <f>[2]!EURGBP</f>
        <v>0.71014999999999995</v>
      </c>
      <c r="K5" s="12">
        <f>[2]!EURCHF</f>
        <v>1.0358700000000001</v>
      </c>
      <c r="L5" s="12">
        <f>[2]!EURAUD</f>
        <v>1.41096</v>
      </c>
      <c r="M5" s="12">
        <f>[2]!GBPJPY</f>
        <v>189.934</v>
      </c>
      <c r="N5" s="13">
        <f>[2]!GBPCHF</f>
        <v>1.4587600000000001</v>
      </c>
      <c r="O5" s="65"/>
      <c r="P5" s="63">
        <v>0</v>
      </c>
      <c r="Q5" s="63">
        <v>0</v>
      </c>
      <c r="S5" s="135">
        <f>$E$8</f>
        <v>1.100000000000545</v>
      </c>
      <c r="T5" s="153" t="s">
        <v>3</v>
      </c>
      <c r="U5" s="141">
        <f t="shared" si="0"/>
        <v>3</v>
      </c>
      <c r="V5" s="142">
        <f t="shared" si="1"/>
        <v>5</v>
      </c>
      <c r="W5" s="138">
        <f t="shared" si="2"/>
        <v>-2</v>
      </c>
    </row>
    <row r="6" spans="2:23" ht="12.75" customHeight="1" thickBot="1">
      <c r="B6" s="10" t="s">
        <v>4</v>
      </c>
      <c r="C6" s="11">
        <f>[3]!EURUSD</f>
        <v>1.09012</v>
      </c>
      <c r="D6" s="12">
        <f>[3]!GBPUSD</f>
        <v>1.5350999999999999</v>
      </c>
      <c r="E6" s="12">
        <f>[3]!AUDUSD</f>
        <v>0.77263999999999999</v>
      </c>
      <c r="F6" s="12">
        <f>[3]!USDJPY</f>
        <v>123.714</v>
      </c>
      <c r="G6" s="12">
        <f>[3]!USDCHF</f>
        <v>0.95006999999999997</v>
      </c>
      <c r="H6" s="12">
        <f>[3]!USDCAD</f>
        <v>1.2464599999999999</v>
      </c>
      <c r="I6" s="12">
        <f>[3]!EURJPY</f>
        <v>134.85499999999999</v>
      </c>
      <c r="J6" s="12">
        <f>[3]!EURGBP</f>
        <v>0.71008000000000004</v>
      </c>
      <c r="K6" s="12">
        <f>[3]!EURCHF</f>
        <v>1.0356700000000001</v>
      </c>
      <c r="L6" s="12">
        <f>[3]!EURAUD</f>
        <v>1.4107099999999999</v>
      </c>
      <c r="M6" s="12">
        <f>[3]!GBPJPY</f>
        <v>189.90700000000001</v>
      </c>
      <c r="N6" s="13">
        <f>[3]!GBPCHF</f>
        <v>1.4584600000000001</v>
      </c>
      <c r="O6" s="65"/>
      <c r="P6" s="63">
        <v>3</v>
      </c>
      <c r="Q6" s="63">
        <v>1</v>
      </c>
      <c r="S6" s="135"/>
      <c r="T6" s="154" t="s">
        <v>39</v>
      </c>
      <c r="U6" s="141">
        <f t="shared" si="0"/>
        <v>3</v>
      </c>
      <c r="V6" s="142">
        <f t="shared" si="1"/>
        <v>2.6666666666666665</v>
      </c>
      <c r="W6" s="139">
        <f t="shared" si="2"/>
        <v>0.33333333333333348</v>
      </c>
    </row>
    <row r="7" spans="2:23" ht="12.75" customHeight="1" thickBot="1">
      <c r="B7" s="14" t="s">
        <v>7</v>
      </c>
      <c r="C7" s="15">
        <f>[4]!EURUSD</f>
        <v>1.0819099999999999</v>
      </c>
      <c r="D7" s="16">
        <f>[4]!GBPUSD</f>
        <v>1.5301199999999999</v>
      </c>
      <c r="E7" s="16">
        <f>[4]!AUDUSD</f>
        <v>0.76910999999999996</v>
      </c>
      <c r="F7" s="16">
        <f>[4]!USDJPY</f>
        <v>122.77800000000001</v>
      </c>
      <c r="G7" s="16">
        <f>[4]!USDCHF</f>
        <v>0.94669999999999999</v>
      </c>
      <c r="H7" s="16">
        <f>[4]!USDCAD</f>
        <v>1.23953</v>
      </c>
      <c r="I7" s="16">
        <f>[4]!EURJPY</f>
        <v>133.78</v>
      </c>
      <c r="J7" s="16">
        <f>[4]!EURGBP</f>
        <v>0.70553999999999994</v>
      </c>
      <c r="K7" s="16">
        <f>[4]!EURCHF</f>
        <v>1.0315799999999999</v>
      </c>
      <c r="L7" s="16">
        <f>[4]!EURAUD</f>
        <v>1.4028700000000001</v>
      </c>
      <c r="M7" s="16">
        <f>[4]!GBPJPY</f>
        <v>189.227</v>
      </c>
      <c r="N7" s="17">
        <f>[4]!GBPCHF</f>
        <v>1.45391</v>
      </c>
      <c r="O7" s="65"/>
      <c r="P7" s="63">
        <v>10</v>
      </c>
      <c r="Q7" s="63">
        <v>2</v>
      </c>
      <c r="S7" s="135"/>
      <c r="T7" s="153" t="s">
        <v>40</v>
      </c>
      <c r="U7" s="141">
        <f t="shared" si="0"/>
        <v>3</v>
      </c>
      <c r="V7" s="142">
        <f t="shared" si="1"/>
        <v>4.666666666666667</v>
      </c>
      <c r="W7" s="138">
        <f t="shared" si="2"/>
        <v>-1.666666666666667</v>
      </c>
    </row>
    <row r="8" spans="2:23" ht="12.75" customHeight="1" thickBot="1">
      <c r="B8" s="131" t="s">
        <v>76</v>
      </c>
      <c r="C8" s="149">
        <f>(C5-C6)*10000</f>
        <v>0.29999999999974492</v>
      </c>
      <c r="D8" s="134">
        <f t="shared" ref="D8:N8" si="3">(D5-D6)*10000</f>
        <v>1.500000000000945</v>
      </c>
      <c r="E8" s="134">
        <f t="shared" si="3"/>
        <v>1.100000000000545</v>
      </c>
      <c r="F8" s="134">
        <f>(F5-F6)*100</f>
        <v>0.30000000000001137</v>
      </c>
      <c r="G8" s="134">
        <f t="shared" si="3"/>
        <v>1.8000000000006899</v>
      </c>
      <c r="H8" s="134">
        <f t="shared" si="3"/>
        <v>0.60000000000171028</v>
      </c>
      <c r="I8" s="134">
        <f>(I5-I6)*100</f>
        <v>1.2000000000000455</v>
      </c>
      <c r="J8" s="134">
        <f t="shared" si="3"/>
        <v>0.69999999999903473</v>
      </c>
      <c r="K8" s="134">
        <f t="shared" si="3"/>
        <v>1.9999999999997797</v>
      </c>
      <c r="L8" s="134">
        <f t="shared" si="3"/>
        <v>2.5000000000008349</v>
      </c>
      <c r="M8" s="134">
        <f>(M5-M6)*100</f>
        <v>2.6999999999986812</v>
      </c>
      <c r="N8" s="150">
        <f t="shared" si="3"/>
        <v>2.9999999999996696</v>
      </c>
      <c r="O8" s="65"/>
      <c r="P8" s="63">
        <v>25</v>
      </c>
      <c r="Q8" s="63">
        <v>3</v>
      </c>
      <c r="S8" s="135"/>
      <c r="T8" s="154" t="s">
        <v>41</v>
      </c>
      <c r="U8" s="141">
        <f t="shared" si="0"/>
        <v>3</v>
      </c>
      <c r="V8" s="142">
        <f t="shared" si="1"/>
        <v>2.6666666666666665</v>
      </c>
      <c r="W8" s="139">
        <f t="shared" si="2"/>
        <v>0.33333333333333348</v>
      </c>
    </row>
    <row r="9" spans="2:23" ht="12.75" customHeight="1" thickBo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35"/>
      <c r="T9" s="153" t="s">
        <v>42</v>
      </c>
      <c r="U9" s="141">
        <f t="shared" si="0"/>
        <v>4.666666666666667</v>
      </c>
      <c r="V9" s="142">
        <f t="shared" si="1"/>
        <v>2.6666666666666665</v>
      </c>
      <c r="W9" s="138">
        <f t="shared" si="2"/>
        <v>2.0000000000000004</v>
      </c>
    </row>
    <row r="10" spans="2:23" ht="12.75" customHeight="1" thickBot="1">
      <c r="B10" s="6" t="s">
        <v>21</v>
      </c>
      <c r="C10" s="20">
        <f>(C4:N4-C7:N7)*10000</f>
        <v>110.09999999999964</v>
      </c>
      <c r="D10" s="21">
        <f>(C4:N4-C7:N7)*10000</f>
        <v>136.00000000000057</v>
      </c>
      <c r="E10" s="21">
        <f>(C4:N4-C7:N7)*10000</f>
        <v>77.700000000000543</v>
      </c>
      <c r="F10" s="21">
        <f>(C4:N4-C7:N7)*100</f>
        <v>129.29999999999922</v>
      </c>
      <c r="G10" s="21">
        <f>(C4:N4-C7:N7)*10000</f>
        <v>76.700000000000657</v>
      </c>
      <c r="H10" s="21">
        <f>(C4:N4-C7:N7)*10000</f>
        <v>96.899999999999764</v>
      </c>
      <c r="I10" s="21">
        <f>(C4:N4-C7:N7)*100</f>
        <v>123.599999999999</v>
      </c>
      <c r="J10" s="21">
        <f>(C4:N4-C7:N7)*10000</f>
        <v>58.00000000000027</v>
      </c>
      <c r="K10" s="21">
        <f>(C4:N4-C7:N7)*10000</f>
        <v>56.199999999999584</v>
      </c>
      <c r="L10" s="21">
        <f>(C4:N4-C7:N7)*10000</f>
        <v>102.70000000000002</v>
      </c>
      <c r="M10" s="21">
        <f>(C4:N4-C7:N7)*100</f>
        <v>112.5</v>
      </c>
      <c r="N10" s="22">
        <f>(C4:N4-C7:N7)*10000</f>
        <v>130.09999999999965</v>
      </c>
      <c r="P10" s="63">
        <v>50</v>
      </c>
      <c r="Q10" s="63">
        <v>5</v>
      </c>
      <c r="S10" s="135">
        <f>$L$8</f>
        <v>2.5000000000008349</v>
      </c>
      <c r="T10" s="154" t="s">
        <v>20</v>
      </c>
      <c r="U10" s="141">
        <f t="shared" ref="U10" si="4">HLOOKUP(LEFT(T10,3),$D$18:$K$19,2,FALSE)</f>
        <v>6.6</v>
      </c>
      <c r="V10" s="142">
        <f t="shared" ref="V10" si="5">HLOOKUP(RIGHT(T10,3),$D$18:$K$19,2,FALSE)</f>
        <v>3</v>
      </c>
      <c r="W10" s="139">
        <f t="shared" ref="W10" si="6">U10-V10</f>
        <v>3.5999999999999996</v>
      </c>
    </row>
    <row r="11" spans="2:23" ht="12.75" customHeight="1" thickBot="1">
      <c r="B11" s="14" t="s">
        <v>22</v>
      </c>
      <c r="C11" s="23">
        <f>(C6:N6-C7:N7)/C10:N10*10000</f>
        <v>0.74568574023615597</v>
      </c>
      <c r="D11" s="24">
        <f>(C6:N6-C7:N7)/C10:N10*10000</f>
        <v>0.36617647058823261</v>
      </c>
      <c r="E11" s="24">
        <f>(C6:N6-C7:N7)/C10:N10*10000</f>
        <v>0.45431145431145542</v>
      </c>
      <c r="F11" s="24">
        <f>(C6:N6-C7:N7)/C10:N10*100</f>
        <v>0.7238979118329455</v>
      </c>
      <c r="G11" s="24">
        <f>(C6:N6-C7:N7)/C10:N10*10000</f>
        <v>0.43937418513689114</v>
      </c>
      <c r="H11" s="24">
        <f>(C6:N6-C7:N7)/C10:N10*10000</f>
        <v>0.71517027863776039</v>
      </c>
      <c r="I11" s="24">
        <f>(C6:N6-C7:N7)/C10:N10*100</f>
        <v>0.8697411003236224</v>
      </c>
      <c r="J11" s="24">
        <f>(C6:N6-C7:N7)/C10:N10*10000</f>
        <v>0.78275862068966862</v>
      </c>
      <c r="K11" s="24">
        <f>(C6:N6-C7:N7)/C10:N10*10000</f>
        <v>0.72775800711746963</v>
      </c>
      <c r="L11" s="24">
        <f>(C6:N6-C7:N7)/C10:N10*10000</f>
        <v>0.76338851022393828</v>
      </c>
      <c r="M11" s="24">
        <f>(C6:N6-C7:N7)/C10:N10*100</f>
        <v>0.60444444444445056</v>
      </c>
      <c r="N11" s="25">
        <f>(C6:N6-C7:N7)/C10:N10*10000</f>
        <v>0.3497309761721803</v>
      </c>
      <c r="P11" s="63">
        <v>60</v>
      </c>
      <c r="Q11" s="63">
        <v>6</v>
      </c>
      <c r="S11" s="135"/>
      <c r="T11" s="153" t="s">
        <v>43</v>
      </c>
      <c r="U11" s="141">
        <f t="shared" si="0"/>
        <v>6.6</v>
      </c>
      <c r="V11" s="142">
        <f t="shared" si="1"/>
        <v>3</v>
      </c>
      <c r="W11" s="139">
        <f t="shared" si="2"/>
        <v>3.5999999999999996</v>
      </c>
    </row>
    <row r="12" spans="2:23" ht="12.75" customHeight="1" thickBot="1">
      <c r="P12" s="63">
        <v>75</v>
      </c>
      <c r="Q12" s="63">
        <v>7</v>
      </c>
      <c r="S12" s="135">
        <f>$K$8</f>
        <v>1.9999999999997797</v>
      </c>
      <c r="T12" s="154" t="s">
        <v>13</v>
      </c>
      <c r="U12" s="141">
        <f t="shared" ref="U12:U14" si="7">HLOOKUP(LEFT(T12,3),$D$18:$K$19,2,FALSE)</f>
        <v>6.6</v>
      </c>
      <c r="V12" s="142">
        <f t="shared" ref="V12:V14" si="8">HLOOKUP(RIGHT(T12,3),$D$18:$K$19,2,FALSE)</f>
        <v>4.666666666666667</v>
      </c>
      <c r="W12" s="138">
        <f t="shared" ref="W12:W14" si="9">U12-V12</f>
        <v>1.9333333333333327</v>
      </c>
    </row>
    <row r="13" spans="2:23" ht="12.75" customHeight="1" thickBot="1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35">
        <f>$J$8</f>
        <v>0.69999999999903473</v>
      </c>
      <c r="T13" s="153" t="s">
        <v>19</v>
      </c>
      <c r="U13" s="141">
        <f t="shared" si="7"/>
        <v>6.6</v>
      </c>
      <c r="V13" s="142">
        <f t="shared" si="8"/>
        <v>3.5</v>
      </c>
      <c r="W13" s="139">
        <f t="shared" si="9"/>
        <v>3.0999999999999996</v>
      </c>
    </row>
    <row r="14" spans="2:23" ht="12.75" customHeight="1" thickBot="1">
      <c r="B14" s="30" t="s">
        <v>27</v>
      </c>
      <c r="C14" s="31">
        <f t="shared" ref="C14:N14" si="10">LOOKUP(100*C11,$P5:$P14,$Q5:$Q14)</f>
        <v>6</v>
      </c>
      <c r="D14" s="32">
        <f t="shared" si="10"/>
        <v>3</v>
      </c>
      <c r="E14" s="32">
        <f t="shared" si="10"/>
        <v>4</v>
      </c>
      <c r="F14" s="32">
        <f t="shared" si="10"/>
        <v>6</v>
      </c>
      <c r="G14" s="32">
        <f t="shared" si="10"/>
        <v>4</v>
      </c>
      <c r="H14" s="32">
        <f t="shared" si="10"/>
        <v>6</v>
      </c>
      <c r="I14" s="32">
        <f t="shared" si="10"/>
        <v>7</v>
      </c>
      <c r="J14" s="32">
        <f t="shared" si="10"/>
        <v>7</v>
      </c>
      <c r="K14" s="32">
        <f t="shared" si="10"/>
        <v>6</v>
      </c>
      <c r="L14" s="32">
        <f t="shared" si="10"/>
        <v>7</v>
      </c>
      <c r="M14" s="32">
        <f t="shared" si="10"/>
        <v>6</v>
      </c>
      <c r="N14" s="33">
        <f t="shared" si="10"/>
        <v>3</v>
      </c>
      <c r="P14" s="63">
        <v>97</v>
      </c>
      <c r="Q14" s="63">
        <v>9</v>
      </c>
      <c r="S14" s="135">
        <f>$I$8</f>
        <v>1.2000000000000455</v>
      </c>
      <c r="T14" s="155" t="s">
        <v>18</v>
      </c>
      <c r="U14" s="141">
        <f t="shared" si="7"/>
        <v>6.6</v>
      </c>
      <c r="V14" s="142">
        <f t="shared" si="8"/>
        <v>2.6666666666666665</v>
      </c>
      <c r="W14" s="138">
        <f t="shared" si="9"/>
        <v>3.9333333333333331</v>
      </c>
    </row>
    <row r="15" spans="2:23" ht="12.75" customHeight="1" thickBot="1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35">
        <f>$C$8</f>
        <v>0.29999999999974492</v>
      </c>
      <c r="T15" s="154" t="s">
        <v>14</v>
      </c>
      <c r="U15" s="141">
        <f t="shared" ref="U15:U23" si="11">HLOOKUP(LEFT(T15,3),$D$18:$K$19,2,FALSE)</f>
        <v>6.6</v>
      </c>
      <c r="V15" s="142">
        <f t="shared" ref="V15:V23" si="12">HLOOKUP(RIGHT(T15,3),$D$18:$K$19,2,FALSE)</f>
        <v>5</v>
      </c>
      <c r="W15" s="139">
        <f>U14-V14</f>
        <v>3.9333333333333331</v>
      </c>
    </row>
    <row r="16" spans="2:23" ht="12.75" customHeight="1" thickBot="1">
      <c r="B16" s="38"/>
      <c r="C16" s="39">
        <f>9-C14</f>
        <v>3</v>
      </c>
      <c r="D16" s="40">
        <f>9-D14</f>
        <v>6</v>
      </c>
      <c r="E16" s="40">
        <f t="shared" ref="E16:N16" si="13">9-E14</f>
        <v>5</v>
      </c>
      <c r="F16" s="40">
        <f t="shared" si="13"/>
        <v>3</v>
      </c>
      <c r="G16" s="40">
        <f t="shared" si="13"/>
        <v>5</v>
      </c>
      <c r="H16" s="40">
        <f t="shared" si="13"/>
        <v>3</v>
      </c>
      <c r="I16" s="40">
        <f t="shared" si="13"/>
        <v>2</v>
      </c>
      <c r="J16" s="40">
        <f t="shared" si="13"/>
        <v>2</v>
      </c>
      <c r="K16" s="40">
        <f t="shared" si="13"/>
        <v>3</v>
      </c>
      <c r="L16" s="40">
        <f t="shared" si="13"/>
        <v>2</v>
      </c>
      <c r="M16" s="40">
        <f t="shared" si="13"/>
        <v>3</v>
      </c>
      <c r="N16" s="41">
        <f t="shared" si="13"/>
        <v>6</v>
      </c>
      <c r="P16" s="63"/>
      <c r="Q16" s="63"/>
      <c r="S16" s="135">
        <f>$M$8</f>
        <v>2.6999999999986812</v>
      </c>
      <c r="T16" s="156" t="s">
        <v>8</v>
      </c>
      <c r="U16" s="141">
        <f t="shared" si="11"/>
        <v>3.5</v>
      </c>
      <c r="V16" s="142">
        <f t="shared" si="12"/>
        <v>2.6666666666666665</v>
      </c>
      <c r="W16" s="139">
        <f t="shared" ref="W16:W23" si="14">U16-V16</f>
        <v>0.83333333333333348</v>
      </c>
    </row>
    <row r="17" spans="2:23" ht="12.75" customHeight="1" thickBot="1">
      <c r="C17" s="59"/>
      <c r="D17" s="59"/>
      <c r="E17" s="59"/>
      <c r="F17" s="59"/>
      <c r="G17" s="59"/>
      <c r="H17" s="59"/>
      <c r="I17" s="59"/>
      <c r="J17" s="59"/>
      <c r="S17" s="135">
        <f>$D$8</f>
        <v>1.500000000000945</v>
      </c>
      <c r="T17" s="153" t="s">
        <v>15</v>
      </c>
      <c r="U17" s="141">
        <f t="shared" si="11"/>
        <v>3.5</v>
      </c>
      <c r="V17" s="142">
        <f t="shared" si="12"/>
        <v>5</v>
      </c>
      <c r="W17" s="138">
        <f t="shared" si="14"/>
        <v>-1.5</v>
      </c>
    </row>
    <row r="18" spans="2:23" ht="12.75" customHeight="1" thickBot="1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35"/>
      <c r="T18" s="154" t="s">
        <v>45</v>
      </c>
      <c r="U18" s="141">
        <f t="shared" si="11"/>
        <v>3.5</v>
      </c>
      <c r="V18" s="142">
        <f t="shared" si="12"/>
        <v>3</v>
      </c>
      <c r="W18" s="139">
        <f t="shared" si="14"/>
        <v>0.5</v>
      </c>
    </row>
    <row r="19" spans="2:23" ht="12.75" customHeight="1" thickBot="1">
      <c r="B19" s="38"/>
      <c r="C19" s="45"/>
      <c r="D19" s="46">
        <f>(F14+G14+H14+C16+D16+E16)/6</f>
        <v>5</v>
      </c>
      <c r="E19" s="46">
        <f>(C14+I14+J14+K14+L14)/5</f>
        <v>6.6</v>
      </c>
      <c r="F19" s="46">
        <f>(D14+M14+N14+J16)/4</f>
        <v>3.5</v>
      </c>
      <c r="G19" s="46">
        <f>(G16+K16+N16)/3</f>
        <v>4.666666666666667</v>
      </c>
      <c r="H19" s="46">
        <f>H16</f>
        <v>3</v>
      </c>
      <c r="I19" s="46">
        <f>(E14+L16)/2</f>
        <v>3</v>
      </c>
      <c r="J19" s="46">
        <f>(F16+I16+M16)/3</f>
        <v>2.6666666666666665</v>
      </c>
      <c r="L19" s="52" t="s">
        <v>32</v>
      </c>
      <c r="M19" s="60"/>
      <c r="N19" s="59"/>
      <c r="S19" s="135">
        <f>$N$8</f>
        <v>2.9999999999996696</v>
      </c>
      <c r="T19" s="154" t="s">
        <v>10</v>
      </c>
      <c r="U19" s="141">
        <f t="shared" si="11"/>
        <v>3.5</v>
      </c>
      <c r="V19" s="142">
        <f t="shared" si="12"/>
        <v>4.666666666666667</v>
      </c>
      <c r="W19" s="138">
        <f t="shared" si="14"/>
        <v>-1.166666666666667</v>
      </c>
    </row>
    <row r="20" spans="2:23" ht="12.75" customHeight="1" thickBot="1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35"/>
      <c r="T20" s="153" t="s">
        <v>44</v>
      </c>
      <c r="U20" s="141">
        <f t="shared" si="11"/>
        <v>3.5</v>
      </c>
      <c r="V20" s="142">
        <f t="shared" si="12"/>
        <v>3</v>
      </c>
      <c r="W20" s="139">
        <f t="shared" si="14"/>
        <v>0.5</v>
      </c>
    </row>
    <row r="21" spans="2:23" ht="12.75" customHeight="1" thickBot="1">
      <c r="L21" s="68" t="s">
        <v>2</v>
      </c>
      <c r="M21" s="62"/>
      <c r="N21" s="59"/>
      <c r="S21" s="135">
        <f>$G$8</f>
        <v>1.8000000000006899</v>
      </c>
      <c r="T21" s="154" t="s">
        <v>11</v>
      </c>
      <c r="U21" s="141">
        <f t="shared" si="11"/>
        <v>5</v>
      </c>
      <c r="V21" s="142">
        <f t="shared" si="12"/>
        <v>4.666666666666667</v>
      </c>
      <c r="W21" s="138">
        <f t="shared" si="14"/>
        <v>0.33333333333333304</v>
      </c>
    </row>
    <row r="22" spans="2:23" ht="12.75" customHeight="1" thickBot="1">
      <c r="S22" s="135">
        <f>$H$8</f>
        <v>0.60000000000171028</v>
      </c>
      <c r="T22" s="153" t="s">
        <v>17</v>
      </c>
      <c r="U22" s="141">
        <f t="shared" si="11"/>
        <v>5</v>
      </c>
      <c r="V22" s="142">
        <f t="shared" si="12"/>
        <v>3</v>
      </c>
      <c r="W22" s="139">
        <f t="shared" si="14"/>
        <v>2</v>
      </c>
    </row>
    <row r="23" spans="2:23" ht="12.75" customHeight="1" thickBot="1">
      <c r="S23" s="136">
        <f>$F$8</f>
        <v>0.30000000000001137</v>
      </c>
      <c r="T23" s="154" t="s">
        <v>16</v>
      </c>
      <c r="U23" s="147">
        <f t="shared" si="11"/>
        <v>5</v>
      </c>
      <c r="V23" s="148">
        <f t="shared" si="12"/>
        <v>2.6666666666666665</v>
      </c>
      <c r="W23" s="140">
        <f t="shared" si="14"/>
        <v>2.3333333333333335</v>
      </c>
    </row>
    <row r="24" spans="2:23" ht="12.75" customHeight="1"/>
    <row r="25" spans="2:23" ht="12.75" customHeight="1"/>
    <row r="26" spans="2:23" ht="12.75" customHeight="1"/>
    <row r="27" spans="2:23" ht="12.75" customHeight="1"/>
    <row r="28" spans="2:23" ht="12.75" customHeight="1"/>
    <row r="29" spans="2:23" ht="12.75" customHeight="1"/>
    <row r="30" spans="2:23" ht="12.75" customHeight="1"/>
    <row r="31" spans="2:23" ht="12.75" customHeight="1"/>
    <row r="32" spans="2:23" ht="12.75" customHeight="1"/>
    <row r="33" spans="8:10" ht="12.75" customHeight="1">
      <c r="J33" s="66"/>
    </row>
    <row r="34" spans="8:10" ht="12.75" customHeight="1">
      <c r="J34" s="66"/>
    </row>
    <row r="35" spans="8:10" ht="12.75" customHeight="1">
      <c r="J35" s="66"/>
    </row>
    <row r="36" spans="8:10" ht="12.75" customHeight="1">
      <c r="J36" s="66"/>
    </row>
    <row r="37" spans="8:10" ht="12.75" customHeight="1">
      <c r="J37" s="66"/>
    </row>
    <row r="42" spans="8:10">
      <c r="H42" s="137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85" priority="98" stopIfTrue="1" operator="greaterThan">
      <formula>7</formula>
    </cfRule>
    <cfRule type="cellIs" dxfId="84" priority="99" stopIfTrue="1" operator="between">
      <formula>5.000001</formula>
      <formula>7</formula>
    </cfRule>
    <cfRule type="cellIs" dxfId="83" priority="100" stopIfTrue="1" operator="lessThan">
      <formula>2.000001</formula>
    </cfRule>
  </conditionalFormatting>
  <conditionalFormatting sqref="U16:U23 U3:U14">
    <cfRule type="expression" dxfId="82" priority="60" stopIfTrue="1">
      <formula>IF(AND(U3&gt;=7.1,V3&lt;=2),1)</formula>
    </cfRule>
  </conditionalFormatting>
  <conditionalFormatting sqref="V16:V23 V3:V14">
    <cfRule type="expression" dxfId="81" priority="59" stopIfTrue="1">
      <formula>IF(AND(U3&lt;=2,V3&gt;=7.1),1)</formula>
    </cfRule>
  </conditionalFormatting>
  <conditionalFormatting sqref="U4">
    <cfRule type="expression" dxfId="80" priority="58" stopIfTrue="1">
      <formula>IF(AND(U4&gt;=7.1,V4&lt;=2),1)</formula>
    </cfRule>
  </conditionalFormatting>
  <conditionalFormatting sqref="U5">
    <cfRule type="expression" dxfId="79" priority="57" stopIfTrue="1">
      <formula>IF(AND(U5&gt;=7.1,V5&lt;=2),1)</formula>
    </cfRule>
  </conditionalFormatting>
  <conditionalFormatting sqref="U6">
    <cfRule type="expression" dxfId="78" priority="56" stopIfTrue="1">
      <formula>IF(AND(U6&gt;=7.1,V6&lt;=2),1)</formula>
    </cfRule>
  </conditionalFormatting>
  <conditionalFormatting sqref="U7">
    <cfRule type="expression" dxfId="77" priority="55" stopIfTrue="1">
      <formula>IF(AND(U7&gt;=7.1,V7&lt;=2),1)</formula>
    </cfRule>
  </conditionalFormatting>
  <conditionalFormatting sqref="U8">
    <cfRule type="expression" dxfId="76" priority="54" stopIfTrue="1">
      <formula>IF(AND(U8&gt;=7.1,V8&lt;=2),1)</formula>
    </cfRule>
  </conditionalFormatting>
  <conditionalFormatting sqref="U9">
    <cfRule type="expression" dxfId="75" priority="53" stopIfTrue="1">
      <formula>IF(AND(U9&gt;=7.1,V9&lt;=2),1)</formula>
    </cfRule>
  </conditionalFormatting>
  <conditionalFormatting sqref="U10">
    <cfRule type="expression" dxfId="74" priority="52" stopIfTrue="1">
      <formula>IF(AND(U10&gt;=7.1,V10&lt;=2),1)</formula>
    </cfRule>
  </conditionalFormatting>
  <conditionalFormatting sqref="U11">
    <cfRule type="expression" dxfId="73" priority="51" stopIfTrue="1">
      <formula>IF(AND(U11&gt;=7.1,V11&lt;=2),1)</formula>
    </cfRule>
  </conditionalFormatting>
  <conditionalFormatting sqref="U12">
    <cfRule type="expression" dxfId="72" priority="50" stopIfTrue="1">
      <formula>IF(AND(U12&gt;=7.1,V12&lt;=2),1)</formula>
    </cfRule>
  </conditionalFormatting>
  <conditionalFormatting sqref="U13">
    <cfRule type="expression" dxfId="71" priority="48" stopIfTrue="1">
      <formula>IF(AND(U13&gt;=7.1,V13&lt;=2),1)</formula>
    </cfRule>
  </conditionalFormatting>
  <conditionalFormatting sqref="U14">
    <cfRule type="expression" dxfId="70" priority="47" stopIfTrue="1">
      <formula>IF(AND(U14&gt;=7.1,V14&lt;=2),1)</formula>
    </cfRule>
  </conditionalFormatting>
  <conditionalFormatting sqref="U16">
    <cfRule type="expression" dxfId="69" priority="46" stopIfTrue="1">
      <formula>IF(AND(U16&gt;=7.1,V16&lt;=2),1)</formula>
    </cfRule>
  </conditionalFormatting>
  <conditionalFormatting sqref="U17">
    <cfRule type="expression" dxfId="68" priority="45" stopIfTrue="1">
      <formula>IF(AND(U17&gt;=7.1,V17&lt;=2),1)</formula>
    </cfRule>
  </conditionalFormatting>
  <conditionalFormatting sqref="U18">
    <cfRule type="expression" dxfId="67" priority="44" stopIfTrue="1">
      <formula>IF(AND(U18&gt;=7.1,V18&lt;=2),1)</formula>
    </cfRule>
  </conditionalFormatting>
  <conditionalFormatting sqref="U19">
    <cfRule type="expression" dxfId="66" priority="43" stopIfTrue="1">
      <formula>IF(AND(U19&gt;=7.1,V19&lt;=2),1)</formula>
    </cfRule>
  </conditionalFormatting>
  <conditionalFormatting sqref="U20">
    <cfRule type="expression" dxfId="65" priority="42" stopIfTrue="1">
      <formula>IF(AND(U20&gt;=7.1,V20&lt;=2),1)</formula>
    </cfRule>
  </conditionalFormatting>
  <conditionalFormatting sqref="U21">
    <cfRule type="expression" dxfId="64" priority="41" stopIfTrue="1">
      <formula>IF(AND(U21&gt;=7.1,V21&lt;=2),1)</formula>
    </cfRule>
  </conditionalFormatting>
  <conditionalFormatting sqref="U22">
    <cfRule type="expression" dxfId="63" priority="40" stopIfTrue="1">
      <formula>IF(AND(U22&gt;=7.1,V22&lt;=2),1)</formula>
    </cfRule>
  </conditionalFormatting>
  <conditionalFormatting sqref="U23">
    <cfRule type="expression" dxfId="62" priority="39" stopIfTrue="1">
      <formula>IF(AND(U23&gt;=7.1,V23&lt;=2),1)</formula>
    </cfRule>
  </conditionalFormatting>
  <conditionalFormatting sqref="V4">
    <cfRule type="expression" dxfId="61" priority="38" stopIfTrue="1">
      <formula>IF(AND(U4&lt;=2,V4&gt;=7.1),1)</formula>
    </cfRule>
  </conditionalFormatting>
  <conditionalFormatting sqref="V5">
    <cfRule type="expression" dxfId="60" priority="37" stopIfTrue="1">
      <formula>IF(AND(U5&lt;=2,V5&gt;=7.1),1)</formula>
    </cfRule>
  </conditionalFormatting>
  <conditionalFormatting sqref="V6">
    <cfRule type="expression" dxfId="59" priority="36" stopIfTrue="1">
      <formula>IF(AND(U6&lt;=2,V6&gt;=7.1),1)</formula>
    </cfRule>
  </conditionalFormatting>
  <conditionalFormatting sqref="V7">
    <cfRule type="expression" dxfId="58" priority="35" stopIfTrue="1">
      <formula>IF(AND(U7&lt;=2,V7&gt;=7.1),1)</formula>
    </cfRule>
  </conditionalFormatting>
  <conditionalFormatting sqref="V8">
    <cfRule type="expression" dxfId="57" priority="34" stopIfTrue="1">
      <formula>IF(AND(U8&lt;=2,V8&gt;=7.1),1)</formula>
    </cfRule>
  </conditionalFormatting>
  <conditionalFormatting sqref="V9">
    <cfRule type="expression" dxfId="56" priority="33" stopIfTrue="1">
      <formula>IF(AND(U9&lt;=2,V9&gt;=7.1),1)</formula>
    </cfRule>
  </conditionalFormatting>
  <conditionalFormatting sqref="V10">
    <cfRule type="expression" dxfId="55" priority="32" stopIfTrue="1">
      <formula>IF(AND(U10&lt;=2,V10&gt;=7.1),1)</formula>
    </cfRule>
  </conditionalFormatting>
  <conditionalFormatting sqref="V11">
    <cfRule type="expression" dxfId="54" priority="31" stopIfTrue="1">
      <formula>IF(AND(U11&lt;=2,V11&gt;=7.1),1)</formula>
    </cfRule>
  </conditionalFormatting>
  <conditionalFormatting sqref="V12">
    <cfRule type="expression" dxfId="53" priority="30" stopIfTrue="1">
      <formula>IF(AND(U12&lt;=2,V12&gt;=7.1),1)</formula>
    </cfRule>
  </conditionalFormatting>
  <conditionalFormatting sqref="V13">
    <cfRule type="expression" dxfId="52" priority="28" stopIfTrue="1">
      <formula>IF(AND(U13&lt;=2,V13&gt;=7.1),1)</formula>
    </cfRule>
  </conditionalFormatting>
  <conditionalFormatting sqref="V14">
    <cfRule type="expression" dxfId="51" priority="27" stopIfTrue="1">
      <formula>IF(AND(U14&lt;=2,V14&gt;=7.1),1)</formula>
    </cfRule>
  </conditionalFormatting>
  <conditionalFormatting sqref="V16">
    <cfRule type="expression" dxfId="50" priority="26" stopIfTrue="1">
      <formula>IF(AND(U16&lt;=2,V16&gt;=7.1),1)</formula>
    </cfRule>
  </conditionalFormatting>
  <conditionalFormatting sqref="V17">
    <cfRule type="expression" dxfId="49" priority="25" stopIfTrue="1">
      <formula>IF(AND(U17&lt;=2,V17&gt;=7.1),1)</formula>
    </cfRule>
  </conditionalFormatting>
  <conditionalFormatting sqref="V18">
    <cfRule type="expression" dxfId="48" priority="24" stopIfTrue="1">
      <formula>IF(AND(U18&lt;=2,V18&gt;=7.1),1)</formula>
    </cfRule>
  </conditionalFormatting>
  <conditionalFormatting sqref="V19">
    <cfRule type="expression" dxfId="47" priority="23" stopIfTrue="1">
      <formula>IF(AND(U19&lt;=2,V19&gt;=7.1),1)</formula>
    </cfRule>
  </conditionalFormatting>
  <conditionalFormatting sqref="V20">
    <cfRule type="expression" dxfId="46" priority="22" stopIfTrue="1">
      <formula>IF(AND(U20&lt;=2,V20&gt;=7.1),1)</formula>
    </cfRule>
  </conditionalFormatting>
  <conditionalFormatting sqref="V21">
    <cfRule type="expression" dxfId="45" priority="21" stopIfTrue="1">
      <formula>IF(AND(U21&lt;=2,V21&gt;=7.1),1)</formula>
    </cfRule>
  </conditionalFormatting>
  <conditionalFormatting sqref="V22">
    <cfRule type="expression" dxfId="44" priority="20" stopIfTrue="1">
      <formula>IF(AND(U22&lt;=2,V22&gt;=7.1),1)</formula>
    </cfRule>
  </conditionalFormatting>
  <conditionalFormatting sqref="V23">
    <cfRule type="expression" dxfId="43" priority="19" stopIfTrue="1">
      <formula>IF(AND(U23&lt;=2,V23&gt;=7.1),1)</formula>
    </cfRule>
  </conditionalFormatting>
  <conditionalFormatting sqref="U16:U23 U3:U14">
    <cfRule type="expression" dxfId="42" priority="18" stopIfTrue="1">
      <formula>IF(AND(U3&gt;=6.1,V3&lt;=2),1)</formula>
    </cfRule>
  </conditionalFormatting>
  <conditionalFormatting sqref="V16:V23 V3:V14">
    <cfRule type="expression" dxfId="41" priority="17" stopIfTrue="1">
      <formula>IF(AND(U3&lt;=2,V3&gt;=6.1),1)</formula>
    </cfRule>
  </conditionalFormatting>
  <conditionalFormatting sqref="U15">
    <cfRule type="expression" dxfId="40" priority="12" stopIfTrue="1">
      <formula>IF(AND(U15&gt;=7.1,V15&lt;=2),1)</formula>
    </cfRule>
  </conditionalFormatting>
  <conditionalFormatting sqref="V15">
    <cfRule type="expression" dxfId="39" priority="11" stopIfTrue="1">
      <formula>IF(AND(U15&lt;=2,V15&gt;=7.1),1)</formula>
    </cfRule>
  </conditionalFormatting>
  <conditionalFormatting sqref="U15">
    <cfRule type="expression" dxfId="38" priority="10" stopIfTrue="1">
      <formula>IF(AND(U15&gt;=7.1,V15&lt;=2),1)</formula>
    </cfRule>
  </conditionalFormatting>
  <conditionalFormatting sqref="V15">
    <cfRule type="expression" dxfId="37" priority="9" stopIfTrue="1">
      <formula>IF(AND(U15&lt;=2,V15&gt;=7.1),1)</formula>
    </cfRule>
  </conditionalFormatting>
  <conditionalFormatting sqref="U15">
    <cfRule type="expression" dxfId="36" priority="8" stopIfTrue="1">
      <formula>IF(AND(U15&gt;=6.1,V15&lt;=2),1)</formula>
    </cfRule>
  </conditionalFormatting>
  <conditionalFormatting sqref="V15">
    <cfRule type="expression" dxfId="35" priority="7" stopIfTrue="1">
      <formula>IF(AND(U15&lt;=2,V15&gt;=6.1),1)</formula>
    </cfRule>
  </conditionalFormatting>
  <conditionalFormatting sqref="U10">
    <cfRule type="expression" dxfId="34" priority="6" stopIfTrue="1">
      <formula>IF(AND(U10&gt;=7.1,V10&lt;=2),1)</formula>
    </cfRule>
  </conditionalFormatting>
  <conditionalFormatting sqref="V10">
    <cfRule type="expression" dxfId="33" priority="5" stopIfTrue="1">
      <formula>IF(AND(U10&lt;=2,V10&gt;=7.1),1)</formula>
    </cfRule>
  </conditionalFormatting>
  <conditionalFormatting sqref="U13">
    <cfRule type="expression" dxfId="32" priority="4" stopIfTrue="1">
      <formula>IF(AND(U13&gt;=7.1,V13&lt;=2),1)</formula>
    </cfRule>
  </conditionalFormatting>
  <conditionalFormatting sqref="V13">
    <cfRule type="expression" dxfId="31" priority="3" stopIfTrue="1">
      <formula>IF(AND(U13&lt;=2,V13&gt;=7.1),1)</formula>
    </cfRule>
  </conditionalFormatting>
  <conditionalFormatting sqref="U12:U14">
    <cfRule type="expression" dxfId="30" priority="2" stopIfTrue="1">
      <formula>IF(AND(U12&gt;=7.1,V12&lt;=2),1)</formula>
    </cfRule>
  </conditionalFormatting>
  <conditionalFormatting sqref="V12:V14">
    <cfRule type="expression" dxfId="29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M51"/>
  <sheetViews>
    <sheetView showRowColHeaders="0" tabSelected="1" topLeftCell="I21" zoomScale="130" zoomScaleNormal="130" workbookViewId="0">
      <selection activeCell="K28" sqref="K28"/>
    </sheetView>
  </sheetViews>
  <sheetFormatPr defaultColWidth="10.7109375" defaultRowHeight="12.75" customHeight="1"/>
  <cols>
    <col min="1" max="1" width="3.85546875" style="69" customWidth="1"/>
    <col min="2" max="2" width="12.7109375" style="82" customWidth="1"/>
    <col min="3" max="30" width="10.7109375" style="69"/>
    <col min="31" max="34" width="3.7109375" style="69" customWidth="1"/>
    <col min="35" max="35" width="8.7109375" style="109" customWidth="1"/>
    <col min="36" max="36" width="8.7109375" style="82" customWidth="1"/>
    <col min="37" max="38" width="5.7109375" style="82" customWidth="1"/>
    <col min="39" max="39" width="5.7109375" style="127" customWidth="1"/>
    <col min="40" max="16384" width="10.7109375" style="69"/>
  </cols>
  <sheetData>
    <row r="1" spans="2:38" ht="12.75" customHeight="1">
      <c r="Q1" s="56">
        <f>CORREL(Q5:Q7,R5:R7)</f>
        <v>0.98361903242311721</v>
      </c>
      <c r="R1" s="55">
        <f>CORREL(Q4:Q6, R4:R6)</f>
        <v>0.99933788960623438</v>
      </c>
      <c r="AK1" s="159"/>
      <c r="AL1" s="159"/>
    </row>
    <row r="2" spans="2:38" ht="12.75" customHeight="1" thickBot="1">
      <c r="AE2" s="70"/>
    </row>
    <row r="3" spans="2:38" ht="12.75" customHeight="1" thickBot="1">
      <c r="B3" s="119" t="s">
        <v>38</v>
      </c>
      <c r="C3" s="116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</row>
    <row r="4" spans="2:38" ht="12.75" customHeight="1">
      <c r="B4" s="117" t="s">
        <v>6</v>
      </c>
      <c r="C4" s="75">
        <f>[1]!AUDCAD</f>
        <v>0.96396000000000004</v>
      </c>
      <c r="D4" s="75">
        <f>[1]!AUDCHF</f>
        <v>0.73838000000000004</v>
      </c>
      <c r="E4" s="74">
        <f>[1]!AUDJPY</f>
        <v>95.680999999999997</v>
      </c>
      <c r="F4" s="75">
        <f>[1]!AUDNZD</f>
        <v>1.0706199999999999</v>
      </c>
      <c r="G4" s="75">
        <f>[1]!AUDUSD</f>
        <v>0.77688000000000001</v>
      </c>
      <c r="H4" s="75">
        <f>[1]!CADCHF</f>
        <v>0.76722000000000001</v>
      </c>
      <c r="I4" s="74">
        <f>[1]!CADJPY</f>
        <v>99.445999999999998</v>
      </c>
      <c r="J4" s="74">
        <f>[1]!CHFJPY</f>
        <v>130.5</v>
      </c>
      <c r="K4" s="75">
        <f>[1]!EURAUD</f>
        <v>1.4131400000000001</v>
      </c>
      <c r="L4" s="75">
        <f>[1]!EURCAD</f>
        <v>1.3604799999999999</v>
      </c>
      <c r="M4" s="75">
        <f>[1]!EURCHF</f>
        <v>1.0371999999999999</v>
      </c>
      <c r="N4" s="75">
        <f>[1]!EURGBP</f>
        <v>0.71133999999999997</v>
      </c>
      <c r="O4" s="74">
        <f>[1]!EURJPY</f>
        <v>135.01599999999999</v>
      </c>
      <c r="P4" s="75">
        <f>[1]!EURNZD</f>
        <v>1.5113000000000001</v>
      </c>
      <c r="Q4" s="75">
        <f>[1]!EURUSD</f>
        <v>1.0929199999999999</v>
      </c>
      <c r="R4" s="75">
        <f>[1]!GBPAUD</f>
        <v>1.9960599999999999</v>
      </c>
      <c r="S4" s="75">
        <f>[1]!GBPCAD</f>
        <v>1.9185700000000001</v>
      </c>
      <c r="T4" s="75">
        <f>[1]!GBPCHF</f>
        <v>1.46692</v>
      </c>
      <c r="U4" s="74">
        <f>[1]!GBPJPY</f>
        <v>190.352</v>
      </c>
      <c r="V4" s="74">
        <f>[1]!GBPNZD</f>
        <v>2.13069</v>
      </c>
      <c r="W4" s="75">
        <f>[1]!GBPUSD</f>
        <v>1.54372</v>
      </c>
      <c r="X4" s="75">
        <f>[1]!NZDCAD</f>
        <v>0.90314000000000005</v>
      </c>
      <c r="Y4" s="75">
        <f>[1]!NZDCHF</f>
        <v>0.69106999999999996</v>
      </c>
      <c r="Z4" s="74">
        <f>[1]!NZDJPY</f>
        <v>89.664000000000001</v>
      </c>
      <c r="AA4" s="75">
        <f>[1]!NZDUSD</f>
        <v>0.72685999999999995</v>
      </c>
      <c r="AB4" s="75">
        <f>[1]!USDCAD</f>
        <v>1.24922</v>
      </c>
      <c r="AC4" s="75">
        <f>[1]!USDCHF</f>
        <v>0.95437000000000005</v>
      </c>
      <c r="AD4" s="76">
        <f>[1]!USDJPY</f>
        <v>124.071</v>
      </c>
      <c r="AE4" s="77"/>
      <c r="AF4" s="78">
        <v>0</v>
      </c>
      <c r="AG4" s="78">
        <v>0</v>
      </c>
      <c r="AH4" s="78"/>
    </row>
    <row r="5" spans="2:38" ht="12.75" customHeight="1">
      <c r="B5" s="118" t="s">
        <v>5</v>
      </c>
      <c r="C5" s="75">
        <f>[2]!AUDCAD</f>
        <v>0.96323000000000003</v>
      </c>
      <c r="D5" s="75">
        <f>[2]!AUDCHF</f>
        <v>0.73429999999999995</v>
      </c>
      <c r="E5" s="74">
        <f>[2]!AUDJPY</f>
        <v>95.600999999999999</v>
      </c>
      <c r="F5" s="75">
        <f>[2]!AUDNZD</f>
        <v>1.0667899999999999</v>
      </c>
      <c r="G5" s="75">
        <f>[2]!AUDUSD</f>
        <v>0.77275000000000005</v>
      </c>
      <c r="H5" s="75">
        <f>[2]!CADCHF</f>
        <v>0.76234999999999997</v>
      </c>
      <c r="I5" s="74">
        <f>[2]!CADJPY</f>
        <v>99.257000000000005</v>
      </c>
      <c r="J5" s="74">
        <f>[2]!CHFJPY</f>
        <v>130.215</v>
      </c>
      <c r="K5" s="75">
        <f>[2]!EURAUD</f>
        <v>1.41096</v>
      </c>
      <c r="L5" s="75">
        <f>[2]!EURCAD</f>
        <v>1.3589</v>
      </c>
      <c r="M5" s="75">
        <f>[2]!EURCHF</f>
        <v>1.0358700000000001</v>
      </c>
      <c r="N5" s="75">
        <f>[2]!EURGBP</f>
        <v>0.71014999999999995</v>
      </c>
      <c r="O5" s="74">
        <f>[2]!EURJPY</f>
        <v>134.86699999999999</v>
      </c>
      <c r="P5" s="75">
        <f>[2]!EURNZD</f>
        <v>1.5053300000000001</v>
      </c>
      <c r="Q5" s="75">
        <f>[2]!EURUSD</f>
        <v>1.09015</v>
      </c>
      <c r="R5" s="75">
        <f>[2]!GBPAUD</f>
        <v>1.9870300000000001</v>
      </c>
      <c r="S5" s="75">
        <f>[2]!GBPCAD</f>
        <v>1.9137599999999999</v>
      </c>
      <c r="T5" s="75">
        <f>[2]!GBPCHF</f>
        <v>1.4587600000000001</v>
      </c>
      <c r="U5" s="74">
        <f>[2]!GBPJPY</f>
        <v>189.934</v>
      </c>
      <c r="V5" s="74">
        <f>[2]!GBPNZD</f>
        <v>2.1197499999999998</v>
      </c>
      <c r="W5" s="75">
        <f>[2]!GBPUSD</f>
        <v>1.53525</v>
      </c>
      <c r="X5" s="75">
        <f>[2]!NZDCAD</f>
        <v>0.90302000000000004</v>
      </c>
      <c r="Y5" s="75">
        <f>[2]!NZDCHF</f>
        <v>0.68820999999999999</v>
      </c>
      <c r="Z5" s="74">
        <f>[2]!NZDJPY</f>
        <v>89.611000000000004</v>
      </c>
      <c r="AA5" s="75">
        <f>[2]!NZDUSD</f>
        <v>0.72428000000000003</v>
      </c>
      <c r="AB5" s="75">
        <f>[2]!USDCAD</f>
        <v>1.2465200000000001</v>
      </c>
      <c r="AC5" s="75">
        <f>[2]!USDCHF</f>
        <v>0.95025000000000004</v>
      </c>
      <c r="AD5" s="76">
        <f>[2]!USDJPY</f>
        <v>123.717</v>
      </c>
      <c r="AE5" s="77"/>
      <c r="AF5" s="78">
        <v>3</v>
      </c>
      <c r="AG5" s="78">
        <v>1</v>
      </c>
      <c r="AH5" s="78"/>
    </row>
    <row r="6" spans="2:38" ht="12.75" customHeight="1">
      <c r="B6" s="118" t="s">
        <v>4</v>
      </c>
      <c r="C6" s="75">
        <f>[3]!AUDCAD</f>
        <v>0.96301000000000003</v>
      </c>
      <c r="D6" s="122">
        <f>[3]!AUDCHF</f>
        <v>0.73401000000000005</v>
      </c>
      <c r="E6" s="74">
        <f>[3]!AUDJPY</f>
        <v>95.581999999999994</v>
      </c>
      <c r="F6" s="75">
        <f>[3]!AUDNZD</f>
        <v>1.0664899999999999</v>
      </c>
      <c r="G6" s="75">
        <f>[3]!AUDUSD</f>
        <v>0.77263999999999999</v>
      </c>
      <c r="H6" s="75">
        <f>[3]!CADCHF</f>
        <v>0.76217000000000001</v>
      </c>
      <c r="I6" s="74">
        <f>[3]!CADJPY</f>
        <v>99.244</v>
      </c>
      <c r="J6" s="74">
        <f>[3]!CHFJPY</f>
        <v>130.19399999999999</v>
      </c>
      <c r="K6" s="75">
        <f>[3]!EURAUD</f>
        <v>1.4107099999999999</v>
      </c>
      <c r="L6" s="75">
        <f>[3]!EURCAD</f>
        <v>1.35873</v>
      </c>
      <c r="M6" s="75">
        <f>[3]!EURCHF</f>
        <v>1.0356700000000001</v>
      </c>
      <c r="N6" s="75">
        <f>[3]!EURGBP</f>
        <v>0.71008000000000004</v>
      </c>
      <c r="O6" s="74">
        <f>[3]!EURJPY</f>
        <v>134.85499999999999</v>
      </c>
      <c r="P6" s="75">
        <f>[3]!EURNZD</f>
        <v>1.50509</v>
      </c>
      <c r="Q6" s="75">
        <f>[3]!EURUSD</f>
        <v>1.09012</v>
      </c>
      <c r="R6" s="75">
        <f>[3]!GBPAUD</f>
        <v>1.98654</v>
      </c>
      <c r="S6" s="75">
        <f>[3]!GBPCAD</f>
        <v>1.9134100000000001</v>
      </c>
      <c r="T6" s="75">
        <f>[3]!GBPCHF</f>
        <v>1.4584600000000001</v>
      </c>
      <c r="U6" s="74">
        <f>[3]!GBPJPY</f>
        <v>189.90700000000001</v>
      </c>
      <c r="V6" s="74">
        <f>[3]!GBPNZD</f>
        <v>2.1190500000000001</v>
      </c>
      <c r="W6" s="75">
        <f>[3]!GBPUSD</f>
        <v>1.5350999999999999</v>
      </c>
      <c r="X6" s="75">
        <f>[3]!NZDCAD</f>
        <v>0.90293000000000001</v>
      </c>
      <c r="Y6" s="75">
        <f>[3]!NZDCHF</f>
        <v>0.68811</v>
      </c>
      <c r="Z6" s="74">
        <f>[3]!NZDJPY</f>
        <v>89.608999999999995</v>
      </c>
      <c r="AA6" s="75">
        <f>[3]!NZDUSD</f>
        <v>0.72423999999999999</v>
      </c>
      <c r="AB6" s="75">
        <f>[3]!USDCAD</f>
        <v>1.2464599999999999</v>
      </c>
      <c r="AC6" s="75">
        <f>[3]!USDCHF</f>
        <v>0.95006999999999997</v>
      </c>
      <c r="AD6" s="76">
        <f>[3]!USDJPY</f>
        <v>123.714</v>
      </c>
      <c r="AE6" s="77"/>
      <c r="AF6" s="78">
        <v>10</v>
      </c>
      <c r="AG6" s="78">
        <v>2</v>
      </c>
      <c r="AH6" s="78"/>
    </row>
    <row r="7" spans="2:38" ht="12.75" customHeight="1" thickBot="1">
      <c r="B7" s="120" t="s">
        <v>7</v>
      </c>
      <c r="C7" s="80">
        <f>[4]!AUDCAD</f>
        <v>0.95894999999999997</v>
      </c>
      <c r="D7" s="80">
        <f>[4]!AUDCHF</f>
        <v>0.73187999999999998</v>
      </c>
      <c r="E7" s="79">
        <f>[4]!AUDJPY</f>
        <v>95.111999999999995</v>
      </c>
      <c r="F7" s="80">
        <f>[4]!AUDNZD</f>
        <v>1.06497</v>
      </c>
      <c r="G7" s="80">
        <f>[4]!AUDUSD</f>
        <v>0.76910999999999996</v>
      </c>
      <c r="H7" s="80">
        <f>[4]!CADCHF</f>
        <v>0.76017000000000001</v>
      </c>
      <c r="I7" s="79">
        <f>[4]!CADJPY</f>
        <v>98.924999999999997</v>
      </c>
      <c r="J7" s="79">
        <f>[4]!CHFJPY</f>
        <v>129.03700000000001</v>
      </c>
      <c r="K7" s="80">
        <f>[4]!EURAUD</f>
        <v>1.4028700000000001</v>
      </c>
      <c r="L7" s="80">
        <f>[4]!EURCAD</f>
        <v>1.3486899999999999</v>
      </c>
      <c r="M7" s="80">
        <f>[4]!EURCHF</f>
        <v>1.0315799999999999</v>
      </c>
      <c r="N7" s="80">
        <f>[4]!EURGBP</f>
        <v>0.70553999999999994</v>
      </c>
      <c r="O7" s="79">
        <f>[4]!EURJPY</f>
        <v>133.78</v>
      </c>
      <c r="P7" s="80">
        <f>[4]!EURNZD</f>
        <v>1.4966999999999999</v>
      </c>
      <c r="Q7" s="80">
        <f>[4]!EURUSD</f>
        <v>1.0819099999999999</v>
      </c>
      <c r="R7" s="80">
        <f>[4]!GBPAUD</f>
        <v>1.98451</v>
      </c>
      <c r="S7" s="80">
        <f>[4]!GBPCAD</f>
        <v>1.9074</v>
      </c>
      <c r="T7" s="80">
        <f>[4]!GBPCHF</f>
        <v>1.45391</v>
      </c>
      <c r="U7" s="79">
        <f>[4]!GBPJPY</f>
        <v>189.227</v>
      </c>
      <c r="V7" s="79">
        <f>[4]!GBPNZD</f>
        <v>2.11659</v>
      </c>
      <c r="W7" s="80">
        <f>[4]!GBPUSD</f>
        <v>1.5301199999999999</v>
      </c>
      <c r="X7" s="80">
        <f>[4]!NZDCAD</f>
        <v>0.89771999999999996</v>
      </c>
      <c r="Y7" s="80">
        <f>[4]!NZDCHF</f>
        <v>0.68530999999999997</v>
      </c>
      <c r="Z7" s="79">
        <f>[4]!NZDJPY</f>
        <v>88.921999999999997</v>
      </c>
      <c r="AA7" s="80">
        <f>[4]!NZDUSD</f>
        <v>0.72121999999999997</v>
      </c>
      <c r="AB7" s="80">
        <f>[4]!USDCAD</f>
        <v>1.23953</v>
      </c>
      <c r="AC7" s="80">
        <f>[4]!USDCHF</f>
        <v>0.94669999999999999</v>
      </c>
      <c r="AD7" s="81">
        <f>[4]!USDJPY</f>
        <v>122.77800000000001</v>
      </c>
      <c r="AE7" s="77"/>
      <c r="AF7" s="78">
        <v>25</v>
      </c>
      <c r="AG7" s="78">
        <v>3</v>
      </c>
      <c r="AH7" s="78"/>
    </row>
    <row r="8" spans="2:38" ht="12.75" customHeight="1" thickBot="1">
      <c r="B8" s="121" t="s">
        <v>76</v>
      </c>
      <c r="C8" s="123">
        <f>(C5-C6)*IF(RIGHT(C$3,3)="JPY",100,10000)</f>
        <v>2.1999999999999797</v>
      </c>
      <c r="D8" s="123">
        <f>(D5-D6)*IF(RIGHT(D$3,3)="JPY",100,10000)</f>
        <v>2.8999999999990145</v>
      </c>
      <c r="E8" s="123">
        <f>(E5-E6)*IF(RIGHT(E$3,3)="JPY",100,10000)</f>
        <v>1.9000000000005457</v>
      </c>
      <c r="F8" s="123">
        <f t="shared" ref="F8:AD8" si="0">(F5-F6)*IF(RIGHT(F$3,3)="JPY",100,10000)</f>
        <v>2.9999999999996696</v>
      </c>
      <c r="G8" s="123">
        <f t="shared" si="0"/>
        <v>1.100000000000545</v>
      </c>
      <c r="H8" s="123">
        <f t="shared" si="0"/>
        <v>1.7999999999995797</v>
      </c>
      <c r="I8" s="123">
        <f t="shared" si="0"/>
        <v>1.300000000000523</v>
      </c>
      <c r="J8" s="123">
        <f t="shared" si="0"/>
        <v>2.1000000000015007</v>
      </c>
      <c r="K8" s="123">
        <f t="shared" si="0"/>
        <v>2.5000000000008349</v>
      </c>
      <c r="L8" s="123">
        <f t="shared" si="0"/>
        <v>1.7000000000000348</v>
      </c>
      <c r="M8" s="123">
        <f t="shared" si="0"/>
        <v>1.9999999999997797</v>
      </c>
      <c r="N8" s="123">
        <f t="shared" si="0"/>
        <v>0.69999999999903473</v>
      </c>
      <c r="O8" s="123">
        <f t="shared" si="0"/>
        <v>1.2000000000000455</v>
      </c>
      <c r="P8" s="123">
        <f t="shared" si="0"/>
        <v>2.4000000000001798</v>
      </c>
      <c r="Q8" s="123">
        <f t="shared" si="0"/>
        <v>0.29999999999974492</v>
      </c>
      <c r="R8" s="123">
        <f t="shared" si="0"/>
        <v>4.9000000000010147</v>
      </c>
      <c r="S8" s="123">
        <f t="shared" si="0"/>
        <v>3.4999999999985043</v>
      </c>
      <c r="T8" s="123">
        <f t="shared" si="0"/>
        <v>2.9999999999996696</v>
      </c>
      <c r="U8" s="123">
        <f t="shared" si="0"/>
        <v>2.6999999999986812</v>
      </c>
      <c r="V8" s="123">
        <f t="shared" si="0"/>
        <v>6.9999999999970086</v>
      </c>
      <c r="W8" s="123">
        <f t="shared" si="0"/>
        <v>1.500000000000945</v>
      </c>
      <c r="X8" s="123">
        <f t="shared" si="0"/>
        <v>0.90000000000034497</v>
      </c>
      <c r="Y8" s="123">
        <f t="shared" si="0"/>
        <v>0.99999999999988987</v>
      </c>
      <c r="Z8" s="123">
        <f t="shared" si="0"/>
        <v>0.20000000000095497</v>
      </c>
      <c r="AA8" s="123">
        <f t="shared" si="0"/>
        <v>0.40000000000040004</v>
      </c>
      <c r="AB8" s="123">
        <f t="shared" si="0"/>
        <v>0.60000000000171028</v>
      </c>
      <c r="AC8" s="123">
        <f t="shared" si="0"/>
        <v>1.8000000000006899</v>
      </c>
      <c r="AD8" s="162">
        <f t="shared" si="0"/>
        <v>0.30000000000001137</v>
      </c>
      <c r="AE8" s="70"/>
      <c r="AF8" s="78">
        <v>40</v>
      </c>
      <c r="AG8" s="78">
        <v>4</v>
      </c>
      <c r="AH8" s="78"/>
    </row>
    <row r="9" spans="2:38" ht="12.75" customHeight="1" thickBot="1">
      <c r="B9" s="106"/>
      <c r="AE9" s="70"/>
      <c r="AF9" s="78">
        <v>50</v>
      </c>
      <c r="AG9" s="78">
        <v>5</v>
      </c>
      <c r="AH9" s="78"/>
    </row>
    <row r="10" spans="2:38" ht="12.75" customHeight="1" thickBot="1">
      <c r="B10" s="104" t="s">
        <v>68</v>
      </c>
      <c r="C10" s="160">
        <f>($C4:$AD4-$C7:$AD7)*IF(RIGHT(C$3,3)="JPY",100,10000)</f>
        <v>50.100000000000698</v>
      </c>
      <c r="D10" s="160">
        <f t="shared" ref="D10:AD10" si="1">($C4:$AD4-$C7:$AD7)*IF(RIGHT(D$3,3)="JPY",100,10000)</f>
        <v>65.000000000000611</v>
      </c>
      <c r="E10" s="160">
        <f t="shared" si="1"/>
        <v>56.900000000000261</v>
      </c>
      <c r="F10" s="160">
        <f t="shared" si="1"/>
        <v>56.499999999999332</v>
      </c>
      <c r="G10" s="160">
        <f t="shared" si="1"/>
        <v>77.700000000000543</v>
      </c>
      <c r="H10" s="160">
        <f t="shared" si="1"/>
        <v>70.5</v>
      </c>
      <c r="I10" s="160">
        <f t="shared" si="1"/>
        <v>52.10000000000008</v>
      </c>
      <c r="J10" s="160">
        <f t="shared" si="1"/>
        <v>146.29999999999939</v>
      </c>
      <c r="K10" s="160">
        <f t="shared" si="1"/>
        <v>102.70000000000002</v>
      </c>
      <c r="L10" s="160">
        <f t="shared" si="1"/>
        <v>117.89999999999966</v>
      </c>
      <c r="M10" s="160">
        <f t="shared" si="1"/>
        <v>56.199999999999584</v>
      </c>
      <c r="N10" s="160">
        <f t="shared" si="1"/>
        <v>58.00000000000027</v>
      </c>
      <c r="O10" s="160">
        <f t="shared" si="1"/>
        <v>123.599999999999</v>
      </c>
      <c r="P10" s="160">
        <f t="shared" si="1"/>
        <v>146.00000000000168</v>
      </c>
      <c r="Q10" s="160">
        <f t="shared" si="1"/>
        <v>110.09999999999964</v>
      </c>
      <c r="R10" s="160">
        <f t="shared" si="1"/>
        <v>115.49999999999949</v>
      </c>
      <c r="S10" s="160">
        <f t="shared" si="1"/>
        <v>111.70000000000124</v>
      </c>
      <c r="T10" s="160">
        <f t="shared" si="1"/>
        <v>130.09999999999965</v>
      </c>
      <c r="U10" s="160">
        <f t="shared" si="1"/>
        <v>112.5</v>
      </c>
      <c r="V10" s="160">
        <f t="shared" si="1"/>
        <v>141</v>
      </c>
      <c r="W10" s="160">
        <f t="shared" si="1"/>
        <v>136.00000000000057</v>
      </c>
      <c r="X10" s="160">
        <f t="shared" si="1"/>
        <v>54.200000000000912</v>
      </c>
      <c r="Y10" s="160">
        <f t="shared" si="1"/>
        <v>57.599999999999874</v>
      </c>
      <c r="Z10" s="160">
        <f t="shared" si="1"/>
        <v>74.200000000000443</v>
      </c>
      <c r="AA10" s="160">
        <f t="shared" si="1"/>
        <v>56.399999999999785</v>
      </c>
      <c r="AB10" s="160">
        <f t="shared" si="1"/>
        <v>96.899999999999764</v>
      </c>
      <c r="AC10" s="160">
        <f t="shared" si="1"/>
        <v>76.700000000000657</v>
      </c>
      <c r="AD10" s="160">
        <f t="shared" si="1"/>
        <v>129.29999999999922</v>
      </c>
      <c r="AE10" s="70"/>
      <c r="AF10" s="78">
        <v>60</v>
      </c>
      <c r="AG10" s="78">
        <v>6</v>
      </c>
      <c r="AH10" s="78"/>
    </row>
    <row r="11" spans="2:38" ht="12.75" customHeight="1" thickBot="1">
      <c r="B11" s="105" t="s">
        <v>22</v>
      </c>
      <c r="C11" s="161">
        <f>($C6:$AD6-$C7:$AD7)/$C10:$AD10*IF(RIGHT(C$3,3)="JPY",100,10000)</f>
        <v>0.81037924151696739</v>
      </c>
      <c r="D11" s="161">
        <f t="shared" ref="D11:AD11" si="2">($C6:$AD6-$C7:$AD7)/$C10:$AD10*IF(RIGHT(D$3,3)="JPY",100,10000)</f>
        <v>0.32769230769231639</v>
      </c>
      <c r="E11" s="161">
        <f t="shared" si="2"/>
        <v>0.82601054481545988</v>
      </c>
      <c r="F11" s="161">
        <f t="shared" si="2"/>
        <v>0.26902654867256348</v>
      </c>
      <c r="G11" s="161">
        <f t="shared" si="2"/>
        <v>0.45431145431145542</v>
      </c>
      <c r="H11" s="161">
        <f t="shared" si="2"/>
        <v>0.28368794326241159</v>
      </c>
      <c r="I11" s="161">
        <f t="shared" si="2"/>
        <v>0.61228406909789279</v>
      </c>
      <c r="J11" s="161">
        <f t="shared" si="2"/>
        <v>0.79084073820915057</v>
      </c>
      <c r="K11" s="161">
        <f t="shared" si="2"/>
        <v>0.76338851022393828</v>
      </c>
      <c r="L11" s="161">
        <f t="shared" si="2"/>
        <v>0.8515691263782933</v>
      </c>
      <c r="M11" s="161">
        <f t="shared" si="2"/>
        <v>0.72775800711746963</v>
      </c>
      <c r="N11" s="161">
        <f t="shared" si="2"/>
        <v>0.78275862068966862</v>
      </c>
      <c r="O11" s="161">
        <f t="shared" si="2"/>
        <v>0.8697411003236224</v>
      </c>
      <c r="P11" s="161">
        <f t="shared" si="2"/>
        <v>0.57465753424657695</v>
      </c>
      <c r="Q11" s="161">
        <f t="shared" si="2"/>
        <v>0.74568574023615597</v>
      </c>
      <c r="R11" s="161">
        <f t="shared" si="2"/>
        <v>0.17575757575757447</v>
      </c>
      <c r="S11" s="161">
        <f t="shared" si="2"/>
        <v>0.53804834377797706</v>
      </c>
      <c r="T11" s="161">
        <f t="shared" si="2"/>
        <v>0.3497309761721803</v>
      </c>
      <c r="U11" s="161">
        <f t="shared" si="2"/>
        <v>0.60444444444445056</v>
      </c>
      <c r="V11" s="161">
        <f t="shared" si="2"/>
        <v>0.17446808510639211</v>
      </c>
      <c r="W11" s="161">
        <f t="shared" si="2"/>
        <v>0.36617647058823261</v>
      </c>
      <c r="X11" s="161">
        <f t="shared" si="2"/>
        <v>0.9612546125461181</v>
      </c>
      <c r="Y11" s="161">
        <f t="shared" si="2"/>
        <v>0.48611111111111643</v>
      </c>
      <c r="Z11" s="161">
        <f t="shared" si="2"/>
        <v>0.92587601078166237</v>
      </c>
      <c r="AA11" s="161">
        <f t="shared" si="2"/>
        <v>0.53546099290780746</v>
      </c>
      <c r="AB11" s="161">
        <f t="shared" si="2"/>
        <v>0.71517027863776039</v>
      </c>
      <c r="AC11" s="161">
        <f t="shared" si="2"/>
        <v>0.43937418513689114</v>
      </c>
      <c r="AD11" s="161">
        <f t="shared" si="2"/>
        <v>0.7238979118329455</v>
      </c>
      <c r="AE11" s="70"/>
      <c r="AF11" s="78">
        <v>75</v>
      </c>
      <c r="AG11" s="78">
        <v>7</v>
      </c>
      <c r="AH11" s="78"/>
    </row>
    <row r="12" spans="2:38" ht="12.75" customHeight="1" thickBot="1">
      <c r="C12" s="82"/>
      <c r="AF12" s="78">
        <v>90</v>
      </c>
      <c r="AG12" s="78">
        <v>8</v>
      </c>
      <c r="AH12" s="78"/>
    </row>
    <row r="13" spans="2:38" ht="12.75" customHeight="1">
      <c r="B13" s="83" t="s">
        <v>23</v>
      </c>
      <c r="C13" s="83" t="str">
        <f>LEFT(C3,3)</f>
        <v>AUD</v>
      </c>
      <c r="D13" s="84" t="str">
        <f t="shared" ref="D13" si="3">LEFT(D3,3)</f>
        <v>AUD</v>
      </c>
      <c r="E13" s="84" t="str">
        <f t="shared" ref="E13:AD13" si="4">LEFT(E3,3)</f>
        <v>AUD</v>
      </c>
      <c r="F13" s="84" t="str">
        <f t="shared" si="4"/>
        <v>AUD</v>
      </c>
      <c r="G13" s="84" t="str">
        <f t="shared" si="4"/>
        <v>AUD</v>
      </c>
      <c r="H13" s="84" t="str">
        <f t="shared" si="4"/>
        <v>CAD</v>
      </c>
      <c r="I13" s="84" t="str">
        <f t="shared" si="4"/>
        <v>CAD</v>
      </c>
      <c r="J13" s="84" t="str">
        <f t="shared" si="4"/>
        <v>CHF</v>
      </c>
      <c r="K13" s="84" t="str">
        <f t="shared" si="4"/>
        <v>EUR</v>
      </c>
      <c r="L13" s="84" t="str">
        <f t="shared" si="4"/>
        <v>EUR</v>
      </c>
      <c r="M13" s="84" t="str">
        <f t="shared" si="4"/>
        <v>EUR</v>
      </c>
      <c r="N13" s="84" t="str">
        <f t="shared" si="4"/>
        <v>EUR</v>
      </c>
      <c r="O13" s="84" t="str">
        <f t="shared" si="4"/>
        <v>EUR</v>
      </c>
      <c r="P13" s="84" t="str">
        <f t="shared" ref="P13" si="5">LEFT(P3,3)</f>
        <v>EUR</v>
      </c>
      <c r="Q13" s="84" t="str">
        <f t="shared" si="4"/>
        <v>EUR</v>
      </c>
      <c r="R13" s="84" t="str">
        <f t="shared" si="4"/>
        <v>GBP</v>
      </c>
      <c r="S13" s="84" t="str">
        <f t="shared" si="4"/>
        <v>GBP</v>
      </c>
      <c r="T13" s="84" t="str">
        <f t="shared" si="4"/>
        <v>GBP</v>
      </c>
      <c r="U13" s="84" t="str">
        <f t="shared" si="4"/>
        <v>GBP</v>
      </c>
      <c r="V13" s="84" t="str">
        <f t="shared" ref="V13" si="6">LEFT(V3,3)</f>
        <v>GBP</v>
      </c>
      <c r="W13" s="84" t="str">
        <f t="shared" si="4"/>
        <v>GBP</v>
      </c>
      <c r="X13" s="84" t="str">
        <f t="shared" ref="X13:Y13" si="7">LEFT(X3,3)</f>
        <v>NZD</v>
      </c>
      <c r="Y13" s="84" t="str">
        <f t="shared" si="7"/>
        <v>NZD</v>
      </c>
      <c r="Z13" s="84" t="str">
        <f t="shared" si="4"/>
        <v>NZD</v>
      </c>
      <c r="AA13" s="84" t="str">
        <f t="shared" si="4"/>
        <v>NZD</v>
      </c>
      <c r="AB13" s="84" t="str">
        <f t="shared" si="4"/>
        <v>USD</v>
      </c>
      <c r="AC13" s="84" t="str">
        <f t="shared" si="4"/>
        <v>USD</v>
      </c>
      <c r="AD13" s="85" t="str">
        <f t="shared" si="4"/>
        <v>USD</v>
      </c>
      <c r="AF13" s="78">
        <v>97</v>
      </c>
      <c r="AG13" s="78">
        <v>9</v>
      </c>
      <c r="AH13" s="78"/>
    </row>
    <row r="14" spans="2:38" ht="12.75" customHeight="1">
      <c r="B14" s="89"/>
      <c r="C14" s="86">
        <f t="shared" ref="C14:AD14" si="8">LOOKUP(100*C11,$AF4:$AF13,$AG4:$AG13)</f>
        <v>7</v>
      </c>
      <c r="D14" s="87">
        <f t="shared" si="8"/>
        <v>3</v>
      </c>
      <c r="E14" s="87">
        <f t="shared" si="8"/>
        <v>7</v>
      </c>
      <c r="F14" s="87">
        <f t="shared" si="8"/>
        <v>3</v>
      </c>
      <c r="G14" s="87">
        <f t="shared" si="8"/>
        <v>4</v>
      </c>
      <c r="H14" s="87">
        <f t="shared" si="8"/>
        <v>3</v>
      </c>
      <c r="I14" s="87">
        <f t="shared" si="8"/>
        <v>6</v>
      </c>
      <c r="J14" s="87">
        <f t="shared" si="8"/>
        <v>7</v>
      </c>
      <c r="K14" s="87">
        <f t="shared" si="8"/>
        <v>7</v>
      </c>
      <c r="L14" s="87">
        <f t="shared" si="8"/>
        <v>7</v>
      </c>
      <c r="M14" s="87">
        <f t="shared" si="8"/>
        <v>6</v>
      </c>
      <c r="N14" s="87">
        <f t="shared" si="8"/>
        <v>7</v>
      </c>
      <c r="O14" s="87">
        <f t="shared" si="8"/>
        <v>7</v>
      </c>
      <c r="P14" s="87">
        <f t="shared" si="8"/>
        <v>5</v>
      </c>
      <c r="Q14" s="87">
        <f t="shared" si="8"/>
        <v>6</v>
      </c>
      <c r="R14" s="87">
        <f t="shared" si="8"/>
        <v>2</v>
      </c>
      <c r="S14" s="87">
        <f t="shared" si="8"/>
        <v>5</v>
      </c>
      <c r="T14" s="87">
        <f t="shared" si="8"/>
        <v>3</v>
      </c>
      <c r="U14" s="87">
        <f t="shared" si="8"/>
        <v>6</v>
      </c>
      <c r="V14" s="87">
        <f t="shared" si="8"/>
        <v>2</v>
      </c>
      <c r="W14" s="87">
        <f t="shared" si="8"/>
        <v>3</v>
      </c>
      <c r="X14" s="87">
        <f t="shared" si="8"/>
        <v>8</v>
      </c>
      <c r="Y14" s="87">
        <f t="shared" si="8"/>
        <v>4</v>
      </c>
      <c r="Z14" s="87">
        <f t="shared" si="8"/>
        <v>8</v>
      </c>
      <c r="AA14" s="87">
        <f t="shared" si="8"/>
        <v>5</v>
      </c>
      <c r="AB14" s="87">
        <f t="shared" si="8"/>
        <v>6</v>
      </c>
      <c r="AC14" s="87">
        <f t="shared" si="8"/>
        <v>4</v>
      </c>
      <c r="AD14" s="88">
        <f t="shared" si="8"/>
        <v>6</v>
      </c>
    </row>
    <row r="15" spans="2:38" ht="12.75" customHeight="1">
      <c r="B15" s="89" t="s">
        <v>27</v>
      </c>
      <c r="C15" s="89" t="str">
        <f>RIGHT(C3,3)</f>
        <v>CAD</v>
      </c>
      <c r="D15" s="90" t="str">
        <f t="shared" ref="D15" si="9">RIGHT(D3,3)</f>
        <v>CHF</v>
      </c>
      <c r="E15" s="90" t="str">
        <f t="shared" ref="E15:AD15" si="10">RIGHT(E3,3)</f>
        <v>JPY</v>
      </c>
      <c r="F15" s="90" t="str">
        <f t="shared" si="10"/>
        <v>NZD</v>
      </c>
      <c r="G15" s="90" t="str">
        <f t="shared" si="10"/>
        <v>USD</v>
      </c>
      <c r="H15" s="90" t="str">
        <f t="shared" si="10"/>
        <v>CHF</v>
      </c>
      <c r="I15" s="90" t="str">
        <f t="shared" si="10"/>
        <v>JPY</v>
      </c>
      <c r="J15" s="90" t="str">
        <f t="shared" si="10"/>
        <v>JPY</v>
      </c>
      <c r="K15" s="90" t="str">
        <f t="shared" si="10"/>
        <v>AUD</v>
      </c>
      <c r="L15" s="90" t="str">
        <f t="shared" si="10"/>
        <v>CAD</v>
      </c>
      <c r="M15" s="90" t="str">
        <f t="shared" si="10"/>
        <v>CHF</v>
      </c>
      <c r="N15" s="90" t="str">
        <f t="shared" si="10"/>
        <v>GBP</v>
      </c>
      <c r="O15" s="90" t="str">
        <f t="shared" si="10"/>
        <v>JPY</v>
      </c>
      <c r="P15" s="90" t="str">
        <f t="shared" ref="P15" si="11">RIGHT(P3,3)</f>
        <v>NZD</v>
      </c>
      <c r="Q15" s="90" t="str">
        <f t="shared" si="10"/>
        <v>USD</v>
      </c>
      <c r="R15" s="90" t="str">
        <f t="shared" si="10"/>
        <v>AUD</v>
      </c>
      <c r="S15" s="90" t="str">
        <f t="shared" si="10"/>
        <v>CAD</v>
      </c>
      <c r="T15" s="90" t="str">
        <f t="shared" si="10"/>
        <v>CHF</v>
      </c>
      <c r="U15" s="90" t="str">
        <f t="shared" si="10"/>
        <v>JPY</v>
      </c>
      <c r="V15" s="90" t="str">
        <f t="shared" ref="V15" si="12">RIGHT(V3,3)</f>
        <v>NZD</v>
      </c>
      <c r="W15" s="90" t="str">
        <f t="shared" si="10"/>
        <v>USD</v>
      </c>
      <c r="X15" s="90" t="str">
        <f t="shared" ref="X15:Y15" si="13">RIGHT(X3,3)</f>
        <v>CAD</v>
      </c>
      <c r="Y15" s="90" t="str">
        <f t="shared" si="13"/>
        <v>CHF</v>
      </c>
      <c r="Z15" s="90" t="str">
        <f t="shared" si="10"/>
        <v>JPY</v>
      </c>
      <c r="AA15" s="90" t="str">
        <f t="shared" si="10"/>
        <v>USD</v>
      </c>
      <c r="AB15" s="90" t="str">
        <f t="shared" si="10"/>
        <v>CAD</v>
      </c>
      <c r="AC15" s="90" t="str">
        <f t="shared" si="10"/>
        <v>CHF</v>
      </c>
      <c r="AD15" s="91" t="str">
        <f t="shared" si="10"/>
        <v>JPY</v>
      </c>
    </row>
    <row r="16" spans="2:38" ht="12.75" customHeight="1" thickBot="1">
      <c r="B16" s="107"/>
      <c r="C16" s="92">
        <f>9-C14</f>
        <v>2</v>
      </c>
      <c r="D16" s="93">
        <f t="shared" ref="D16" si="14">9-D14</f>
        <v>6</v>
      </c>
      <c r="E16" s="93">
        <f t="shared" ref="E16:AD16" si="15">9-E14</f>
        <v>2</v>
      </c>
      <c r="F16" s="93">
        <f t="shared" si="15"/>
        <v>6</v>
      </c>
      <c r="G16" s="93">
        <f t="shared" si="15"/>
        <v>5</v>
      </c>
      <c r="H16" s="93">
        <f t="shared" si="15"/>
        <v>6</v>
      </c>
      <c r="I16" s="93">
        <f t="shared" si="15"/>
        <v>3</v>
      </c>
      <c r="J16" s="93">
        <f t="shared" si="15"/>
        <v>2</v>
      </c>
      <c r="K16" s="93">
        <f t="shared" si="15"/>
        <v>2</v>
      </c>
      <c r="L16" s="87">
        <f t="shared" si="15"/>
        <v>2</v>
      </c>
      <c r="M16" s="87">
        <f t="shared" si="15"/>
        <v>3</v>
      </c>
      <c r="N16" s="87">
        <f t="shared" si="15"/>
        <v>2</v>
      </c>
      <c r="O16" s="87">
        <f t="shared" si="15"/>
        <v>2</v>
      </c>
      <c r="P16" s="87">
        <f t="shared" ref="P16" si="16">9-P14</f>
        <v>4</v>
      </c>
      <c r="Q16" s="87">
        <f t="shared" si="15"/>
        <v>3</v>
      </c>
      <c r="R16" s="87">
        <f t="shared" si="15"/>
        <v>7</v>
      </c>
      <c r="S16" s="87">
        <f t="shared" si="15"/>
        <v>4</v>
      </c>
      <c r="T16" s="87">
        <f t="shared" si="15"/>
        <v>6</v>
      </c>
      <c r="U16" s="87">
        <f t="shared" si="15"/>
        <v>3</v>
      </c>
      <c r="V16" s="93">
        <f t="shared" si="15"/>
        <v>7</v>
      </c>
      <c r="W16" s="93">
        <f t="shared" si="15"/>
        <v>6</v>
      </c>
      <c r="X16" s="93">
        <f t="shared" ref="X16:Y16" si="17">9-X14</f>
        <v>1</v>
      </c>
      <c r="Y16" s="93">
        <f t="shared" si="17"/>
        <v>5</v>
      </c>
      <c r="Z16" s="93">
        <f t="shared" si="15"/>
        <v>1</v>
      </c>
      <c r="AA16" s="93">
        <f t="shared" si="15"/>
        <v>4</v>
      </c>
      <c r="AB16" s="93">
        <f t="shared" si="15"/>
        <v>3</v>
      </c>
      <c r="AC16" s="93">
        <f t="shared" si="15"/>
        <v>5</v>
      </c>
      <c r="AD16" s="94">
        <f t="shared" si="15"/>
        <v>3</v>
      </c>
    </row>
    <row r="17" spans="2:29" ht="12.75" customHeight="1" thickBot="1">
      <c r="K17" s="164"/>
      <c r="L17" s="239"/>
      <c r="M17" s="239"/>
      <c r="N17" s="239"/>
      <c r="O17" s="239"/>
      <c r="P17" s="239"/>
      <c r="Q17" s="239"/>
      <c r="R17" s="239"/>
      <c r="S17" s="239"/>
      <c r="T17" s="239"/>
      <c r="U17" s="239"/>
    </row>
    <row r="18" spans="2:29" ht="12.75" customHeight="1">
      <c r="B18" s="246" t="s">
        <v>30</v>
      </c>
      <c r="C18" s="247"/>
      <c r="D18" s="95" t="s">
        <v>26</v>
      </c>
      <c r="E18" s="95" t="s">
        <v>24</v>
      </c>
      <c r="F18" s="95" t="s">
        <v>9</v>
      </c>
      <c r="G18" s="95" t="s">
        <v>12</v>
      </c>
      <c r="H18" s="100" t="s">
        <v>29</v>
      </c>
      <c r="I18" s="102" t="s">
        <v>25</v>
      </c>
      <c r="J18" s="103" t="s">
        <v>69</v>
      </c>
      <c r="K18" s="235" t="s">
        <v>28</v>
      </c>
      <c r="L18" s="239"/>
      <c r="M18" s="239"/>
      <c r="N18" s="240"/>
      <c r="O18" s="239"/>
      <c r="P18" s="239"/>
      <c r="Q18" s="239"/>
      <c r="R18" s="239"/>
      <c r="S18" s="239"/>
      <c r="T18" s="239"/>
      <c r="U18" s="239"/>
      <c r="AB18" s="69" t="s">
        <v>102</v>
      </c>
    </row>
    <row r="19" spans="2:29" ht="12.75" customHeight="1" thickBot="1">
      <c r="B19" s="248"/>
      <c r="C19" s="249"/>
      <c r="D19" s="96">
        <f>(G16+Q16+W16+AA16+AB14+AC14+AD14)/7</f>
        <v>4.8571428571428568</v>
      </c>
      <c r="E19" s="96">
        <f>(K14+L14+M14+N14+O14+P14+Q14)/7</f>
        <v>6.4285714285714288</v>
      </c>
      <c r="F19" s="96">
        <f>(N16+R14+S14+T14+U14+V14+W14)/7</f>
        <v>3.2857142857142856</v>
      </c>
      <c r="G19" s="96">
        <f>(D16+H16+J14+M16+T16+Y16+AC16)/7</f>
        <v>5.4285714285714288</v>
      </c>
      <c r="H19" s="101">
        <f>(C16+H14+I14+L16+S16+X16+AB16)/7</f>
        <v>3</v>
      </c>
      <c r="I19" s="101">
        <f>(C14+D14+E14+F14+G14+K16+R16)/7</f>
        <v>4.7142857142857144</v>
      </c>
      <c r="J19" s="96">
        <f>(F16+P16+V16+X14+Y14+Z14+AA14)/7</f>
        <v>6</v>
      </c>
      <c r="K19" s="236">
        <f>(E16+I16+J16+O16+U16+Z16+AD16)/7</f>
        <v>2.2857142857142856</v>
      </c>
      <c r="L19" s="239"/>
      <c r="M19" s="239"/>
      <c r="N19" s="241"/>
      <c r="O19" s="239"/>
      <c r="P19" s="239"/>
      <c r="Q19" s="239"/>
      <c r="R19" s="239"/>
      <c r="S19" s="239"/>
      <c r="T19" s="239"/>
      <c r="U19" s="239"/>
      <c r="V19" s="69" t="s">
        <v>96</v>
      </c>
      <c r="W19" s="69" t="s">
        <v>97</v>
      </c>
      <c r="X19" s="69" t="s">
        <v>98</v>
      </c>
      <c r="Y19" s="69" t="s">
        <v>99</v>
      </c>
      <c r="Z19" s="69" t="s">
        <v>100</v>
      </c>
      <c r="AA19" s="69" t="s">
        <v>101</v>
      </c>
      <c r="AB19" s="69" t="s">
        <v>102</v>
      </c>
      <c r="AC19" s="69" t="s">
        <v>103</v>
      </c>
    </row>
    <row r="20" spans="2:29" ht="12.75" customHeight="1" thickBot="1">
      <c r="B20" s="108"/>
      <c r="C20" s="97" t="s">
        <v>31</v>
      </c>
      <c r="D20" s="98">
        <f>COUNTIF($C$13:$AD$16,"=USD")</f>
        <v>7</v>
      </c>
      <c r="E20" s="98">
        <f>COUNTIF($C$13:$AD$16,"=EUR")</f>
        <v>7</v>
      </c>
      <c r="F20" s="98">
        <v>7</v>
      </c>
      <c r="G20" s="98">
        <f>COUNTIF($C$13:$AD$16,"=CHF")</f>
        <v>7</v>
      </c>
      <c r="H20" s="98">
        <f>COUNTIF($C$13:$AD$16,"=CAD")</f>
        <v>7</v>
      </c>
      <c r="I20" s="98">
        <f>COUNTIF($C$13:$AD$16,"=AUD")</f>
        <v>7</v>
      </c>
      <c r="J20" s="98">
        <v>7</v>
      </c>
      <c r="K20" s="98">
        <f>COUNTIF($C$13:$AD$16,"=JPY")</f>
        <v>7</v>
      </c>
      <c r="L20" s="239"/>
      <c r="M20" s="239"/>
      <c r="N20" s="242"/>
      <c r="O20" s="239"/>
      <c r="P20" s="243"/>
      <c r="Q20" s="244"/>
      <c r="R20" s="239"/>
      <c r="S20" s="245"/>
      <c r="T20" s="239"/>
      <c r="U20" s="239"/>
      <c r="V20" s="69">
        <f>(H28*-1)</f>
        <v>0.14285714285714235</v>
      </c>
      <c r="W20" s="69">
        <f>(H26*-1)</f>
        <v>-2.4285714285714288</v>
      </c>
      <c r="X20" s="69">
        <f>(H35*-1)</f>
        <v>-3.1428571428571432</v>
      </c>
      <c r="Y20" s="218">
        <f t="shared" ref="Y20:Y26" si="18">H32</f>
        <v>1.7142857142857144</v>
      </c>
      <c r="Z20" s="218">
        <f>H24</f>
        <v>1.7142857142857144</v>
      </c>
      <c r="AA20" s="69">
        <f>(H27*-1)</f>
        <v>1.2857142857142856</v>
      </c>
      <c r="AB20" s="69">
        <f>(H24*-1)</f>
        <v>-1.7142857142857144</v>
      </c>
      <c r="AC20" s="69">
        <f>(H25*-1)</f>
        <v>0.71428571428571441</v>
      </c>
    </row>
    <row r="21" spans="2:29" ht="12.75" customHeight="1" thickBot="1">
      <c r="L21" s="239"/>
      <c r="M21" s="239"/>
      <c r="N21" s="240"/>
      <c r="O21" s="239"/>
      <c r="P21" s="239"/>
      <c r="Q21" s="245"/>
      <c r="R21" s="239"/>
      <c r="S21" s="245"/>
      <c r="T21" s="239"/>
      <c r="U21" s="239"/>
      <c r="V21" s="69">
        <f>(H38*-1)</f>
        <v>-1.5714285714285721</v>
      </c>
      <c r="W21" s="69">
        <f>(H30*-1)</f>
        <v>-0.71428571428571441</v>
      </c>
      <c r="X21" s="218">
        <f t="shared" ref="X21:X26" si="19">H39</f>
        <v>-1.4285714285714288</v>
      </c>
      <c r="Y21" s="218">
        <f t="shared" si="18"/>
        <v>3.4285714285714288</v>
      </c>
      <c r="Z21" s="218">
        <f>H25</f>
        <v>-0.71428571428571441</v>
      </c>
      <c r="AA21" s="69">
        <f>(H37*-1)</f>
        <v>-0.42857142857142883</v>
      </c>
      <c r="AB21" s="218">
        <f>H29</f>
        <v>-2.4285714285714288</v>
      </c>
      <c r="AC21" s="69">
        <f>(H29*-1)</f>
        <v>2.4285714285714288</v>
      </c>
    </row>
    <row r="22" spans="2:29" ht="12.75" customHeight="1" thickBot="1">
      <c r="D22" s="175"/>
      <c r="E22" s="176"/>
      <c r="F22" s="176"/>
      <c r="G22" s="176"/>
      <c r="H22" s="176"/>
      <c r="I22" s="176"/>
      <c r="J22" s="176"/>
      <c r="K22" s="176"/>
      <c r="L22" s="237"/>
      <c r="M22" s="237"/>
      <c r="N22" s="237"/>
      <c r="O22" s="237"/>
      <c r="P22" s="237"/>
      <c r="Q22" s="237"/>
      <c r="R22" s="237"/>
      <c r="S22" s="237"/>
      <c r="T22" s="237"/>
      <c r="U22" s="238"/>
      <c r="V22" s="69">
        <f>(H44*-1)</f>
        <v>1.5714285714285712</v>
      </c>
      <c r="W22" s="69">
        <f>(H31*-1)</f>
        <v>-3.1428571428571432</v>
      </c>
      <c r="X22" s="218">
        <f t="shared" si="19"/>
        <v>0.28571428571428559</v>
      </c>
      <c r="Y22" s="218">
        <f t="shared" si="18"/>
        <v>1</v>
      </c>
      <c r="Z22" s="218">
        <f>H26</f>
        <v>2.4285714285714288</v>
      </c>
      <c r="AA22" s="69">
        <f>(H43*-1)</f>
        <v>2.7142857142857144</v>
      </c>
      <c r="AB22" s="218">
        <f>H30</f>
        <v>0.71428571428571441</v>
      </c>
      <c r="AC22" s="218">
        <f>H31</f>
        <v>3.1428571428571432</v>
      </c>
    </row>
    <row r="23" spans="2:29" ht="12.75" customHeight="1" thickBot="1">
      <c r="C23" s="99"/>
      <c r="D23" s="170" t="s">
        <v>76</v>
      </c>
      <c r="E23" s="171" t="s">
        <v>38</v>
      </c>
      <c r="F23" s="172" t="s">
        <v>78</v>
      </c>
      <c r="G23" s="173" t="s">
        <v>79</v>
      </c>
      <c r="H23" s="174" t="s">
        <v>77</v>
      </c>
      <c r="V23" s="218">
        <f>H49</f>
        <v>1.8571428571428568</v>
      </c>
      <c r="W23" s="69">
        <f>(H36*-1)</f>
        <v>-4.1428571428571432</v>
      </c>
      <c r="X23" s="218">
        <f t="shared" si="19"/>
        <v>-2.1428571428571432</v>
      </c>
      <c r="Y23" s="218">
        <f t="shared" si="18"/>
        <v>3.1428571428571432</v>
      </c>
      <c r="Z23" s="218">
        <f>H27</f>
        <v>-1.2857142857142856</v>
      </c>
      <c r="AA23" s="218">
        <f>H45</f>
        <v>3</v>
      </c>
      <c r="AB23" s="69">
        <f>(H33*-1)</f>
        <v>-3.4285714285714288</v>
      </c>
      <c r="AC23" s="69">
        <f>(H34*-1)</f>
        <v>-1</v>
      </c>
    </row>
    <row r="24" spans="2:29" ht="12.75" customHeight="1" thickBot="1">
      <c r="D24" s="115">
        <f>$C$8</f>
        <v>2.1999999999999797</v>
      </c>
      <c r="E24" s="110" t="s">
        <v>46</v>
      </c>
      <c r="F24" s="141">
        <f>HLOOKUP(LEFT(E24,3),$D$18:$K$19,2,FALSE)</f>
        <v>4.7142857142857144</v>
      </c>
      <c r="G24" s="142">
        <f>HLOOKUP(RIGHT(E24,3),$D$18:$K$19,2,FALSE)</f>
        <v>3</v>
      </c>
      <c r="H24" s="166">
        <f>+F24-G24</f>
        <v>1.7142857142857144</v>
      </c>
      <c r="P24" s="163"/>
      <c r="V24" s="218">
        <f>H50</f>
        <v>-0.57142857142857206</v>
      </c>
      <c r="W24" s="69">
        <f>(H42*-1)</f>
        <v>-1</v>
      </c>
      <c r="X24" s="218">
        <f t="shared" si="19"/>
        <v>1</v>
      </c>
      <c r="Y24" s="218">
        <f t="shared" si="18"/>
        <v>4.1428571428571432</v>
      </c>
      <c r="Z24" s="218">
        <f>H28</f>
        <v>-0.14285714285714235</v>
      </c>
      <c r="AA24" s="218">
        <f>H46</f>
        <v>0.57142857142857117</v>
      </c>
      <c r="AB24" s="69">
        <f>(H40*-1)</f>
        <v>-0.28571428571428559</v>
      </c>
      <c r="AC24" s="69">
        <f>(H41*-1)</f>
        <v>2.1428571428571432</v>
      </c>
    </row>
    <row r="25" spans="2:29" ht="12.75" customHeight="1">
      <c r="D25" s="115">
        <f>$D$8</f>
        <v>2.8999999999990145</v>
      </c>
      <c r="E25" s="111" t="s">
        <v>71</v>
      </c>
      <c r="F25" s="143">
        <f t="shared" ref="F25:F51" si="20">HLOOKUP(LEFT(E25,3),$D$18:$K$19,2,FALSE)</f>
        <v>4.7142857142857144</v>
      </c>
      <c r="G25" s="144">
        <f t="shared" ref="G25:G51" si="21">HLOOKUP(RIGHT(E25,3),$D$18:$K$19,2,FALSE)</f>
        <v>5.4285714285714288</v>
      </c>
      <c r="H25" s="167">
        <f t="shared" ref="H25:H51" si="22">+F25-G25</f>
        <v>-0.71428571428571441</v>
      </c>
      <c r="K25" s="219" t="s">
        <v>26</v>
      </c>
      <c r="L25" s="225" t="s">
        <v>28</v>
      </c>
      <c r="M25" s="223" t="s">
        <v>9</v>
      </c>
      <c r="N25" s="225" t="s">
        <v>24</v>
      </c>
      <c r="O25" s="223" t="s">
        <v>25</v>
      </c>
      <c r="P25" s="225" t="s">
        <v>69</v>
      </c>
      <c r="Q25" s="223" t="s">
        <v>29</v>
      </c>
      <c r="R25" s="220" t="s">
        <v>12</v>
      </c>
      <c r="V25" s="218">
        <f>H51</f>
        <v>2.5714285714285712</v>
      </c>
      <c r="W25" s="69">
        <f>(H47*-1)</f>
        <v>-3.7142857142857144</v>
      </c>
      <c r="X25" s="218">
        <f t="shared" si="19"/>
        <v>-2.7142857142857144</v>
      </c>
      <c r="Y25" s="218">
        <f t="shared" si="18"/>
        <v>0.42857142857142883</v>
      </c>
      <c r="Z25" s="69">
        <f>(H32*-1)</f>
        <v>-1.7142857142857144</v>
      </c>
      <c r="AA25" s="218">
        <f>H47</f>
        <v>3.7142857142857144</v>
      </c>
      <c r="AB25" s="69">
        <f>(H45*-1)</f>
        <v>-3</v>
      </c>
      <c r="AC25" s="69">
        <f>(H46*-1)</f>
        <v>-0.57142857142857117</v>
      </c>
    </row>
    <row r="26" spans="2:29" ht="12.75" customHeight="1">
      <c r="D26" s="184">
        <f>$E$8</f>
        <v>1.9000000000005457</v>
      </c>
      <c r="E26" s="180" t="s">
        <v>47</v>
      </c>
      <c r="F26" s="181">
        <f t="shared" si="20"/>
        <v>4.7142857142857144</v>
      </c>
      <c r="G26" s="182">
        <f t="shared" si="21"/>
        <v>2.2857142857142856</v>
      </c>
      <c r="H26" s="183">
        <f t="shared" si="22"/>
        <v>2.4285714285714288</v>
      </c>
      <c r="I26" s="163"/>
      <c r="K26" s="221">
        <f>(G16+Q16+W16+AA16+AB14+AC14+AD14)/7</f>
        <v>4.8571428571428568</v>
      </c>
      <c r="L26" s="226">
        <f>(E16+I16+J16+O16+U16+Z16+AD16)/7</f>
        <v>2.2857142857142856</v>
      </c>
      <c r="M26" s="224">
        <f>(N16+R14+S14+T14+U14+V14+W14)/7</f>
        <v>3.2857142857142856</v>
      </c>
      <c r="N26" s="226">
        <f>(K14+L14+M14+N14+O14+P14+Q14)/7</f>
        <v>6.4285714285714288</v>
      </c>
      <c r="O26" s="224">
        <f>(C14+D14+E14+F14+G14+K16+R16)/7</f>
        <v>4.7142857142857144</v>
      </c>
      <c r="P26" s="226">
        <f>(F16+P16+V16+X14+Y14+Z14+AA14)/7</f>
        <v>6</v>
      </c>
      <c r="Q26" s="224">
        <f>(C16+H14+I14+L16+S16+X16+AB16)/7</f>
        <v>3</v>
      </c>
      <c r="R26" s="222">
        <f>(D16+H16+J14+M16+T16+Y16+AC16)/7</f>
        <v>5.4285714285714288</v>
      </c>
      <c r="T26" s="179"/>
      <c r="V26" s="69">
        <f>(H48*-1)</f>
        <v>-1.1428571428571432</v>
      </c>
      <c r="W26" s="69">
        <f>(H51*-1)</f>
        <v>-2.5714285714285712</v>
      </c>
      <c r="X26" s="218">
        <f t="shared" si="19"/>
        <v>-1.5714285714285712</v>
      </c>
      <c r="Y26" s="218">
        <f t="shared" si="18"/>
        <v>1.5714285714285721</v>
      </c>
      <c r="Z26" s="69">
        <f>(H39*-1)</f>
        <v>1.4285714285714288</v>
      </c>
      <c r="AA26" s="218">
        <f>H48</f>
        <v>1.1428571428571432</v>
      </c>
      <c r="AB26" s="69">
        <f>(H49*-1)</f>
        <v>-1.8571428571428568</v>
      </c>
      <c r="AC26" s="69">
        <f>(H50*-1)</f>
        <v>0.57142857142857206</v>
      </c>
    </row>
    <row r="27" spans="2:29" ht="12.75" customHeight="1">
      <c r="D27" s="115">
        <f>$F$8</f>
        <v>2.9999999999996696</v>
      </c>
      <c r="E27" s="111" t="s">
        <v>48</v>
      </c>
      <c r="F27" s="143">
        <f t="shared" si="20"/>
        <v>4.7142857142857144</v>
      </c>
      <c r="G27" s="144">
        <f t="shared" si="21"/>
        <v>6</v>
      </c>
      <c r="H27" s="167">
        <f t="shared" si="22"/>
        <v>-1.2857142857142856</v>
      </c>
      <c r="K27" s="231">
        <f t="shared" ref="K27:R27" si="23">V27-V28</f>
        <v>1</v>
      </c>
      <c r="L27" s="232">
        <f t="shared" si="23"/>
        <v>-7</v>
      </c>
      <c r="M27" s="233">
        <f t="shared" si="23"/>
        <v>-3</v>
      </c>
      <c r="N27" s="232">
        <f t="shared" si="23"/>
        <v>7</v>
      </c>
      <c r="O27" s="233">
        <f t="shared" si="23"/>
        <v>-1</v>
      </c>
      <c r="P27" s="232">
        <f t="shared" si="23"/>
        <v>5</v>
      </c>
      <c r="Q27" s="233">
        <f t="shared" si="23"/>
        <v>-5</v>
      </c>
      <c r="R27" s="234">
        <f t="shared" si="23"/>
        <v>3</v>
      </c>
      <c r="T27" s="179"/>
      <c r="V27" s="69">
        <f t="shared" ref="V27:AC27" si="24">COUNTIF(V20:V26,"&gt;0")</f>
        <v>4</v>
      </c>
      <c r="W27" s="69">
        <f t="shared" si="24"/>
        <v>0</v>
      </c>
      <c r="X27" s="69">
        <f t="shared" si="24"/>
        <v>2</v>
      </c>
      <c r="Y27" s="69">
        <f t="shared" si="24"/>
        <v>7</v>
      </c>
      <c r="Z27" s="69">
        <f t="shared" si="24"/>
        <v>3</v>
      </c>
      <c r="AA27" s="69">
        <f t="shared" si="24"/>
        <v>6</v>
      </c>
      <c r="AB27" s="69">
        <f t="shared" si="24"/>
        <v>1</v>
      </c>
      <c r="AC27" s="69">
        <f t="shared" si="24"/>
        <v>5</v>
      </c>
    </row>
    <row r="28" spans="2:29" ht="12.75" customHeight="1" thickBot="1">
      <c r="D28" s="184">
        <f>$G$8</f>
        <v>1.100000000000545</v>
      </c>
      <c r="E28" s="180" t="s">
        <v>49</v>
      </c>
      <c r="F28" s="181">
        <f t="shared" si="20"/>
        <v>4.7142857142857144</v>
      </c>
      <c r="G28" s="182">
        <f t="shared" si="21"/>
        <v>4.8571428571428568</v>
      </c>
      <c r="H28" s="183">
        <f t="shared" si="22"/>
        <v>-0.14285714285714235</v>
      </c>
      <c r="I28" s="163"/>
      <c r="K28" s="177">
        <f>(G16-G14)+(Q16-Q14)+(W16-W14)+(AA16-AA14)+(AB14-AB16)+(AC14-AC16)+(AD14-AD16)</f>
        <v>5</v>
      </c>
      <c r="L28" s="217">
        <f>(E16-E14)+(I16-I14)+(J16-J14)+(O16-O14)+(U16-U14)+(Z16-Z14)+(AD16-AD14)</f>
        <v>-31</v>
      </c>
      <c r="M28" s="216">
        <f>(N16-N14)+(R14-R16)+(S14-S16)+(T14-T16)+(U14-U16)+(V14-V16)+(W14-W16)</f>
        <v>-17</v>
      </c>
      <c r="N28" s="217">
        <f>(K14-K16)+(L14-L16)+(M14-M16)+(N14-N16)+(O14-O16)+(P14-P16)+(Q14-Q16)</f>
        <v>27</v>
      </c>
      <c r="O28" s="216">
        <f>(C14-C16)+(D14-D16)+(E14-E16)+(F14-F16)+(G14-G16)+(K16-K14)+(R16-R14)</f>
        <v>3</v>
      </c>
      <c r="P28" s="217">
        <f>(F16-F14)+(P16-P14)+(V16-V14)+(X14-X16)+(Y14-Y16)+(Z14-Z16)+(AA14-AA16)</f>
        <v>21</v>
      </c>
      <c r="Q28" s="216">
        <f>(C16-C14)+(H14-H16)+(I14-I16)+(L16-L14)+(S16-S14)+(X16-X14)+(AB16-AB14)</f>
        <v>-21</v>
      </c>
      <c r="R28" s="178">
        <f>(D16-D14)+(H16-H14)+(J14-J16)+(M16-M14)+(T16-T14)+(Y16-Y14)+(AC16-AC14)</f>
        <v>13</v>
      </c>
      <c r="V28" s="69">
        <f>COUNTIF(V20:V26,"&lt;0")</f>
        <v>3</v>
      </c>
      <c r="W28" s="69">
        <f>COUNTIF(W20:W26,"&lt;0")</f>
        <v>7</v>
      </c>
      <c r="X28" s="69">
        <f t="shared" ref="X28:AC28" si="25">COUNTIF(X20:X26,"&lt;0")</f>
        <v>5</v>
      </c>
      <c r="Y28" s="69">
        <f t="shared" si="25"/>
        <v>0</v>
      </c>
      <c r="Z28" s="69">
        <f t="shared" si="25"/>
        <v>4</v>
      </c>
      <c r="AA28" s="69">
        <f t="shared" si="25"/>
        <v>1</v>
      </c>
      <c r="AB28" s="69">
        <f t="shared" si="25"/>
        <v>6</v>
      </c>
      <c r="AC28" s="69">
        <f t="shared" si="25"/>
        <v>2</v>
      </c>
    </row>
    <row r="29" spans="2:29" ht="12.75" customHeight="1">
      <c r="D29" s="115">
        <f>$H$8</f>
        <v>1.7999999999995797</v>
      </c>
      <c r="E29" s="111" t="s">
        <v>50</v>
      </c>
      <c r="F29" s="143">
        <f t="shared" si="20"/>
        <v>3</v>
      </c>
      <c r="G29" s="144">
        <f t="shared" si="21"/>
        <v>5.4285714285714288</v>
      </c>
      <c r="H29" s="167">
        <f t="shared" si="22"/>
        <v>-2.4285714285714288</v>
      </c>
    </row>
    <row r="30" spans="2:29" ht="12.75" customHeight="1">
      <c r="D30" s="185">
        <f>$I$8</f>
        <v>1.300000000000523</v>
      </c>
      <c r="E30" s="186" t="s">
        <v>51</v>
      </c>
      <c r="F30" s="187">
        <f t="shared" si="20"/>
        <v>3</v>
      </c>
      <c r="G30" s="188">
        <f t="shared" si="21"/>
        <v>2.2857142857142856</v>
      </c>
      <c r="H30" s="189">
        <f t="shared" si="22"/>
        <v>0.71428571428571441</v>
      </c>
    </row>
    <row r="31" spans="2:29" ht="12.75" customHeight="1">
      <c r="D31" s="215">
        <f>$J$8</f>
        <v>2.1000000000015007</v>
      </c>
      <c r="E31" s="211" t="s">
        <v>52</v>
      </c>
      <c r="F31" s="212">
        <f t="shared" si="20"/>
        <v>5.4285714285714288</v>
      </c>
      <c r="G31" s="213">
        <f t="shared" si="21"/>
        <v>2.2857142857142856</v>
      </c>
      <c r="H31" s="214">
        <f t="shared" si="22"/>
        <v>3.1428571428571432</v>
      </c>
    </row>
    <row r="32" spans="2:29" ht="12.75" customHeight="1">
      <c r="D32" s="114">
        <f>$K$8</f>
        <v>2.5000000000008349</v>
      </c>
      <c r="E32" s="111" t="s">
        <v>53</v>
      </c>
      <c r="F32" s="143">
        <f t="shared" si="20"/>
        <v>6.4285714285714288</v>
      </c>
      <c r="G32" s="144">
        <f t="shared" si="21"/>
        <v>4.7142857142857144</v>
      </c>
      <c r="H32" s="166">
        <f t="shared" si="22"/>
        <v>1.7142857142857144</v>
      </c>
    </row>
    <row r="33" spans="4:10" ht="12.75" customHeight="1">
      <c r="D33" s="115">
        <f>$L$8</f>
        <v>1.7000000000000348</v>
      </c>
      <c r="E33" s="111" t="s">
        <v>54</v>
      </c>
      <c r="F33" s="143">
        <f t="shared" si="20"/>
        <v>6.4285714285714288</v>
      </c>
      <c r="G33" s="144">
        <f t="shared" si="21"/>
        <v>3</v>
      </c>
      <c r="H33" s="167">
        <f t="shared" si="22"/>
        <v>3.4285714285714288</v>
      </c>
    </row>
    <row r="34" spans="4:10" ht="12.75" customHeight="1">
      <c r="D34" s="124">
        <f>$M$8</f>
        <v>1.9999999999997797</v>
      </c>
      <c r="E34" s="111" t="s">
        <v>55</v>
      </c>
      <c r="F34" s="143">
        <f t="shared" si="20"/>
        <v>6.4285714285714288</v>
      </c>
      <c r="G34" s="144">
        <f t="shared" si="21"/>
        <v>5.4285714285714288</v>
      </c>
      <c r="H34" s="166">
        <f t="shared" si="22"/>
        <v>1</v>
      </c>
    </row>
    <row r="35" spans="4:10" ht="12.75" customHeight="1">
      <c r="D35" s="125">
        <f>$N$8</f>
        <v>0.69999999999903473</v>
      </c>
      <c r="E35" s="111" t="s">
        <v>56</v>
      </c>
      <c r="F35" s="143">
        <f t="shared" si="20"/>
        <v>6.4285714285714288</v>
      </c>
      <c r="G35" s="144">
        <f t="shared" si="21"/>
        <v>3.2857142857142856</v>
      </c>
      <c r="H35" s="167">
        <f t="shared" si="22"/>
        <v>3.1428571428571432</v>
      </c>
    </row>
    <row r="36" spans="4:10" ht="12.75" customHeight="1">
      <c r="D36" s="192">
        <f>$O$8</f>
        <v>1.2000000000000455</v>
      </c>
      <c r="E36" s="193" t="s">
        <v>57</v>
      </c>
      <c r="F36" s="194">
        <f t="shared" si="20"/>
        <v>6.4285714285714288</v>
      </c>
      <c r="G36" s="195">
        <f t="shared" si="21"/>
        <v>2.2857142857142856</v>
      </c>
      <c r="H36" s="227">
        <f t="shared" si="22"/>
        <v>4.1428571428571432</v>
      </c>
      <c r="I36" s="229"/>
    </row>
    <row r="37" spans="4:10" ht="12.75" customHeight="1">
      <c r="D37" s="115">
        <f>$P$8</f>
        <v>2.4000000000001798</v>
      </c>
      <c r="E37" s="112" t="s">
        <v>72</v>
      </c>
      <c r="F37" s="143">
        <f t="shared" si="20"/>
        <v>6.4285714285714288</v>
      </c>
      <c r="G37" s="144">
        <f t="shared" si="21"/>
        <v>6</v>
      </c>
      <c r="H37" s="228">
        <f t="shared" si="22"/>
        <v>0.42857142857142883</v>
      </c>
      <c r="I37" s="230"/>
    </row>
    <row r="38" spans="4:10" ht="12.75" customHeight="1">
      <c r="D38" s="192">
        <f>$Q$8</f>
        <v>0.29999999999974492</v>
      </c>
      <c r="E38" s="197" t="s">
        <v>70</v>
      </c>
      <c r="F38" s="194">
        <f t="shared" si="20"/>
        <v>6.4285714285714288</v>
      </c>
      <c r="G38" s="195">
        <f t="shared" si="21"/>
        <v>4.8571428571428568</v>
      </c>
      <c r="H38" s="196">
        <f t="shared" si="22"/>
        <v>1.5714285714285721</v>
      </c>
      <c r="I38" s="169"/>
    </row>
    <row r="39" spans="4:10" ht="12.75" customHeight="1">
      <c r="D39" s="115">
        <f>$R$8</f>
        <v>4.9000000000010147</v>
      </c>
      <c r="E39" s="111" t="s">
        <v>58</v>
      </c>
      <c r="F39" s="143">
        <f t="shared" si="20"/>
        <v>3.2857142857142856</v>
      </c>
      <c r="G39" s="144">
        <f t="shared" si="21"/>
        <v>4.7142857142857144</v>
      </c>
      <c r="H39" s="167">
        <f t="shared" si="22"/>
        <v>-1.4285714285714288</v>
      </c>
    </row>
    <row r="40" spans="4:10" ht="12.75" customHeight="1">
      <c r="D40" s="114">
        <f>$S$8</f>
        <v>3.4999999999985043</v>
      </c>
      <c r="E40" s="111" t="s">
        <v>59</v>
      </c>
      <c r="F40" s="143">
        <f t="shared" si="20"/>
        <v>3.2857142857142856</v>
      </c>
      <c r="G40" s="144">
        <f t="shared" si="21"/>
        <v>3</v>
      </c>
      <c r="H40" s="166">
        <f t="shared" si="22"/>
        <v>0.28571428571428559</v>
      </c>
    </row>
    <row r="41" spans="4:10" ht="12.75" customHeight="1">
      <c r="D41" s="115">
        <f>$T$8</f>
        <v>2.9999999999996696</v>
      </c>
      <c r="E41" s="111" t="s">
        <v>60</v>
      </c>
      <c r="F41" s="143">
        <f t="shared" si="20"/>
        <v>3.2857142857142856</v>
      </c>
      <c r="G41" s="144">
        <f t="shared" si="21"/>
        <v>5.4285714285714288</v>
      </c>
      <c r="H41" s="167">
        <f t="shared" si="22"/>
        <v>-2.1428571428571432</v>
      </c>
    </row>
    <row r="42" spans="4:10" ht="12.75" customHeight="1">
      <c r="D42" s="198">
        <f>$U$8</f>
        <v>2.6999999999986812</v>
      </c>
      <c r="E42" s="199" t="s">
        <v>61</v>
      </c>
      <c r="F42" s="200">
        <f t="shared" si="20"/>
        <v>3.2857142857142856</v>
      </c>
      <c r="G42" s="201">
        <f t="shared" si="21"/>
        <v>2.2857142857142856</v>
      </c>
      <c r="H42" s="202">
        <f t="shared" si="22"/>
        <v>1</v>
      </c>
      <c r="I42" s="163"/>
    </row>
    <row r="43" spans="4:10" ht="12.75" customHeight="1">
      <c r="D43" s="115">
        <f>$V$8</f>
        <v>6.9999999999970086</v>
      </c>
      <c r="E43" s="111" t="s">
        <v>73</v>
      </c>
      <c r="F43" s="143">
        <f t="shared" si="20"/>
        <v>3.2857142857142856</v>
      </c>
      <c r="G43" s="144">
        <f t="shared" si="21"/>
        <v>6</v>
      </c>
      <c r="H43" s="167">
        <f t="shared" si="22"/>
        <v>-2.7142857142857144</v>
      </c>
      <c r="J43" s="165"/>
    </row>
    <row r="44" spans="4:10" ht="12.75" customHeight="1">
      <c r="D44" s="198">
        <f>$W$8</f>
        <v>1.500000000000945</v>
      </c>
      <c r="E44" s="199" t="s">
        <v>62</v>
      </c>
      <c r="F44" s="200">
        <f t="shared" si="20"/>
        <v>3.2857142857142856</v>
      </c>
      <c r="G44" s="201">
        <f t="shared" si="21"/>
        <v>4.8571428571428568</v>
      </c>
      <c r="H44" s="202">
        <f t="shared" si="22"/>
        <v>-1.5714285714285712</v>
      </c>
    </row>
    <row r="45" spans="4:10" ht="12.75" customHeight="1">
      <c r="D45" s="115">
        <f>$X$8</f>
        <v>0.90000000000034497</v>
      </c>
      <c r="E45" s="111" t="s">
        <v>74</v>
      </c>
      <c r="F45" s="143">
        <f t="shared" si="20"/>
        <v>6</v>
      </c>
      <c r="G45" s="144">
        <f t="shared" si="21"/>
        <v>3</v>
      </c>
      <c r="H45" s="167">
        <f t="shared" si="22"/>
        <v>3</v>
      </c>
    </row>
    <row r="46" spans="4:10" ht="12.75" customHeight="1">
      <c r="D46" s="114">
        <f>$Y$8</f>
        <v>0.99999999999988987</v>
      </c>
      <c r="E46" s="111" t="s">
        <v>75</v>
      </c>
      <c r="F46" s="143">
        <f t="shared" si="20"/>
        <v>6</v>
      </c>
      <c r="G46" s="144">
        <f t="shared" si="21"/>
        <v>5.4285714285714288</v>
      </c>
      <c r="H46" s="166">
        <f t="shared" si="22"/>
        <v>0.57142857142857117</v>
      </c>
    </row>
    <row r="47" spans="4:10" ht="12.75" customHeight="1">
      <c r="D47" s="203">
        <f>$Z$8</f>
        <v>0.20000000000095497</v>
      </c>
      <c r="E47" s="204" t="s">
        <v>63</v>
      </c>
      <c r="F47" s="205">
        <f t="shared" si="20"/>
        <v>6</v>
      </c>
      <c r="G47" s="206">
        <f t="shared" si="21"/>
        <v>2.2857142857142856</v>
      </c>
      <c r="H47" s="207">
        <f t="shared" si="22"/>
        <v>3.7142857142857144</v>
      </c>
    </row>
    <row r="48" spans="4:10" ht="12.75" customHeight="1">
      <c r="D48" s="208">
        <f>$AA$8</f>
        <v>0.40000000000040004</v>
      </c>
      <c r="E48" s="204" t="s">
        <v>64</v>
      </c>
      <c r="F48" s="205">
        <f t="shared" si="20"/>
        <v>6</v>
      </c>
      <c r="G48" s="206">
        <f t="shared" si="21"/>
        <v>4.8571428571428568</v>
      </c>
      <c r="H48" s="209">
        <f t="shared" si="22"/>
        <v>1.1428571428571432</v>
      </c>
    </row>
    <row r="49" spans="4:8" ht="12.75" customHeight="1">
      <c r="D49" s="190">
        <f>$AB$8</f>
        <v>0.60000000000171028</v>
      </c>
      <c r="E49" s="186" t="s">
        <v>65</v>
      </c>
      <c r="F49" s="187">
        <f t="shared" si="20"/>
        <v>4.8571428571428568</v>
      </c>
      <c r="G49" s="188">
        <f t="shared" si="21"/>
        <v>3</v>
      </c>
      <c r="H49" s="191">
        <f t="shared" si="22"/>
        <v>1.8571428571428568</v>
      </c>
    </row>
    <row r="50" spans="4:8" ht="12.75" customHeight="1">
      <c r="D50" s="210">
        <f>$AC$8</f>
        <v>1.8000000000006899</v>
      </c>
      <c r="E50" s="211" t="s">
        <v>66</v>
      </c>
      <c r="F50" s="212">
        <f t="shared" si="20"/>
        <v>4.8571428571428568</v>
      </c>
      <c r="G50" s="213">
        <f t="shared" si="21"/>
        <v>5.4285714285714288</v>
      </c>
      <c r="H50" s="214">
        <f t="shared" si="22"/>
        <v>-0.57142857142857206</v>
      </c>
    </row>
    <row r="51" spans="4:8" ht="12.75" customHeight="1" thickBot="1">
      <c r="D51" s="126">
        <f>$AD$8</f>
        <v>0.30000000000001137</v>
      </c>
      <c r="E51" s="113" t="s">
        <v>67</v>
      </c>
      <c r="F51" s="145">
        <f t="shared" si="20"/>
        <v>4.8571428571428568</v>
      </c>
      <c r="G51" s="146">
        <f t="shared" si="21"/>
        <v>2.2857142857142856</v>
      </c>
      <c r="H51" s="168">
        <f t="shared" si="22"/>
        <v>2.5714285714285712</v>
      </c>
    </row>
  </sheetData>
  <mergeCells count="1">
    <mergeCell ref="B18:C19"/>
  </mergeCells>
  <conditionalFormatting sqref="D19:K19">
    <cfRule type="cellIs" dxfId="28" priority="44" stopIfTrue="1" operator="greaterThan">
      <formula>7</formula>
    </cfRule>
    <cfRule type="cellIs" dxfId="27" priority="45" stopIfTrue="1" operator="between">
      <formula>5.000001</formula>
      <formula>7</formula>
    </cfRule>
    <cfRule type="cellIs" dxfId="26" priority="46" stopIfTrue="1" operator="lessThan">
      <formula>2.000001</formula>
    </cfRule>
  </conditionalFormatting>
  <conditionalFormatting sqref="F24:F51">
    <cfRule type="expression" dxfId="25" priority="43" stopIfTrue="1">
      <formula>IF(AND(F24&gt;=6.1,G24&lt;=2),1)</formula>
    </cfRule>
  </conditionalFormatting>
  <conditionalFormatting sqref="G24:G51">
    <cfRule type="expression" dxfId="24" priority="42" stopIfTrue="1">
      <formula>IF(AND(F24&lt;=2,G24&gt;=6.1),1)</formula>
    </cfRule>
  </conditionalFormatting>
  <conditionalFormatting sqref="F25">
    <cfRule type="expression" dxfId="23" priority="41" stopIfTrue="1">
      <formula>IF(AND(F25&gt;=6.1,G25&lt;=2),1)</formula>
    </cfRule>
  </conditionalFormatting>
  <conditionalFormatting sqref="G25">
    <cfRule type="expression" dxfId="22" priority="40" stopIfTrue="1">
      <formula>IF(AND(F25&lt;=2,G25&gt;=6.1),1)</formula>
    </cfRule>
  </conditionalFormatting>
  <conditionalFormatting sqref="F43">
    <cfRule type="expression" dxfId="21" priority="39" stopIfTrue="1">
      <formula>IF(AND(F43&gt;=6.1,G43&lt;=2),1)</formula>
    </cfRule>
  </conditionalFormatting>
  <conditionalFormatting sqref="G43">
    <cfRule type="expression" dxfId="20" priority="38" stopIfTrue="1">
      <formula>IF(AND(F43&lt;=2,G43&gt;=6.1),1)</formula>
    </cfRule>
  </conditionalFormatting>
  <conditionalFormatting sqref="F45:F46">
    <cfRule type="expression" dxfId="19" priority="37" stopIfTrue="1">
      <formula>IF(AND(F45&gt;=6.1,G45&lt;=2),1)</formula>
    </cfRule>
  </conditionalFormatting>
  <conditionalFormatting sqref="G45:G46">
    <cfRule type="expression" dxfId="18" priority="36" stopIfTrue="1">
      <formula>IF(AND(F45&lt;=2,G45&gt;=6.1),1)</formula>
    </cfRule>
  </conditionalFormatting>
  <conditionalFormatting sqref="O51">
    <cfRule type="iconSet" priority="34">
      <iconSet iconSet="3Arrows">
        <cfvo type="percent" val="0"/>
        <cfvo type="percent" val="33"/>
        <cfvo type="percent" val="67"/>
      </iconSet>
    </cfRule>
  </conditionalFormatting>
  <conditionalFormatting sqref="K26:R26">
    <cfRule type="iconSet" priority="13">
      <iconSet iconSet="5Arrows">
        <cfvo type="percent" val="0"/>
        <cfvo type="percent" val="2"/>
        <cfvo type="percent" val="40"/>
        <cfvo type="percent" val="60"/>
        <cfvo type="percent" val="98"/>
      </iconSet>
    </cfRule>
    <cfRule type="cellIs" dxfId="17" priority="17" operator="between">
      <formula>6.00001</formula>
      <formula>10</formula>
    </cfRule>
    <cfRule type="cellIs" dxfId="16" priority="18" operator="between">
      <formula>5.000001</formula>
      <formula>6</formula>
    </cfRule>
    <cfRule type="cellIs" dxfId="15" priority="19" operator="between">
      <formula>4.000001</formula>
      <formula>5</formula>
    </cfRule>
    <cfRule type="cellIs" dxfId="14" priority="20" operator="between">
      <formula>3.0000001</formula>
      <formula>4</formula>
    </cfRule>
    <cfRule type="cellIs" dxfId="13" priority="21" operator="between">
      <formula>2.000001</formula>
      <formula>3</formula>
    </cfRule>
    <cfRule type="cellIs" dxfId="12" priority="22" operator="between">
      <formula>0</formula>
      <formula>2</formula>
    </cfRule>
  </conditionalFormatting>
  <conditionalFormatting sqref="K28:R28">
    <cfRule type="iconSet" priority="12">
      <iconSet iconSet="5Arrows">
        <cfvo type="percent" val="0"/>
        <cfvo type="percent" val="1"/>
        <cfvo type="percent" val="20"/>
        <cfvo type="percent" val="80"/>
        <cfvo type="percent" val="99"/>
      </iconSet>
    </cfRule>
    <cfRule type="cellIs" dxfId="11" priority="14" operator="between">
      <formula>10</formula>
      <formula>99</formula>
    </cfRule>
    <cfRule type="cellIs" dxfId="10" priority="15" operator="between">
      <formula>-4.99999999</formula>
      <formula>9.9999</formula>
    </cfRule>
    <cfRule type="cellIs" dxfId="9" priority="16" operator="between">
      <formula>-5</formula>
      <formula>-99</formula>
    </cfRule>
  </conditionalFormatting>
  <conditionalFormatting sqref="K27:R27">
    <cfRule type="iconSet" priority="1">
      <iconSet iconSet="4Arrows">
        <cfvo type="percent" val="0"/>
        <cfvo type="percent" val="25"/>
        <cfvo type="percent" val="50"/>
        <cfvo type="percent" val="75"/>
      </iconSet>
    </cfRule>
    <cfRule type="cellIs" dxfId="8" priority="2" operator="between">
      <formula>6</formula>
      <formula>7</formula>
    </cfRule>
    <cfRule type="cellIs" dxfId="7" priority="3" operator="equal">
      <formula>5</formula>
    </cfRule>
    <cfRule type="cellIs" dxfId="6" priority="4" operator="equal">
      <formula>4</formula>
    </cfRule>
    <cfRule type="cellIs" dxfId="5" priority="5" operator="between">
      <formula>-1</formula>
      <formula>3</formula>
    </cfRule>
    <cfRule type="cellIs" dxfId="4" priority="6" operator="equal">
      <formula>-2</formula>
    </cfRule>
    <cfRule type="cellIs" dxfId="3" priority="7" operator="equal">
      <formula>-3</formula>
    </cfRule>
    <cfRule type="cellIs" dxfId="2" priority="8" operator="equal">
      <formula>-4</formula>
    </cfRule>
    <cfRule type="cellIs" dxfId="1" priority="9" operator="equal">
      <formula>-5</formula>
    </cfRule>
    <cfRule type="cellIs" dxfId="0" priority="10" operator="between">
      <formula>-6</formula>
      <formula>-7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I32" sqref="I32"/>
    </sheetView>
  </sheetViews>
  <sheetFormatPr defaultColWidth="9.140625"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91"/>
  <sheetViews>
    <sheetView topLeftCell="B1" workbookViewId="0">
      <selection activeCell="A54" sqref="A54"/>
    </sheetView>
  </sheetViews>
  <sheetFormatPr defaultColWidth="106.5703125" defaultRowHeight="12.75"/>
  <sheetData>
    <row r="2" spans="1:1">
      <c r="A2" s="53" t="s">
        <v>80</v>
      </c>
    </row>
    <row r="24" spans="1:1">
      <c r="A24" s="53" t="s">
        <v>81</v>
      </c>
    </row>
    <row r="25" spans="1:1">
      <c r="A25" s="129" t="s">
        <v>82</v>
      </c>
    </row>
    <row r="26" spans="1:1">
      <c r="A26" s="129" t="s">
        <v>83</v>
      </c>
    </row>
    <row r="28" spans="1:1">
      <c r="A28" s="130" t="s">
        <v>84</v>
      </c>
    </row>
    <row r="30" spans="1:1">
      <c r="A30" s="130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52" spans="1:1">
      <c r="A52" s="130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69" spans="1:1">
      <c r="A69" t="s">
        <v>93</v>
      </c>
    </row>
    <row r="80" spans="1:1">
      <c r="A80" t="s">
        <v>94</v>
      </c>
    </row>
    <row r="91" spans="1:1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Printout</vt:lpstr>
      <vt:lpstr>Strength 12</vt:lpstr>
      <vt:lpstr>Strength 28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JJmgf Mdfd</cp:lastModifiedBy>
  <cp:lastPrinted>2015-05-23T16:04:04Z</cp:lastPrinted>
  <dcterms:created xsi:type="dcterms:W3CDTF">2005-03-08T08:16:43Z</dcterms:created>
  <dcterms:modified xsi:type="dcterms:W3CDTF">2015-05-27T20:37:01Z</dcterms:modified>
</cp:coreProperties>
</file>