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queryTables/queryTable14.xml" ContentType="application/vnd.openxmlformats-officedocument.spreadsheetml.query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60" windowHeight="8265" activeTab="1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definedNames>
    <definedName name="_100__RollOver_AUDJPYW1" localSheetId="0">SHEET1!$A$41:$F$47</definedName>
    <definedName name="_100__RollOver_AUDUSDW1" localSheetId="0">SHEET1!$A$81:$F$87</definedName>
    <definedName name="_100__RollOver_CADJPYW1" localSheetId="0">SHEET1!$A$71:$F$77</definedName>
    <definedName name="_100__RollOver_CHFJPYW1" localSheetId="0">SHEET1!$A$31:$F$37</definedName>
    <definedName name="_100__RollOver_EURCHFW1" localSheetId="0">SHEET1!$A$111:$F$117</definedName>
    <definedName name="_100__RollOver_EURGBPW1" localSheetId="0">SHEET1!$A$11:$F$17</definedName>
    <definedName name="_100__RollOver_EURJPYW1" localSheetId="0">SHEET1!$A$51:$F$57</definedName>
    <definedName name="_100__RollOver_EURUSDW1" localSheetId="0">SHEET1!$A$101:$F$107</definedName>
    <definedName name="_100__RollOver_GBPCHFW1" localSheetId="0">SHEET1!$A$21:$F$27</definedName>
    <definedName name="_100__RollOver_GBPJPYW1" localSheetId="0">SHEET1!$A$121:$F$127</definedName>
    <definedName name="_100__RollOver_GBPUSDW1" localSheetId="0">SHEET1!$A$1:$F$7</definedName>
    <definedName name="_100__RollOver_USDCADW1" localSheetId="0">SHEET1!$A$131:$F$137</definedName>
    <definedName name="_100__RollOver_USDCHFW1" localSheetId="0">SHEET1!$A$61:$F$67</definedName>
    <definedName name="_100__RollOver_USDJPYW1" localSheetId="0">SHEET1!$A$91:$F$97</definedName>
  </definedNames>
  <calcPr calcId="125725"/>
</workbook>
</file>

<file path=xl/calcChain.xml><?xml version="1.0" encoding="utf-8"?>
<calcChain xmlns="http://schemas.openxmlformats.org/spreadsheetml/2006/main">
  <c r="D3" i="2"/>
  <c r="D1"/>
  <c r="H137" i="1"/>
  <c r="G137"/>
  <c r="H136"/>
  <c r="G136"/>
  <c r="H135"/>
  <c r="G135"/>
  <c r="H134"/>
  <c r="G134"/>
  <c r="H133"/>
  <c r="K11" i="3" s="1"/>
  <c r="G133" i="1"/>
  <c r="H127"/>
  <c r="G127"/>
  <c r="H126"/>
  <c r="G126"/>
  <c r="H125"/>
  <c r="G125"/>
  <c r="H124"/>
  <c r="G124"/>
  <c r="H123"/>
  <c r="K10" i="3" s="1"/>
  <c r="G123" i="1"/>
  <c r="H117"/>
  <c r="G117"/>
  <c r="H116"/>
  <c r="G116"/>
  <c r="H115"/>
  <c r="G115"/>
  <c r="H114"/>
  <c r="G114"/>
  <c r="H113"/>
  <c r="K8" i="3" s="1"/>
  <c r="G113" i="1"/>
  <c r="H107"/>
  <c r="G107"/>
  <c r="H106"/>
  <c r="G106"/>
  <c r="H105"/>
  <c r="G105"/>
  <c r="H104"/>
  <c r="G104"/>
  <c r="H103"/>
  <c r="K9" i="3" s="1"/>
  <c r="G103" i="1"/>
  <c r="H97"/>
  <c r="G97"/>
  <c r="H96"/>
  <c r="G96"/>
  <c r="H95"/>
  <c r="G95"/>
  <c r="H94"/>
  <c r="G94"/>
  <c r="H93"/>
  <c r="K12" i="3" s="1"/>
  <c r="G93" i="1"/>
  <c r="H87"/>
  <c r="G87"/>
  <c r="H86"/>
  <c r="G86"/>
  <c r="H85"/>
  <c r="G85"/>
  <c r="H84"/>
  <c r="G84"/>
  <c r="H83"/>
  <c r="K6" i="3" s="1"/>
  <c r="G83" i="1"/>
  <c r="H77"/>
  <c r="G77"/>
  <c r="H76"/>
  <c r="G76"/>
  <c r="H75"/>
  <c r="G75"/>
  <c r="H74"/>
  <c r="G74"/>
  <c r="H73"/>
  <c r="G73"/>
  <c r="H67"/>
  <c r="G67"/>
  <c r="H66"/>
  <c r="G66"/>
  <c r="H65"/>
  <c r="G65"/>
  <c r="H64"/>
  <c r="G64"/>
  <c r="H63"/>
  <c r="G63"/>
  <c r="H57"/>
  <c r="G57"/>
  <c r="H56"/>
  <c r="G56"/>
  <c r="H55"/>
  <c r="G55"/>
  <c r="H54"/>
  <c r="G54"/>
  <c r="H53"/>
  <c r="G53"/>
  <c r="H47"/>
  <c r="G47"/>
  <c r="H46"/>
  <c r="G46"/>
  <c r="H45"/>
  <c r="G45"/>
  <c r="H44"/>
  <c r="G44"/>
  <c r="H43"/>
  <c r="G43"/>
  <c r="H37"/>
  <c r="G37"/>
  <c r="H36"/>
  <c r="G36"/>
  <c r="H35"/>
  <c r="G35"/>
  <c r="H34"/>
  <c r="G34"/>
  <c r="H33"/>
  <c r="G33"/>
  <c r="H27"/>
  <c r="G27"/>
  <c r="H26"/>
  <c r="G26"/>
  <c r="H25"/>
  <c r="G25"/>
  <c r="H24"/>
  <c r="G24"/>
  <c r="H23"/>
  <c r="G23"/>
  <c r="H17"/>
  <c r="G17"/>
  <c r="H16"/>
  <c r="G16"/>
  <c r="H15"/>
  <c r="G15"/>
  <c r="H14"/>
  <c r="G14"/>
  <c r="H13"/>
  <c r="G13"/>
  <c r="H7"/>
  <c r="G7"/>
  <c r="H6"/>
  <c r="G6"/>
  <c r="H5"/>
  <c r="G5"/>
  <c r="H4"/>
  <c r="G4"/>
  <c r="H3"/>
  <c r="G3"/>
  <c r="E6" i="3" l="1"/>
  <c r="E12"/>
  <c r="X22" i="2"/>
  <c r="S21" s="1"/>
  <c r="AT12"/>
  <c r="AT11"/>
  <c r="AT14"/>
  <c r="I18"/>
  <c r="D18" s="1"/>
  <c r="X17" s="1"/>
  <c r="E7" i="3"/>
  <c r="K7"/>
  <c r="L12" s="1"/>
  <c r="E9"/>
  <c r="AT9" i="2"/>
  <c r="AT10"/>
  <c r="AN12"/>
  <c r="X12" s="1"/>
  <c r="S12" s="1"/>
  <c r="AT13"/>
  <c r="AN15"/>
  <c r="E11" i="3"/>
  <c r="N22" i="2"/>
  <c r="I22" s="1"/>
  <c r="D22" s="1"/>
  <c r="X21" s="1"/>
  <c r="S22" s="1"/>
  <c r="N21" s="1"/>
  <c r="I21" s="1"/>
  <c r="D21" s="1"/>
  <c r="X20" s="1"/>
  <c r="S20" s="1"/>
  <c r="N20" s="1"/>
  <c r="I20" s="1"/>
  <c r="D20" s="1"/>
  <c r="X19" s="1"/>
  <c r="S19" s="1"/>
  <c r="N19" s="1"/>
  <c r="I19" s="1"/>
  <c r="D19" s="1"/>
  <c r="X18" s="1"/>
  <c r="S18" s="1"/>
  <c r="N18" s="1"/>
  <c r="E8" i="3"/>
  <c r="E10"/>
  <c r="AN9" i="2"/>
  <c r="X9" s="1"/>
  <c r="S9" s="1"/>
  <c r="N9" s="1"/>
  <c r="I9" s="1"/>
  <c r="D9" s="1"/>
  <c r="AN10"/>
  <c r="X10" s="1"/>
  <c r="S10" s="1"/>
  <c r="N10" s="1"/>
  <c r="I10" s="1"/>
  <c r="D10" s="1"/>
  <c r="AT15"/>
  <c r="AN11"/>
  <c r="X11" s="1"/>
  <c r="S11" s="1"/>
  <c r="N11" s="1"/>
  <c r="I11" s="1"/>
  <c r="N13"/>
  <c r="I12" s="1"/>
  <c r="D12" s="1"/>
  <c r="AN14"/>
  <c r="X14" s="1"/>
  <c r="S14" s="1"/>
  <c r="N15" s="1"/>
  <c r="X16"/>
  <c r="S15" s="1"/>
  <c r="N14" s="1"/>
  <c r="I15" s="1"/>
  <c r="D15" s="1"/>
  <c r="S17"/>
  <c r="N17" s="1"/>
  <c r="I16" s="1"/>
  <c r="D17" s="1"/>
  <c r="X15" s="1"/>
  <c r="S16" s="1"/>
  <c r="N16" s="1"/>
  <c r="I17" s="1"/>
  <c r="D16" s="1"/>
  <c r="D11"/>
  <c r="AN13"/>
  <c r="I14"/>
  <c r="D14" s="1"/>
  <c r="F12" i="3" l="1"/>
  <c r="N12" s="1"/>
  <c r="AU15" i="2"/>
  <c r="X13"/>
  <c r="S13" s="1"/>
  <c r="N12" s="1"/>
  <c r="I13" s="1"/>
  <c r="D13" s="1"/>
  <c r="AO15"/>
  <c r="AW15" l="1"/>
</calcChain>
</file>

<file path=xl/connections.xml><?xml version="1.0" encoding="utf-8"?>
<connections xmlns="http://schemas.openxmlformats.org/spreadsheetml/2006/main">
  <connection id="1" name="100% RollOver_AUDJPYW1" type="6" refreshedVersion="3" background="1" refreshOnLoad="1" saveData="1">
    <textPr prompt="0" codePage="850" sourceFile="C:\Program Files\WHC Trader 4\experts\files\100% RollOver_AUDJPYW1.csv" thousands="." comma="1">
      <textFields count="6">
        <textField/>
        <textField/>
        <textField/>
        <textField/>
        <textField/>
        <textField/>
      </textFields>
    </textPr>
  </connection>
  <connection id="2" name="100% RollOver_AUDUSDW1" type="6" refreshedVersion="3" background="1" saveData="1">
    <textPr codePage="850" sourceFile="C:\Program Files\WHC Trader 4\experts\files\100% RollOver_AUDUSDW1.csv" thousands="." comma="1">
      <textFields count="6">
        <textField/>
        <textField/>
        <textField/>
        <textField/>
        <textField/>
        <textField/>
      </textFields>
    </textPr>
  </connection>
  <connection id="3" name="100% RollOver_CADJPYW1" type="6" refreshedVersion="3" background="1" refreshOnLoad="1" saveData="1">
    <textPr prompt="0" codePage="850" sourceFile="C:\Program Files\WHC Trader 4\experts\files\100% RollOver_CADJPYW1.csv" thousands="." comma="1">
      <textFields count="6">
        <textField/>
        <textField/>
        <textField/>
        <textField/>
        <textField/>
        <textField/>
      </textFields>
    </textPr>
  </connection>
  <connection id="4" name="100% RollOver_CHFJPYW1" type="6" refreshedVersion="3" background="1" refreshOnLoad="1" saveData="1">
    <textPr prompt="0" codePage="850" sourceFile="C:\Program Files\WHC Trader 4\experts\files\100% RollOver_CHFJPYW1.csv" thousands="." comma="1">
      <textFields count="6">
        <textField/>
        <textField/>
        <textField/>
        <textField/>
        <textField/>
        <textField/>
      </textFields>
    </textPr>
  </connection>
  <connection id="5" name="100% RollOver_EURCHFW1" type="6" refreshedVersion="3" background="1" saveData="1">
    <textPr codePage="850" sourceFile="C:\Program Files\WHC Trader 4\experts\files\100% RollOver_EURCHFW1.csv" thousands="." comma="1">
      <textFields count="6">
        <textField/>
        <textField/>
        <textField/>
        <textField/>
        <textField/>
        <textField/>
      </textFields>
    </textPr>
  </connection>
  <connection id="6" name="100% RollOver_EURGBPW1" type="6" refreshedVersion="3" background="1" refreshOnLoad="1" saveData="1">
    <textPr prompt="0" codePage="850" sourceFile="C:\Program Files\WHC Trader 4\experts\files\100% RollOver_EURGBPW1.csv" thousands="." comma="1">
      <textFields count="6">
        <textField/>
        <textField/>
        <textField/>
        <textField/>
        <textField/>
        <textField/>
      </textFields>
    </textPr>
  </connection>
  <connection id="7" name="100% RollOver_EURJPYW1" type="6" refreshedVersion="3" background="1" refreshOnLoad="1" saveData="1">
    <textPr prompt="0" codePage="850" sourceFile="C:\Program Files\WHC Trader 4\experts\files\100% RollOver_EURJPYW1.csv" thousands="." comma="1">
      <textFields count="6">
        <textField/>
        <textField/>
        <textField/>
        <textField/>
        <textField/>
        <textField/>
      </textFields>
    </textPr>
  </connection>
  <connection id="8" name="100% RollOver_EURUSDW1" type="6" refreshedVersion="3" background="1" saveData="1">
    <textPr codePage="850" sourceFile="C:\Program Files\WHC Trader 4\experts\files\100% RollOver_EURUSDW1.csv" thousands="." comma="1">
      <textFields count="6">
        <textField/>
        <textField/>
        <textField/>
        <textField/>
        <textField/>
        <textField/>
      </textFields>
    </textPr>
  </connection>
  <connection id="9" name="100% RollOver_GBPCHFW1" type="6" refreshedVersion="3" background="1" refreshOnLoad="1" saveData="1">
    <textPr prompt="0" codePage="850" sourceFile="C:\Program Files\WHC Trader 4\experts\files\100% RollOver_GBPCHFW1.csv" thousands="." comma="1">
      <textFields count="6">
        <textField/>
        <textField/>
        <textField/>
        <textField/>
        <textField/>
        <textField/>
      </textFields>
    </textPr>
  </connection>
  <connection id="10" name="100% RollOver_GBPJPYW1" type="6" refreshedVersion="3" background="1" saveData="1">
    <textPr codePage="850" sourceFile="C:\Program Files\WHC Trader 4\experts\files\100% RollOver_GBPJPYW1.csv" thousands="." comma="1">
      <textFields count="6">
        <textField/>
        <textField/>
        <textField/>
        <textField/>
        <textField/>
        <textField/>
      </textFields>
    </textPr>
  </connection>
  <connection id="11" name="100% RollOver_GBPUSDW1" type="6" refreshedVersion="3" background="1" refreshOnLoad="1" saveData="1">
    <textPr prompt="0" codePage="850" sourceFile="C:\Program Files\WHC Trader 4\experts\files\100% RollOver_GBPUSDW1.csv" thousands="." comma="1">
      <textFields count="6">
        <textField/>
        <textField/>
        <textField/>
        <textField/>
        <textField/>
        <textField/>
      </textFields>
    </textPr>
  </connection>
  <connection id="12" name="100% RollOver_USDCADW1" type="6" refreshedVersion="3" background="1" saveData="1">
    <textPr codePage="850" sourceFile="C:\Program Files\WHC Trader 4\experts\files\100% RollOver_USDCADW1.csv" thousands="." comma="1">
      <textFields count="6">
        <textField/>
        <textField/>
        <textField/>
        <textField/>
        <textField/>
        <textField/>
      </textFields>
    </textPr>
  </connection>
  <connection id="13" name="100% RollOver_USDCHFW1" type="6" refreshedVersion="3" background="1" refreshOnLoad="1" saveData="1">
    <textPr prompt="0" codePage="850" sourceFile="C:\Program Files\WHC Trader 4\experts\files\100% RollOver_USDCHFW1.csv" thousands="." comma="1">
      <textFields count="6">
        <textField/>
        <textField/>
        <textField/>
        <textField/>
        <textField/>
        <textField/>
      </textFields>
    </textPr>
  </connection>
  <connection id="14" name="100% RollOver_USDJPYW1" type="6" refreshedVersion="3" background="1" saveData="1">
    <textPr codePage="850" sourceFile="C:\Program Files\WHC Trader 4\experts\files\100% RollOver_USDJPYW1.csv" thousands=".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<sst xmlns="http://schemas.openxmlformats.org/spreadsheetml/2006/main" count="287" uniqueCount="52">
  <si>
    <t>GBPUSD W1 (Export generated by QuoteToExcel_MultiPair v2.0)</t>
  </si>
  <si>
    <t>DATE</t>
  </si>
  <si>
    <t>HOUR</t>
  </si>
  <si>
    <t>OPEN</t>
  </si>
  <si>
    <t>HIGH</t>
  </si>
  <si>
    <t>LOW</t>
  </si>
  <si>
    <t>CLOSE</t>
  </si>
  <si>
    <t>21 September 2008</t>
  </si>
  <si>
    <t>14 September 2008</t>
  </si>
  <si>
    <t>7 September 2008</t>
  </si>
  <si>
    <t>31 August 2008</t>
  </si>
  <si>
    <t>24 August 2008</t>
  </si>
  <si>
    <t>EURGBP W1 (Export generated by QuoteToExcel_MultiPair v2.0)</t>
  </si>
  <si>
    <t>GBPCHF W1 (Export generated by QuoteToExcel_MultiPair v2.0)</t>
  </si>
  <si>
    <t>CHFJPY W1 (Export generated by QuoteToExcel_MultiPair v2.0)</t>
  </si>
  <si>
    <t>AUDJPY W1 (Export generated by QuoteToExcel_MultiPair v2.0)</t>
  </si>
  <si>
    <t>EURJPY W1 (Export generated by QuoteToExcel_MultiPair v2.0)</t>
  </si>
  <si>
    <t>USDCHF W1 (Export generated by QuoteToExcel_MultiPair v2.0)</t>
  </si>
  <si>
    <t>GBPUSD</t>
  </si>
  <si>
    <t>EURGBP</t>
  </si>
  <si>
    <t>GBPCHF</t>
  </si>
  <si>
    <t>CHFJPY</t>
  </si>
  <si>
    <t>AUDJPY</t>
  </si>
  <si>
    <t>EURJPY</t>
  </si>
  <si>
    <t>USDCHF</t>
  </si>
  <si>
    <t>TOTAL</t>
  </si>
  <si>
    <t>CADJPY W1 (Export generated by QuoteToExcel_MultiPair v2.0)</t>
  </si>
  <si>
    <t>AUDUSD W1 (Export generated by QuoteToExcel_MultiPair v2.0)</t>
  </si>
  <si>
    <t>USDJPY W1 (Export generated by QuoteToExcel_MultiPair v2.0)</t>
  </si>
  <si>
    <t>EURUSD W1 (Export generated by QuoteToExcel_MultiPair v2.0)</t>
  </si>
  <si>
    <t>EURCHF W1 (Export generated by QuoteToExcel_MultiPair v2.0)</t>
  </si>
  <si>
    <t>GBPJPY W1 (Export generated by QuoteToExcel_MultiPair v2.0)</t>
  </si>
  <si>
    <t>USDCAD W1 (Export generated by QuoteToExcel_MultiPair v2.0)</t>
  </si>
  <si>
    <t>CADJPY</t>
  </si>
  <si>
    <t>AUDUSD</t>
  </si>
  <si>
    <t>USDJPY</t>
  </si>
  <si>
    <t>EURUSD</t>
  </si>
  <si>
    <t>EURCHF</t>
  </si>
  <si>
    <t>GBPJPY</t>
  </si>
  <si>
    <t>USDCAD</t>
  </si>
  <si>
    <t>GRAND TOTAL</t>
  </si>
  <si>
    <t>GMT</t>
  </si>
  <si>
    <t>ROME</t>
  </si>
  <si>
    <t>SELL GROUP</t>
  </si>
  <si>
    <t>BUY GROUP</t>
  </si>
  <si>
    <t>CURRENT WEEK</t>
  </si>
  <si>
    <t>START</t>
  </si>
  <si>
    <t>LAST WEEK OPEN</t>
  </si>
  <si>
    <t>TWO WEEK'S OPEN</t>
  </si>
  <si>
    <t>THREE WEEK'S OPEN</t>
  </si>
  <si>
    <t>FOUR WEEK'S OPEN</t>
  </si>
  <si>
    <t>FIVE WEEK'S OPEN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</si>
</sst>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_ ;[Red]\-0.00\ "/>
    <numFmt numFmtId="166" formatCode="h\.mm;@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20" fontId="2" fillId="0" borderId="0" xfId="0" applyNumberFormat="1" applyFont="1"/>
    <xf numFmtId="3" fontId="2" fillId="0" borderId="0" xfId="0" applyNumberFormat="1" applyFont="1"/>
    <xf numFmtId="0" fontId="3" fillId="0" borderId="0" xfId="0" applyFont="1"/>
    <xf numFmtId="164" fontId="4" fillId="0" borderId="0" xfId="0" applyNumberFormat="1" applyFont="1"/>
    <xf numFmtId="2" fontId="4" fillId="0" borderId="0" xfId="0" applyNumberFormat="1" applyFont="1"/>
    <xf numFmtId="164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165" fontId="0" fillId="0" borderId="0" xfId="0" applyNumberFormat="1"/>
    <xf numFmtId="0" fontId="5" fillId="0" borderId="0" xfId="0" applyFont="1"/>
    <xf numFmtId="165" fontId="6" fillId="0" borderId="0" xfId="0" applyNumberFormat="1" applyFont="1"/>
    <xf numFmtId="0" fontId="1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66" fontId="8" fillId="4" borderId="2" xfId="0" applyNumberFormat="1" applyFont="1" applyFill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6" fontId="8" fillId="3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vertical="center"/>
    </xf>
    <xf numFmtId="16" fontId="10" fillId="0" borderId="0" xfId="0" applyNumberFormat="1" applyFont="1"/>
    <xf numFmtId="166" fontId="8" fillId="4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" fontId="1" fillId="0" borderId="0" xfId="0" applyNumberFormat="1" applyFont="1" applyAlignment="1">
      <alignment horizontal="left" vertical="center"/>
    </xf>
  </cellXfs>
  <cellStyles count="1">
    <cellStyle name="Normale" xfId="0" builtinId="0"/>
  </cellStyles>
  <dxfs count="60"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AUDJPY" advise="1">
        <values>
          <value>
            <val>89.14</val>
          </value>
        </values>
      </ddeItem>
      <ddeItem name="AUDUSD" advise="1">
        <values>
          <value>
            <val>0.84340000000000004</val>
          </value>
        </values>
      </ddeItem>
      <ddeItem name="CADJPY" advise="1">
        <values>
          <value>
            <val>102.44</val>
          </value>
        </values>
      </ddeItem>
      <ddeItem name="EURCHF" advise="1">
        <values>
          <value>
            <val>15950</val>
          </value>
        </values>
      </ddeItem>
      <ddeItem name="EURGBP" advise="1">
        <values>
          <value>
            <val>0.79520000000000002</val>
          </value>
        </values>
      </ddeItem>
      <ddeItem name="EURJPY" advise="1">
        <values>
          <value>
            <val>156</val>
          </value>
        </values>
      </ddeItem>
      <ddeItem name="EURUSD" advise="1">
        <values>
          <value>
            <val>14760</val>
          </value>
        </values>
      </ddeItem>
      <ddeItem name="GBPCHF" advise="1">
        <values>
          <value>
            <val>20057</val>
          </value>
        </values>
      </ddeItem>
      <ddeItem name="GBPJPY" advise="1">
        <values>
          <value>
            <val>196.16</val>
          </value>
        </values>
      </ddeItem>
      <ddeItem name="GBPUSD" advise="1">
        <values>
          <value>
            <val>18560</val>
          </value>
        </values>
      </ddeItem>
      <ddeItem name="StdDocumentName" ole="1" advise="1"/>
      <ddeItem name="USDCAD" advise="1">
        <values>
          <value>
            <val>10313</val>
          </value>
        </values>
      </ddeItem>
      <ddeItem name="USDCHF" advise="1">
        <values>
          <value>
            <val>10804</val>
          </value>
        </values>
      </ddeItem>
      <ddeItem name="USDJPY" advise="1">
        <values>
          <value>
            <val>105.68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TIME">
    <ddeItems>
      <ddeItem name="EURUSD" advise="1">
        <values>
          <value>
            <val>39714.658333333333</val>
          </value>
        </values>
      </ddeItem>
      <ddeItem name="StdDocumentName" ole="1" advise="1"/>
    </ddeItems>
  </ddeLink>
</externalLink>
</file>

<file path=xl/queryTables/queryTable1.xml><?xml version="1.0" encoding="utf-8"?>
<queryTable xmlns="http://schemas.openxmlformats.org/spreadsheetml/2006/main" name="100% RollOver_EURGBPW1" refreshOnLoad="1" connectionId="6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100% RollOver_GBPCHFW1" refreshOnLoad="1" connectionId="9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100% RollOver_USDCHFW1" refreshOnLoad="1" connectionId="1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100% RollOver_GBPJPYW1" connectionId="10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100% RollOver_USDCADW1" connectionId="12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100% RollOver_CADJPYW1" refreshOnLoad="1" connectionId="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100% RollOver_GBPUSDW1" refreshOnLoad="1" connectionId="1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100% RollOver_EURUSDW1" connectionId="8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100% RollOver_AUDUSDW1" connectionId="2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100% RollOver_EURCHFW1" connectionId="5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100% RollOver_USDJPYW1" connectionId="14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100% RollOver_EURJPYW1" refreshOnLoad="1" connectionId="7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100% RollOver_AUDJPYW1" refreshOnLoad="1" connectionId="1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100% RollOver_CHFJPYW1" refreshOnLoad="1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7"/>
  <sheetViews>
    <sheetView zoomScale="94" zoomScaleNormal="94" workbookViewId="0">
      <selection activeCell="A11" sqref="A11"/>
    </sheetView>
  </sheetViews>
  <sheetFormatPr defaultRowHeight="15"/>
  <cols>
    <col min="1" max="1" width="54.42578125" style="1" customWidth="1"/>
    <col min="2" max="2" width="5.85546875" style="1" customWidth="1"/>
    <col min="3" max="4" width="7.42578125" style="1" customWidth="1"/>
    <col min="5" max="6" width="6.42578125" style="1" customWidth="1"/>
    <col min="7" max="7" width="11.42578125" style="4" bestFit="1" customWidth="1"/>
    <col min="8" max="8" width="11.42578125" style="1" bestFit="1" customWidth="1"/>
    <col min="9" max="17" width="9.140625" style="1"/>
  </cols>
  <sheetData>
    <row r="1" spans="1:8">
      <c r="A1" s="1" t="s">
        <v>0</v>
      </c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8">
      <c r="A3" s="1" t="s">
        <v>7</v>
      </c>
      <c r="B3" s="2">
        <v>0</v>
      </c>
      <c r="C3" s="3">
        <v>18324</v>
      </c>
      <c r="D3" s="3">
        <v>18588</v>
      </c>
      <c r="E3" s="3">
        <v>18263</v>
      </c>
      <c r="F3" s="3">
        <v>18587</v>
      </c>
      <c r="G3" s="5">
        <f>IF(C3&gt;9000,C3/10000,IF(C3&gt;900,C3/1000,(IF(C3&gt;90,C3/100,IF(C3&gt;9,C3/10,C3)))))</f>
        <v>1.8324</v>
      </c>
      <c r="H3" s="7">
        <f>([1]!GBPUSD)/10000</f>
        <v>1.8560000000000001</v>
      </c>
    </row>
    <row r="4" spans="1:8">
      <c r="A4" s="1" t="s">
        <v>8</v>
      </c>
      <c r="B4" s="2">
        <v>0</v>
      </c>
      <c r="C4" s="3">
        <v>17984</v>
      </c>
      <c r="D4" s="3">
        <v>18387</v>
      </c>
      <c r="E4" s="3">
        <v>17731</v>
      </c>
      <c r="F4" s="3">
        <v>18314</v>
      </c>
      <c r="G4" s="5">
        <f>IF(C4&gt;9000,C4/10000,IF(C4&gt;900,C4/1000,(IF(C4&gt;90,C4/100,IF(C4&gt;9,C4/10,C4)))))</f>
        <v>1.7984</v>
      </c>
      <c r="H4" s="7">
        <f>([1]!GBPUSD)/10000</f>
        <v>1.8560000000000001</v>
      </c>
    </row>
    <row r="5" spans="1:8">
      <c r="A5" s="1" t="s">
        <v>9</v>
      </c>
      <c r="B5" s="2">
        <v>0</v>
      </c>
      <c r="C5" s="3">
        <v>17879</v>
      </c>
      <c r="D5" s="3">
        <v>17975</v>
      </c>
      <c r="E5" s="3">
        <v>17446</v>
      </c>
      <c r="F5" s="3">
        <v>17939</v>
      </c>
      <c r="G5" s="5">
        <f>IF(C5&gt;9000,C5/10000,IF(C5&gt;900,C5/1000,(IF(C5&gt;90,C5/100,IF(C5&gt;9,C5/10,C5)))))</f>
        <v>1.7879</v>
      </c>
      <c r="H5" s="7">
        <f>([1]!GBPUSD)/10000</f>
        <v>1.8560000000000001</v>
      </c>
    </row>
    <row r="6" spans="1:8">
      <c r="A6" s="1" t="s">
        <v>10</v>
      </c>
      <c r="B6" s="2">
        <v>0</v>
      </c>
      <c r="C6" s="3">
        <v>18117</v>
      </c>
      <c r="D6" s="3">
        <v>18127</v>
      </c>
      <c r="E6" s="3">
        <v>1754</v>
      </c>
      <c r="F6" s="3">
        <v>17664</v>
      </c>
      <c r="G6" s="5">
        <f>IF(C6&gt;9000,C6/10000,IF(C6&gt;900,C6/1000,(IF(C6&gt;90,C6/100,IF(C6&gt;9,C6/10,C6)))))</f>
        <v>1.8117000000000001</v>
      </c>
      <c r="H6" s="7">
        <f>([1]!GBPUSD)/10000</f>
        <v>1.8560000000000001</v>
      </c>
    </row>
    <row r="7" spans="1:8">
      <c r="A7" s="1" t="s">
        <v>11</v>
      </c>
      <c r="B7" s="2">
        <v>0</v>
      </c>
      <c r="C7" s="3">
        <v>18516</v>
      </c>
      <c r="D7" s="3">
        <v>1859</v>
      </c>
      <c r="E7" s="3">
        <v>18172</v>
      </c>
      <c r="F7" s="3">
        <v>18208</v>
      </c>
      <c r="G7" s="5">
        <f>IF(C7&gt;9000,C7/10000,IF(C7&gt;900,C7/1000,(IF(C7&gt;90,C7/100,IF(C7&gt;9,C7/10,C7)))))</f>
        <v>1.8515999999999999</v>
      </c>
      <c r="H7" s="7">
        <f>([1]!GBPUSD)/10000</f>
        <v>1.8560000000000001</v>
      </c>
    </row>
    <row r="11" spans="1:8">
      <c r="A11" s="1" t="s">
        <v>12</v>
      </c>
    </row>
    <row r="12" spans="1:8">
      <c r="A12" s="1" t="s">
        <v>1</v>
      </c>
      <c r="B12" s="1" t="s">
        <v>2</v>
      </c>
      <c r="C12" s="1" t="s">
        <v>3</v>
      </c>
      <c r="D12" s="1" t="s">
        <v>4</v>
      </c>
      <c r="E12" s="1" t="s">
        <v>5</v>
      </c>
      <c r="F12" s="1" t="s">
        <v>6</v>
      </c>
    </row>
    <row r="13" spans="1:8">
      <c r="A13" s="1" t="s">
        <v>7</v>
      </c>
      <c r="B13" s="2">
        <v>0</v>
      </c>
      <c r="C13" s="1">
        <v>0.79069999999999996</v>
      </c>
      <c r="D13" s="1">
        <v>0.79720000000000002</v>
      </c>
      <c r="E13" s="1">
        <v>0.78869999999999996</v>
      </c>
      <c r="F13" s="1">
        <v>0.7964</v>
      </c>
      <c r="G13" s="5">
        <f>IF(C13&gt;9000,C13/10000,IF(C13&gt;900,C13/1000,(IF(C13&gt;90,C13/100,IF(C13&gt;9,C13/10,C13)))))</f>
        <v>0.79069999999999996</v>
      </c>
      <c r="H13" s="7">
        <f>([1]!EURGBP)/1</f>
        <v>0.79520000000000002</v>
      </c>
    </row>
    <row r="14" spans="1:8">
      <c r="A14" s="1" t="s">
        <v>8</v>
      </c>
      <c r="B14" s="2">
        <v>0</v>
      </c>
      <c r="C14" s="1">
        <v>0.79490000000000005</v>
      </c>
      <c r="D14" s="1">
        <v>0.80089999999999995</v>
      </c>
      <c r="E14" s="1">
        <v>0.78480000000000005</v>
      </c>
      <c r="F14" s="1">
        <v>0.78969999999999996</v>
      </c>
      <c r="G14" s="5">
        <f>IF(C14&gt;9000,C14/10000,IF(C14&gt;900,C14/1000,(IF(C14&gt;90,C14/100,IF(C14&gt;9,C14/10,C14)))))</f>
        <v>0.79490000000000005</v>
      </c>
      <c r="H14" s="7">
        <f>([1]!EURGBP)/1</f>
        <v>0.79520000000000002</v>
      </c>
    </row>
    <row r="15" spans="1:8">
      <c r="A15" s="1" t="s">
        <v>9</v>
      </c>
      <c r="B15" s="2">
        <v>0</v>
      </c>
      <c r="C15" s="1">
        <v>0.80400000000000005</v>
      </c>
      <c r="D15" s="1">
        <v>0.80779999999999996</v>
      </c>
      <c r="E15" s="1">
        <v>0.79100000000000004</v>
      </c>
      <c r="F15" s="1">
        <v>0.79320000000000002</v>
      </c>
      <c r="G15" s="5">
        <f>IF(C15&gt;9000,C15/10000,IF(C15&gt;900,C15/1000,(IF(C15&gt;90,C15/100,IF(C15&gt;9,C15/10,C15)))))</f>
        <v>0.80400000000000005</v>
      </c>
      <c r="H15" s="7">
        <f>([1]!EURGBP)/1</f>
        <v>0.79520000000000002</v>
      </c>
    </row>
    <row r="16" spans="1:8">
      <c r="A16" s="1" t="s">
        <v>10</v>
      </c>
      <c r="B16" s="2">
        <v>0</v>
      </c>
      <c r="C16" s="1">
        <v>0.81140000000000001</v>
      </c>
      <c r="D16" s="1">
        <v>0.81859999999999999</v>
      </c>
      <c r="E16" s="1">
        <v>0.8054</v>
      </c>
      <c r="F16" s="1">
        <v>0.8075</v>
      </c>
      <c r="G16" s="5">
        <f>IF(C16&gt;9000,C16/10000,IF(C16&gt;900,C16/1000,(IF(C16&gt;90,C16/100,IF(C16&gt;9,C16/10,C16)))))</f>
        <v>0.81140000000000001</v>
      </c>
      <c r="H16" s="7">
        <f>([1]!EURGBP)/1</f>
        <v>0.79520000000000002</v>
      </c>
    </row>
    <row r="17" spans="1:8">
      <c r="A17" s="1" t="s">
        <v>11</v>
      </c>
      <c r="B17" s="2">
        <v>0</v>
      </c>
      <c r="C17" s="1">
        <v>0.79869999999999997</v>
      </c>
      <c r="D17" s="1">
        <v>0.8075</v>
      </c>
      <c r="E17" s="1">
        <v>0.79390000000000005</v>
      </c>
      <c r="F17" s="1">
        <v>0.80579999999999996</v>
      </c>
      <c r="G17" s="5">
        <f>IF(C17&gt;9000,C17/10000,IF(C17&gt;900,C17/1000,(IF(C17&gt;90,C17/100,IF(C17&gt;9,C17/10,C17)))))</f>
        <v>0.79869999999999997</v>
      </c>
      <c r="H17" s="7">
        <f>([1]!EURGBP)/1</f>
        <v>0.79520000000000002</v>
      </c>
    </row>
    <row r="21" spans="1:8">
      <c r="A21" s="1" t="s">
        <v>13</v>
      </c>
    </row>
    <row r="22" spans="1:8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</row>
    <row r="23" spans="1:8">
      <c r="A23" s="1" t="s">
        <v>7</v>
      </c>
      <c r="B23" s="2">
        <v>0</v>
      </c>
      <c r="C23" s="3">
        <v>20225</v>
      </c>
      <c r="D23" s="3">
        <v>20268</v>
      </c>
      <c r="E23" s="3">
        <v>19945</v>
      </c>
      <c r="F23" s="3">
        <v>19987</v>
      </c>
      <c r="G23" s="5">
        <f>IF(C23&gt;9000,C23/10000,IF(C23&gt;900,C23/1000,(IF(C23&gt;90,C23/100,IF(C23&gt;9,C23/10,C23)))))</f>
        <v>2.0225</v>
      </c>
      <c r="H23" s="7">
        <f>([1]!GBPCHF)/10000</f>
        <v>2.0057</v>
      </c>
    </row>
    <row r="24" spans="1:8">
      <c r="A24" s="1" t="s">
        <v>8</v>
      </c>
      <c r="B24" s="2">
        <v>0</v>
      </c>
      <c r="C24" s="3">
        <v>20137</v>
      </c>
      <c r="D24" s="3">
        <v>20357</v>
      </c>
      <c r="E24" s="3">
        <v>1976</v>
      </c>
      <c r="F24" s="3">
        <v>20244</v>
      </c>
      <c r="G24" s="5">
        <f>IF(C24&gt;9000,C24/10000,IF(C24&gt;900,C24/1000,(IF(C24&gt;90,C24/100,IF(C24&gt;9,C24/10,C24)))))</f>
        <v>2.0137</v>
      </c>
      <c r="H24" s="7">
        <f>([1]!GBPCHF)/10000</f>
        <v>2.0057</v>
      </c>
    </row>
    <row r="25" spans="1:8">
      <c r="A25" s="1" t="s">
        <v>9</v>
      </c>
      <c r="B25" s="2">
        <v>0</v>
      </c>
      <c r="C25" s="3">
        <v>19986</v>
      </c>
      <c r="D25" s="3">
        <v>20312</v>
      </c>
      <c r="E25" s="1">
        <v>1.98</v>
      </c>
      <c r="F25" s="3">
        <v>20267</v>
      </c>
      <c r="G25" s="5">
        <f>IF(C25&gt;9000,C25/10000,IF(C25&gt;900,C25/1000,(IF(C25&gt;90,C25/100,IF(C25&gt;9,C25/10,C25)))))</f>
        <v>1.9985999999999999</v>
      </c>
      <c r="H25" s="7">
        <f>([1]!GBPCHF)/10000</f>
        <v>2.0057</v>
      </c>
    </row>
    <row r="26" spans="1:8">
      <c r="A26" s="1" t="s">
        <v>10</v>
      </c>
      <c r="B26" s="2">
        <v>0</v>
      </c>
      <c r="C26" s="3">
        <v>19902</v>
      </c>
      <c r="D26" s="3">
        <v>19935</v>
      </c>
      <c r="E26" s="3">
        <v>19494</v>
      </c>
      <c r="F26" s="3">
        <v>1976</v>
      </c>
      <c r="G26" s="5">
        <f>IF(C26&gt;9000,C26/10000,IF(C26&gt;900,C26/1000,(IF(C26&gt;90,C26/100,IF(C26&gt;9,C26/10,C26)))))</f>
        <v>1.9902</v>
      </c>
      <c r="H26" s="7">
        <f>([1]!GBPCHF)/10000</f>
        <v>2.0057</v>
      </c>
    </row>
    <row r="27" spans="1:8">
      <c r="A27" s="1" t="s">
        <v>11</v>
      </c>
      <c r="B27" s="2">
        <v>0</v>
      </c>
      <c r="C27" s="3">
        <v>20335</v>
      </c>
      <c r="D27" s="3">
        <v>20349</v>
      </c>
      <c r="E27" s="3">
        <v>19987</v>
      </c>
      <c r="F27" s="3">
        <v>20052</v>
      </c>
      <c r="G27" s="5">
        <f>IF(C27&gt;9000,C27/10000,IF(C27&gt;900,C27/1000,(IF(C27&gt;90,C27/100,IF(C27&gt;9,C27/10,C27)))))</f>
        <v>2.0335000000000001</v>
      </c>
      <c r="H27" s="7">
        <f>([1]!GBPCHF)/10000</f>
        <v>2.0057</v>
      </c>
    </row>
    <row r="31" spans="1:8">
      <c r="A31" s="1" t="s">
        <v>14</v>
      </c>
    </row>
    <row r="32" spans="1:8">
      <c r="A32" s="1" t="s">
        <v>1</v>
      </c>
      <c r="B32" s="1" t="s">
        <v>2</v>
      </c>
      <c r="C32" s="1" t="s">
        <v>3</v>
      </c>
      <c r="D32" s="1" t="s">
        <v>4</v>
      </c>
      <c r="E32" s="1" t="s">
        <v>5</v>
      </c>
      <c r="F32" s="1" t="s">
        <v>6</v>
      </c>
    </row>
    <row r="33" spans="1:8">
      <c r="A33" s="1" t="s">
        <v>7</v>
      </c>
      <c r="B33" s="2">
        <v>0</v>
      </c>
      <c r="C33" s="1">
        <v>96.82</v>
      </c>
      <c r="D33" s="1">
        <v>98.62</v>
      </c>
      <c r="E33" s="1">
        <v>96.32</v>
      </c>
      <c r="F33" s="1">
        <v>98.21</v>
      </c>
      <c r="G33" s="6">
        <f>C33</f>
        <v>96.82</v>
      </c>
      <c r="H33" s="8">
        <f>(([1]!USDJPY)/1)/(([1]!USDCHF)/10000)</f>
        <v>97.8156238430211</v>
      </c>
    </row>
    <row r="34" spans="1:8">
      <c r="A34" s="1" t="s">
        <v>8</v>
      </c>
      <c r="B34" s="2">
        <v>0</v>
      </c>
      <c r="C34" s="1">
        <v>94.58</v>
      </c>
      <c r="D34" s="1">
        <v>97.31</v>
      </c>
      <c r="E34" s="1">
        <v>92.94</v>
      </c>
      <c r="F34" s="1">
        <v>97.19</v>
      </c>
      <c r="G34" s="6">
        <f>C34</f>
        <v>94.58</v>
      </c>
      <c r="H34" s="8">
        <f>(([1]!USDJPY)/1)/(([1]!USDCHF)/10000)</f>
        <v>97.8156238430211</v>
      </c>
    </row>
    <row r="35" spans="1:8">
      <c r="A35" s="1" t="s">
        <v>9</v>
      </c>
      <c r="B35" s="2">
        <v>0</v>
      </c>
      <c r="C35" s="1">
        <v>97.43</v>
      </c>
      <c r="D35" s="1">
        <v>97.69</v>
      </c>
      <c r="E35" s="1">
        <v>93.06</v>
      </c>
      <c r="F35" s="1">
        <v>95.52</v>
      </c>
      <c r="G35" s="6">
        <f>C35</f>
        <v>97.43</v>
      </c>
      <c r="H35" s="8">
        <f>(([1]!USDJPY)/1)/(([1]!USDCHF)/10000)</f>
        <v>97.8156238430211</v>
      </c>
    </row>
    <row r="36" spans="1:8">
      <c r="A36" s="1" t="s">
        <v>10</v>
      </c>
      <c r="B36" s="2">
        <v>0</v>
      </c>
      <c r="C36" s="1">
        <v>98.57</v>
      </c>
      <c r="D36" s="1">
        <v>98.82</v>
      </c>
      <c r="E36" s="1">
        <v>95.02</v>
      </c>
      <c r="F36" s="1">
        <v>96.28</v>
      </c>
      <c r="G36" s="6">
        <f>C36</f>
        <v>98.57</v>
      </c>
      <c r="H36" s="8">
        <f>(([1]!USDJPY)/1)/(([1]!USDCHF)/10000)</f>
        <v>97.8156238430211</v>
      </c>
    </row>
    <row r="37" spans="1:8">
      <c r="A37" s="1" t="s">
        <v>11</v>
      </c>
      <c r="B37" s="2">
        <v>0</v>
      </c>
      <c r="C37" s="1">
        <v>100.16</v>
      </c>
      <c r="D37" s="1">
        <v>100.29</v>
      </c>
      <c r="E37" s="1">
        <v>98.5</v>
      </c>
      <c r="F37" s="1">
        <v>98.78</v>
      </c>
      <c r="G37" s="6">
        <f>C37</f>
        <v>100.16</v>
      </c>
      <c r="H37" s="8">
        <f>(([1]!USDJPY)/1)/(([1]!USDCHF)/10000)</f>
        <v>97.8156238430211</v>
      </c>
    </row>
    <row r="41" spans="1:8">
      <c r="A41" s="1" t="s">
        <v>15</v>
      </c>
    </row>
    <row r="42" spans="1:8">
      <c r="A42" s="1" t="s">
        <v>1</v>
      </c>
      <c r="B42" s="1" t="s">
        <v>2</v>
      </c>
      <c r="C42" s="1" t="s">
        <v>3</v>
      </c>
      <c r="D42" s="1" t="s">
        <v>4</v>
      </c>
      <c r="E42" s="1" t="s">
        <v>5</v>
      </c>
      <c r="F42" s="1" t="s">
        <v>6</v>
      </c>
    </row>
    <row r="43" spans="1:8">
      <c r="A43" s="1" t="s">
        <v>7</v>
      </c>
      <c r="B43" s="2">
        <v>0</v>
      </c>
      <c r="C43" s="1">
        <v>89.37</v>
      </c>
      <c r="D43" s="1">
        <v>90.27</v>
      </c>
      <c r="E43" s="1">
        <v>88.15</v>
      </c>
      <c r="F43" s="1">
        <v>89.81</v>
      </c>
      <c r="G43" s="6">
        <f>C43</f>
        <v>89.37</v>
      </c>
      <c r="H43" s="8">
        <f>([1]!AUDJPY)/1</f>
        <v>89.14</v>
      </c>
    </row>
    <row r="44" spans="1:8">
      <c r="A44" s="1" t="s">
        <v>8</v>
      </c>
      <c r="B44" s="2">
        <v>0</v>
      </c>
      <c r="C44" s="1">
        <v>86.75</v>
      </c>
      <c r="D44" s="1">
        <v>89.78</v>
      </c>
      <c r="E44" s="1">
        <v>81.430000000000007</v>
      </c>
      <c r="F44" s="1">
        <v>89.59</v>
      </c>
      <c r="G44" s="6">
        <f>C44</f>
        <v>86.75</v>
      </c>
      <c r="H44" s="8">
        <f>([1]!AUDJPY)/1</f>
        <v>89.14</v>
      </c>
    </row>
    <row r="45" spans="1:8">
      <c r="A45" s="1" t="s">
        <v>9</v>
      </c>
      <c r="B45" s="2">
        <v>0</v>
      </c>
      <c r="C45" s="1">
        <v>90.7</v>
      </c>
      <c r="D45" s="1">
        <v>90.82</v>
      </c>
      <c r="E45" s="1">
        <v>84.07</v>
      </c>
      <c r="F45" s="1">
        <v>88.89</v>
      </c>
      <c r="G45" s="6">
        <f>C45</f>
        <v>90.7</v>
      </c>
      <c r="H45" s="8">
        <f>([1]!AUDJPY)/1</f>
        <v>89.14</v>
      </c>
    </row>
    <row r="46" spans="1:8">
      <c r="A46" s="1" t="s">
        <v>10</v>
      </c>
      <c r="B46" s="2">
        <v>0</v>
      </c>
      <c r="C46" s="1">
        <v>92.79</v>
      </c>
      <c r="D46" s="1">
        <v>93.21</v>
      </c>
      <c r="E46" s="1">
        <v>85.02</v>
      </c>
      <c r="F46" s="1">
        <v>87.88</v>
      </c>
      <c r="G46" s="6">
        <f>C46</f>
        <v>92.79</v>
      </c>
      <c r="H46" s="8">
        <f>([1]!AUDJPY)/1</f>
        <v>89.14</v>
      </c>
    </row>
    <row r="47" spans="1:8">
      <c r="A47" s="1" t="s">
        <v>11</v>
      </c>
      <c r="B47" s="2">
        <v>0</v>
      </c>
      <c r="C47" s="1">
        <v>95.43</v>
      </c>
      <c r="D47" s="1">
        <v>95.52</v>
      </c>
      <c r="E47" s="1">
        <v>92.95</v>
      </c>
      <c r="F47" s="1">
        <v>93.35</v>
      </c>
      <c r="G47" s="6">
        <f>C47</f>
        <v>95.43</v>
      </c>
      <c r="H47" s="8">
        <f>([1]!AUDJPY)/1</f>
        <v>89.14</v>
      </c>
    </row>
    <row r="51" spans="1:8">
      <c r="A51" s="1" t="s">
        <v>16</v>
      </c>
    </row>
    <row r="52" spans="1:8">
      <c r="A52" s="1" t="s">
        <v>1</v>
      </c>
      <c r="B52" s="1" t="s">
        <v>2</v>
      </c>
      <c r="C52" s="1" t="s">
        <v>3</v>
      </c>
      <c r="D52" s="1" t="s">
        <v>4</v>
      </c>
      <c r="E52" s="1" t="s">
        <v>5</v>
      </c>
      <c r="F52" s="1" t="s">
        <v>6</v>
      </c>
    </row>
    <row r="53" spans="1:8">
      <c r="A53" s="1" t="s">
        <v>7</v>
      </c>
      <c r="B53" s="2">
        <v>0</v>
      </c>
      <c r="C53" s="1">
        <v>154.88</v>
      </c>
      <c r="D53" s="1">
        <v>156.84</v>
      </c>
      <c r="E53" s="1">
        <v>153.81</v>
      </c>
      <c r="F53" s="1">
        <v>156.4</v>
      </c>
      <c r="G53" s="6">
        <f>C53</f>
        <v>154.88</v>
      </c>
      <c r="H53" s="8">
        <f>([1]!EURJPY)/1</f>
        <v>156</v>
      </c>
    </row>
    <row r="54" spans="1:8">
      <c r="A54" s="1" t="s">
        <v>8</v>
      </c>
      <c r="B54" s="2">
        <v>0</v>
      </c>
      <c r="C54" s="1">
        <v>151.41</v>
      </c>
      <c r="D54" s="1">
        <v>155.52000000000001</v>
      </c>
      <c r="E54" s="1">
        <v>147.03</v>
      </c>
      <c r="F54" s="1">
        <v>155.44</v>
      </c>
      <c r="G54" s="6">
        <f>C54</f>
        <v>151.41</v>
      </c>
      <c r="H54" s="8">
        <f>([1]!EURJPY)/1</f>
        <v>156</v>
      </c>
    </row>
    <row r="55" spans="1:8">
      <c r="A55" s="1" t="s">
        <v>9</v>
      </c>
      <c r="B55" s="2">
        <v>0</v>
      </c>
      <c r="C55" s="1">
        <v>156.62</v>
      </c>
      <c r="D55" s="1">
        <v>156.99</v>
      </c>
      <c r="E55" s="1">
        <v>147.51</v>
      </c>
      <c r="F55" s="1">
        <v>153.57</v>
      </c>
      <c r="G55" s="6">
        <f>C55</f>
        <v>156.62</v>
      </c>
      <c r="H55" s="8">
        <f>([1]!EURJPY)/1</f>
        <v>156</v>
      </c>
    </row>
    <row r="56" spans="1:8">
      <c r="A56" s="1" t="s">
        <v>10</v>
      </c>
      <c r="B56" s="2">
        <v>0</v>
      </c>
      <c r="C56" s="1">
        <v>159.26</v>
      </c>
      <c r="D56" s="1">
        <v>159.61000000000001</v>
      </c>
      <c r="E56" s="1">
        <v>150.55000000000001</v>
      </c>
      <c r="F56" s="1">
        <v>153.66</v>
      </c>
      <c r="G56" s="6">
        <f>C56</f>
        <v>159.26</v>
      </c>
      <c r="H56" s="8">
        <f>([1]!EURJPY)/1</f>
        <v>156</v>
      </c>
    </row>
    <row r="57" spans="1:8">
      <c r="A57" s="1" t="s">
        <v>11</v>
      </c>
      <c r="B57" s="2">
        <v>0</v>
      </c>
      <c r="C57" s="1">
        <v>162.72</v>
      </c>
      <c r="D57" s="1">
        <v>162.76</v>
      </c>
      <c r="E57" s="1">
        <v>159.21</v>
      </c>
      <c r="F57" s="1">
        <v>159.65</v>
      </c>
      <c r="G57" s="6">
        <f>C57</f>
        <v>162.72</v>
      </c>
      <c r="H57" s="8">
        <f>([1]!EURJPY)/1</f>
        <v>156</v>
      </c>
    </row>
    <row r="61" spans="1:8">
      <c r="A61" s="1" t="s">
        <v>17</v>
      </c>
    </row>
    <row r="62" spans="1:8">
      <c r="A62" s="1" t="s">
        <v>1</v>
      </c>
      <c r="B62" s="1" t="s">
        <v>2</v>
      </c>
      <c r="C62" s="1" t="s">
        <v>3</v>
      </c>
      <c r="D62" s="1" t="s">
        <v>4</v>
      </c>
      <c r="E62" s="1" t="s">
        <v>5</v>
      </c>
      <c r="F62" s="1" t="s">
        <v>6</v>
      </c>
    </row>
    <row r="63" spans="1:8">
      <c r="A63" s="1" t="s">
        <v>7</v>
      </c>
      <c r="B63" s="2">
        <v>0</v>
      </c>
      <c r="C63" s="3">
        <v>11036</v>
      </c>
      <c r="D63" s="3">
        <v>1105</v>
      </c>
      <c r="E63" s="3">
        <v>10735</v>
      </c>
      <c r="F63" s="3">
        <v>10752</v>
      </c>
      <c r="G63" s="5">
        <f>IF(C63&gt;9000,C63/10000,IF(C63&gt;900,C63/1000,(IF(C63&gt;90,C63/100,IF(C63&gt;9,C63/10,C63)))))</f>
        <v>1.1035999999999999</v>
      </c>
      <c r="H63" s="7">
        <f>([1]!USDCHF)/10000</f>
        <v>1.0804</v>
      </c>
    </row>
    <row r="64" spans="1:8">
      <c r="A64" s="1" t="s">
        <v>8</v>
      </c>
      <c r="B64" s="2">
        <v>0</v>
      </c>
      <c r="C64" s="3">
        <v>11198</v>
      </c>
      <c r="D64" s="3">
        <v>11279</v>
      </c>
      <c r="E64" s="3">
        <v>10898</v>
      </c>
      <c r="F64" s="3">
        <v>11053</v>
      </c>
      <c r="G64" s="5">
        <f>IF(C64&gt;9000,C64/10000,IF(C64&gt;900,C64/1000,(IF(C64&gt;90,C64/100,IF(C64&gt;9,C64/10,C64)))))</f>
        <v>1.1197999999999999</v>
      </c>
      <c r="H64" s="7">
        <f>([1]!USDCHF)/10000</f>
        <v>1.0804</v>
      </c>
    </row>
    <row r="65" spans="1:8">
      <c r="A65" s="1" t="s">
        <v>9</v>
      </c>
      <c r="B65" s="2">
        <v>0</v>
      </c>
      <c r="C65" s="3">
        <v>11176</v>
      </c>
      <c r="D65" s="3">
        <v>11416</v>
      </c>
      <c r="E65" s="3">
        <v>11125</v>
      </c>
      <c r="F65" s="3">
        <v>11296</v>
      </c>
      <c r="G65" s="5">
        <f>IF(C65&gt;9000,C65/10000,IF(C65&gt;900,C65/1000,(IF(C65&gt;90,C65/100,IF(C65&gt;9,C65/10,C65)))))</f>
        <v>1.1175999999999999</v>
      </c>
      <c r="H65" s="7">
        <f>([1]!USDCHF)/10000</f>
        <v>1.0804</v>
      </c>
    </row>
    <row r="66" spans="1:8">
      <c r="A66" s="1" t="s">
        <v>10</v>
      </c>
      <c r="B66" s="2">
        <v>0</v>
      </c>
      <c r="C66" s="3">
        <v>10984</v>
      </c>
      <c r="D66" s="3">
        <v>11191</v>
      </c>
      <c r="E66" s="3">
        <v>10947</v>
      </c>
      <c r="F66" s="3">
        <v>11187</v>
      </c>
      <c r="G66" s="5">
        <f>IF(C66&gt;9000,C66/10000,IF(C66&gt;900,C66/1000,(IF(C66&gt;90,C66/100,IF(C66&gt;9,C66/10,C66)))))</f>
        <v>1.0984</v>
      </c>
      <c r="H66" s="7">
        <f>([1]!USDCHF)/10000</f>
        <v>1.0804</v>
      </c>
    </row>
    <row r="67" spans="1:8">
      <c r="A67" s="1" t="s">
        <v>11</v>
      </c>
      <c r="B67" s="2">
        <v>0</v>
      </c>
      <c r="C67" s="3">
        <v>10989</v>
      </c>
      <c r="D67" s="3">
        <v>11085</v>
      </c>
      <c r="E67" s="3">
        <v>10882</v>
      </c>
      <c r="F67" s="3">
        <v>11012</v>
      </c>
      <c r="G67" s="5">
        <f>IF(C67&gt;9000,C67/10000,IF(C67&gt;900,C67/1000,(IF(C67&gt;90,C67/100,IF(C67&gt;9,C67/10,C67)))))</f>
        <v>1.0989</v>
      </c>
      <c r="H67" s="7">
        <f>([1]!USDCHF)/10000</f>
        <v>1.0804</v>
      </c>
    </row>
    <row r="71" spans="1:8">
      <c r="A71" s="1" t="s">
        <v>26</v>
      </c>
    </row>
    <row r="72" spans="1:8">
      <c r="A72" s="1" t="s">
        <v>1</v>
      </c>
      <c r="B72" s="1" t="s">
        <v>2</v>
      </c>
      <c r="C72" s="1" t="s">
        <v>3</v>
      </c>
      <c r="D72" s="1" t="s">
        <v>4</v>
      </c>
      <c r="E72" s="1" t="s">
        <v>5</v>
      </c>
      <c r="F72" s="1" t="s">
        <v>6</v>
      </c>
      <c r="G72" s="6"/>
    </row>
    <row r="73" spans="1:8">
      <c r="A73" s="1" t="s">
        <v>7</v>
      </c>
      <c r="B73" s="2">
        <v>0</v>
      </c>
      <c r="C73" s="1">
        <v>101.96</v>
      </c>
      <c r="D73" s="1">
        <v>103.12</v>
      </c>
      <c r="E73" s="1">
        <v>101.14</v>
      </c>
      <c r="F73" s="1">
        <v>102.19</v>
      </c>
      <c r="G73" s="6">
        <f>C73</f>
        <v>101.96</v>
      </c>
      <c r="H73" s="8">
        <f>([1]!CADJPY)/1</f>
        <v>102.44</v>
      </c>
    </row>
    <row r="74" spans="1:8">
      <c r="A74" s="1" t="s">
        <v>8</v>
      </c>
      <c r="B74" s="2">
        <v>0</v>
      </c>
      <c r="C74" s="1">
        <v>99.48</v>
      </c>
      <c r="D74" s="1">
        <v>102.76</v>
      </c>
      <c r="E74" s="1">
        <v>96.48</v>
      </c>
      <c r="F74" s="1">
        <v>102.68</v>
      </c>
      <c r="G74" s="6">
        <f>C74</f>
        <v>99.48</v>
      </c>
      <c r="H74" s="8">
        <f>([1]!CADJPY)/1</f>
        <v>102.44</v>
      </c>
    </row>
    <row r="75" spans="1:8">
      <c r="A75" s="1" t="s">
        <v>9</v>
      </c>
      <c r="B75" s="2">
        <v>0</v>
      </c>
      <c r="C75" s="1">
        <v>103.1</v>
      </c>
      <c r="D75" s="1">
        <v>103.24</v>
      </c>
      <c r="E75" s="1">
        <v>98.35</v>
      </c>
      <c r="F75" s="1">
        <v>101.8</v>
      </c>
      <c r="G75" s="6">
        <f>C75</f>
        <v>103.1</v>
      </c>
      <c r="H75" s="8">
        <f>([1]!CADJPY)/1</f>
        <v>102.44</v>
      </c>
    </row>
    <row r="76" spans="1:8">
      <c r="A76" s="1" t="s">
        <v>10</v>
      </c>
      <c r="B76" s="2">
        <v>0</v>
      </c>
      <c r="C76" s="1">
        <v>101.98</v>
      </c>
      <c r="D76" s="1">
        <v>102.85</v>
      </c>
      <c r="E76" s="1">
        <v>98.57</v>
      </c>
      <c r="F76" s="1">
        <v>101.38</v>
      </c>
      <c r="G76" s="6">
        <f>C76</f>
        <v>101.98</v>
      </c>
      <c r="H76" s="8">
        <f>([1]!CADJPY)/1</f>
        <v>102.44</v>
      </c>
    </row>
    <row r="77" spans="1:8">
      <c r="A77" s="1" t="s">
        <v>11</v>
      </c>
      <c r="B77" s="2">
        <v>0</v>
      </c>
      <c r="C77" s="1">
        <v>104.94</v>
      </c>
      <c r="D77" s="1">
        <v>105.39</v>
      </c>
      <c r="E77" s="1">
        <v>102.07</v>
      </c>
      <c r="F77" s="1">
        <v>102.24</v>
      </c>
      <c r="G77" s="6">
        <f>C77</f>
        <v>104.94</v>
      </c>
      <c r="H77" s="8">
        <f>([1]!CADJPY)/1</f>
        <v>102.44</v>
      </c>
    </row>
    <row r="81" spans="1:8">
      <c r="A81" s="1" t="s">
        <v>27</v>
      </c>
    </row>
    <row r="82" spans="1:8">
      <c r="A82" s="1" t="s">
        <v>1</v>
      </c>
      <c r="B82" s="1" t="s">
        <v>2</v>
      </c>
      <c r="C82" s="1" t="s">
        <v>3</v>
      </c>
      <c r="D82" s="1" t="s">
        <v>4</v>
      </c>
      <c r="E82" s="1" t="s">
        <v>5</v>
      </c>
      <c r="F82" s="1" t="s">
        <v>6</v>
      </c>
    </row>
    <row r="83" spans="1:8">
      <c r="A83" s="1" t="s">
        <v>7</v>
      </c>
      <c r="B83" s="2">
        <v>0</v>
      </c>
      <c r="C83" s="1">
        <v>0.83699999999999997</v>
      </c>
      <c r="D83" s="1">
        <v>0.85040000000000004</v>
      </c>
      <c r="E83" s="1">
        <v>0.82820000000000005</v>
      </c>
      <c r="F83" s="1">
        <v>0.85029999999999994</v>
      </c>
      <c r="G83" s="5">
        <f>IF(C83&gt;9000,C83/10000,IF(C83&gt;900,C83/1000,(IF(C83&gt;90,C83/100,IF(C83&gt;9,C83/10,C83)))))</f>
        <v>0.83699999999999997</v>
      </c>
      <c r="H83" s="7">
        <f>([1]!AUDUSD)/1</f>
        <v>0.84340000000000004</v>
      </c>
    </row>
    <row r="84" spans="1:8">
      <c r="A84" s="1" t="s">
        <v>8</v>
      </c>
      <c r="B84" s="2">
        <v>0</v>
      </c>
      <c r="C84" s="1">
        <v>0.81850000000000001</v>
      </c>
      <c r="D84" s="1">
        <v>0.83609999999999995</v>
      </c>
      <c r="E84" s="1">
        <v>0.78</v>
      </c>
      <c r="F84" s="1">
        <v>0.83379999999999999</v>
      </c>
      <c r="G84" s="5">
        <f>IF(C84&gt;9000,C84/10000,IF(C84&gt;900,C84/1000,(IF(C84&gt;90,C84/100,IF(C84&gt;9,C84/10,C84)))))</f>
        <v>0.81850000000000001</v>
      </c>
      <c r="H84" s="7">
        <f>([1]!AUDUSD)/1</f>
        <v>0.84340000000000004</v>
      </c>
    </row>
    <row r="85" spans="1:8">
      <c r="A85" s="1" t="s">
        <v>9</v>
      </c>
      <c r="B85" s="2">
        <v>0</v>
      </c>
      <c r="C85" s="1">
        <v>0.83279999999999998</v>
      </c>
      <c r="D85" s="1">
        <v>0.83520000000000005</v>
      </c>
      <c r="E85" s="1">
        <v>0.78990000000000005</v>
      </c>
      <c r="F85" s="1">
        <v>0.82369999999999999</v>
      </c>
      <c r="G85" s="5">
        <f>IF(C85&gt;9000,C85/10000,IF(C85&gt;900,C85/1000,(IF(C85&gt;90,C85/100,IF(C85&gt;9,C85/10,C85)))))</f>
        <v>0.83279999999999998</v>
      </c>
      <c r="H85" s="7">
        <f>([1]!AUDUSD)/1</f>
        <v>0.84340000000000004</v>
      </c>
    </row>
    <row r="86" spans="1:8">
      <c r="A86" s="1" t="s">
        <v>10</v>
      </c>
      <c r="B86" s="2">
        <v>0</v>
      </c>
      <c r="C86" s="1">
        <v>0.85670000000000002</v>
      </c>
      <c r="D86" s="1">
        <v>0.85799999999999998</v>
      </c>
      <c r="E86" s="1">
        <v>0.80289999999999995</v>
      </c>
      <c r="F86" s="1">
        <v>0.81579999999999997</v>
      </c>
      <c r="G86" s="5">
        <f>IF(C86&gt;9000,C86/10000,IF(C86&gt;900,C86/1000,(IF(C86&gt;90,C86/100,IF(C86&gt;9,C86/10,C86)))))</f>
        <v>0.85670000000000002</v>
      </c>
      <c r="H86" s="7">
        <f>([1]!AUDUSD)/1</f>
        <v>0.84340000000000004</v>
      </c>
    </row>
    <row r="87" spans="1:8">
      <c r="A87" s="1" t="s">
        <v>11</v>
      </c>
      <c r="B87" s="2">
        <v>0</v>
      </c>
      <c r="C87" s="1">
        <v>0.86729999999999996</v>
      </c>
      <c r="D87" s="1">
        <v>0.86929999999999996</v>
      </c>
      <c r="E87" s="1">
        <v>0.84930000000000005</v>
      </c>
      <c r="F87" s="1">
        <v>0.85799999999999998</v>
      </c>
      <c r="G87" s="5">
        <f>IF(C87&gt;9000,C87/10000,IF(C87&gt;900,C87/1000,(IF(C87&gt;90,C87/100,IF(C87&gt;9,C87/10,C87)))))</f>
        <v>0.86729999999999996</v>
      </c>
      <c r="H87" s="7">
        <f>([1]!AUDUSD)/1</f>
        <v>0.84340000000000004</v>
      </c>
    </row>
    <row r="91" spans="1:8">
      <c r="A91" s="1" t="s">
        <v>28</v>
      </c>
    </row>
    <row r="92" spans="1:8">
      <c r="A92" s="1" t="s">
        <v>1</v>
      </c>
      <c r="B92" s="1" t="s">
        <v>2</v>
      </c>
      <c r="C92" s="1" t="s">
        <v>3</v>
      </c>
      <c r="D92" s="1" t="s">
        <v>4</v>
      </c>
      <c r="E92" s="1" t="s">
        <v>5</v>
      </c>
      <c r="F92" s="1" t="s">
        <v>6</v>
      </c>
    </row>
    <row r="93" spans="1:8">
      <c r="A93" s="1" t="s">
        <v>7</v>
      </c>
      <c r="B93" s="2">
        <v>0</v>
      </c>
      <c r="C93" s="1">
        <v>106.84</v>
      </c>
      <c r="D93" s="1">
        <v>107.15</v>
      </c>
      <c r="E93" s="1">
        <v>105.63</v>
      </c>
      <c r="F93" s="1">
        <v>105.63</v>
      </c>
      <c r="G93" s="6">
        <f>C93</f>
        <v>106.84</v>
      </c>
      <c r="H93" s="8">
        <f>([1]!USDJPY)/1</f>
        <v>105.68</v>
      </c>
    </row>
    <row r="94" spans="1:8">
      <c r="A94" s="1" t="s">
        <v>8</v>
      </c>
      <c r="B94" s="2">
        <v>0</v>
      </c>
      <c r="C94" s="1">
        <v>105.93</v>
      </c>
      <c r="D94" s="1">
        <v>108.02</v>
      </c>
      <c r="E94" s="1">
        <v>103.54</v>
      </c>
      <c r="F94" s="1">
        <v>107.45</v>
      </c>
      <c r="G94" s="6">
        <f>C94</f>
        <v>105.93</v>
      </c>
      <c r="H94" s="8">
        <f>([1]!USDJPY)/1</f>
        <v>105.68</v>
      </c>
    </row>
    <row r="95" spans="1:8">
      <c r="A95" s="1" t="s">
        <v>9</v>
      </c>
      <c r="B95" s="2">
        <v>0</v>
      </c>
      <c r="C95" s="1">
        <v>108.94</v>
      </c>
      <c r="D95" s="1">
        <v>109.08</v>
      </c>
      <c r="E95" s="1">
        <v>106.04</v>
      </c>
      <c r="F95" s="1">
        <v>107.92</v>
      </c>
      <c r="G95" s="6">
        <f>C95</f>
        <v>108.94</v>
      </c>
      <c r="H95" s="8">
        <f>([1]!USDJPY)/1</f>
        <v>105.68</v>
      </c>
    </row>
    <row r="96" spans="1:8">
      <c r="A96" s="1" t="s">
        <v>10</v>
      </c>
      <c r="B96" s="2">
        <v>0</v>
      </c>
      <c r="C96" s="1">
        <v>108.31</v>
      </c>
      <c r="D96" s="1">
        <v>109.18</v>
      </c>
      <c r="E96" s="1">
        <v>105.52</v>
      </c>
      <c r="F96" s="1">
        <v>107.73</v>
      </c>
      <c r="G96" s="6">
        <f>C96</f>
        <v>108.31</v>
      </c>
      <c r="H96" s="8">
        <f>([1]!USDJPY)/1</f>
        <v>105.68</v>
      </c>
    </row>
    <row r="97" spans="1:8">
      <c r="A97" s="1" t="s">
        <v>11</v>
      </c>
      <c r="B97" s="2">
        <v>0</v>
      </c>
      <c r="C97" s="1">
        <v>110.03</v>
      </c>
      <c r="D97" s="1">
        <v>110.29</v>
      </c>
      <c r="E97" s="1">
        <v>108.42</v>
      </c>
      <c r="F97" s="1">
        <v>108.8</v>
      </c>
      <c r="G97" s="6">
        <f>C97</f>
        <v>110.03</v>
      </c>
      <c r="H97" s="8">
        <f>([1]!USDJPY)/1</f>
        <v>105.68</v>
      </c>
    </row>
    <row r="101" spans="1:8">
      <c r="A101" s="1" t="s">
        <v>29</v>
      </c>
    </row>
    <row r="102" spans="1:8">
      <c r="A102" s="1" t="s">
        <v>1</v>
      </c>
      <c r="B102" s="1" t="s">
        <v>2</v>
      </c>
      <c r="C102" s="1" t="s">
        <v>3</v>
      </c>
      <c r="D102" s="1" t="s">
        <v>4</v>
      </c>
      <c r="E102" s="1" t="s">
        <v>5</v>
      </c>
      <c r="F102" s="1" t="s">
        <v>6</v>
      </c>
    </row>
    <row r="103" spans="1:8">
      <c r="A103" s="1" t="s">
        <v>7</v>
      </c>
      <c r="B103" s="2">
        <v>0</v>
      </c>
      <c r="C103" s="3">
        <v>14491</v>
      </c>
      <c r="D103" s="3">
        <v>14809</v>
      </c>
      <c r="E103" s="3">
        <v>14436</v>
      </c>
      <c r="F103" s="3">
        <v>14806</v>
      </c>
      <c r="G103" s="5">
        <f>IF(C103&gt;9000,C103/10000,IF(C103&gt;900,C103/1000,(IF(C103&gt;90,C103/100,IF(C103&gt;9,C103/10,C103)))))</f>
        <v>1.4491000000000001</v>
      </c>
      <c r="H103" s="7">
        <f>([1]!EURUSD)/10000</f>
        <v>1.476</v>
      </c>
    </row>
    <row r="104" spans="1:8">
      <c r="A104" s="1" t="s">
        <v>8</v>
      </c>
      <c r="B104" s="2">
        <v>0</v>
      </c>
      <c r="C104" s="3">
        <v>14294</v>
      </c>
      <c r="D104" s="3">
        <v>14542</v>
      </c>
      <c r="E104" s="3">
        <v>14071</v>
      </c>
      <c r="F104" s="3">
        <v>14467</v>
      </c>
      <c r="G104" s="5">
        <f>IF(C104&gt;9000,C104/10000,IF(C104&gt;900,C104/1000,(IF(C104&gt;90,C104/100,IF(C104&gt;9,C104/10,C104)))))</f>
        <v>1.4294</v>
      </c>
      <c r="H104" s="7">
        <f>([1]!EURUSD)/10000</f>
        <v>1.476</v>
      </c>
    </row>
    <row r="105" spans="1:8">
      <c r="A105" s="1" t="s">
        <v>9</v>
      </c>
      <c r="B105" s="2">
        <v>0</v>
      </c>
      <c r="C105" s="3">
        <v>14376</v>
      </c>
      <c r="D105" s="3">
        <v>14428</v>
      </c>
      <c r="E105" s="3">
        <v>13882</v>
      </c>
      <c r="F105" s="3">
        <v>14231</v>
      </c>
      <c r="G105" s="5">
        <f>IF(C105&gt;9000,C105/10000,IF(C105&gt;900,C105/1000,(IF(C105&gt;90,C105/100,IF(C105&gt;9,C105/10,C105)))))</f>
        <v>1.4376</v>
      </c>
      <c r="H105" s="7">
        <f>([1]!EURUSD)/10000</f>
        <v>1.476</v>
      </c>
    </row>
    <row r="106" spans="1:8">
      <c r="A106" s="1" t="s">
        <v>10</v>
      </c>
      <c r="B106" s="2">
        <v>0</v>
      </c>
      <c r="C106" s="3">
        <v>14702</v>
      </c>
      <c r="D106" s="3">
        <v>14717</v>
      </c>
      <c r="E106" s="3">
        <v>14196</v>
      </c>
      <c r="F106" s="3">
        <v>14267</v>
      </c>
      <c r="G106" s="5">
        <f>IF(C106&gt;9000,C106/10000,IF(C106&gt;900,C106/1000,(IF(C106&gt;90,C106/100,IF(C106&gt;9,C106/10,C106)))))</f>
        <v>1.4702</v>
      </c>
      <c r="H106" s="7">
        <f>([1]!EURUSD)/10000</f>
        <v>1.476</v>
      </c>
    </row>
    <row r="107" spans="1:8">
      <c r="A107" s="1" t="s">
        <v>11</v>
      </c>
      <c r="B107" s="2">
        <v>0</v>
      </c>
      <c r="C107" s="3">
        <v>14789</v>
      </c>
      <c r="D107" s="3">
        <v>14811</v>
      </c>
      <c r="E107" s="3">
        <v>14571</v>
      </c>
      <c r="F107" s="3">
        <v>14673</v>
      </c>
      <c r="G107" s="5">
        <f>IF(C107&gt;9000,C107/10000,IF(C107&gt;900,C107/1000,(IF(C107&gt;90,C107/100,IF(C107&gt;9,C107/10,C107)))))</f>
        <v>1.4789000000000001</v>
      </c>
      <c r="H107" s="7">
        <f>([1]!EURUSD)/10000</f>
        <v>1.476</v>
      </c>
    </row>
    <row r="111" spans="1:8">
      <c r="A111" s="1" t="s">
        <v>30</v>
      </c>
    </row>
    <row r="112" spans="1:8">
      <c r="A112" s="1" t="s">
        <v>1</v>
      </c>
      <c r="B112" s="1" t="s">
        <v>2</v>
      </c>
      <c r="C112" s="1" t="s">
        <v>3</v>
      </c>
      <c r="D112" s="1" t="s">
        <v>4</v>
      </c>
      <c r="E112" s="1" t="s">
        <v>5</v>
      </c>
      <c r="F112" s="1" t="s">
        <v>6</v>
      </c>
    </row>
    <row r="113" spans="1:8">
      <c r="A113" s="1" t="s">
        <v>7</v>
      </c>
      <c r="B113" s="2">
        <v>0</v>
      </c>
      <c r="C113" s="3">
        <v>15994</v>
      </c>
      <c r="D113" s="3">
        <v>16022</v>
      </c>
      <c r="E113" s="3">
        <v>1588</v>
      </c>
      <c r="F113" s="3">
        <v>15923</v>
      </c>
      <c r="G113" s="5">
        <f>IF(C113&gt;9000,C113/10000,IF(C113&gt;900,C113/1000,(IF(C113&gt;90,C113/100,IF(C113&gt;9,C113/10,C113)))))</f>
        <v>1.5993999999999999</v>
      </c>
      <c r="H113" s="7">
        <f>([1]!EURCHF)/10000</f>
        <v>1.595</v>
      </c>
    </row>
    <row r="114" spans="1:8">
      <c r="A114" s="1" t="s">
        <v>8</v>
      </c>
      <c r="B114" s="2">
        <v>0</v>
      </c>
      <c r="C114" s="3">
        <v>16005</v>
      </c>
      <c r="D114" s="3">
        <v>16054</v>
      </c>
      <c r="E114" s="3">
        <v>1575</v>
      </c>
      <c r="F114" s="3">
        <v>15992</v>
      </c>
      <c r="G114" s="5">
        <f>IF(C114&gt;9000,C114/10000,IF(C114&gt;900,C114/1000,(IF(C114&gt;90,C114/100,IF(C114&gt;9,C114/10,C114)))))</f>
        <v>1.6005</v>
      </c>
      <c r="H114" s="7">
        <f>([1]!EURCHF)/10000</f>
        <v>1.595</v>
      </c>
    </row>
    <row r="115" spans="1:8">
      <c r="A115" s="1" t="s">
        <v>9</v>
      </c>
      <c r="B115" s="2">
        <v>0</v>
      </c>
      <c r="C115" s="3">
        <v>16072</v>
      </c>
      <c r="D115" s="3">
        <v>16094</v>
      </c>
      <c r="E115" s="3">
        <v>15839</v>
      </c>
      <c r="F115" s="3">
        <v>16077</v>
      </c>
      <c r="G115" s="5">
        <f>IF(C115&gt;9000,C115/10000,IF(C115&gt;900,C115/1000,(IF(C115&gt;90,C115/100,IF(C115&gt;9,C115/10,C115)))))</f>
        <v>1.6072</v>
      </c>
      <c r="H115" s="7">
        <f>([1]!EURCHF)/10000</f>
        <v>1.595</v>
      </c>
    </row>
    <row r="116" spans="1:8">
      <c r="A116" s="1" t="s">
        <v>10</v>
      </c>
      <c r="B116" s="2">
        <v>0</v>
      </c>
      <c r="C116" s="3">
        <v>16149</v>
      </c>
      <c r="D116" s="3">
        <v>16162</v>
      </c>
      <c r="E116" s="3">
        <v>15811</v>
      </c>
      <c r="F116" s="3">
        <v>15957</v>
      </c>
      <c r="G116" s="5">
        <f>IF(C116&gt;9000,C116/10000,IF(C116&gt;900,C116/1000,(IF(C116&gt;90,C116/100,IF(C116&gt;9,C116/10,C116)))))</f>
        <v>1.6149</v>
      </c>
      <c r="H116" s="7">
        <f>([1]!EURCHF)/10000</f>
        <v>1.595</v>
      </c>
    </row>
    <row r="117" spans="1:8">
      <c r="A117" s="1" t="s">
        <v>11</v>
      </c>
      <c r="B117" s="2">
        <v>0</v>
      </c>
      <c r="C117" s="3">
        <v>16244</v>
      </c>
      <c r="D117" s="3">
        <v>16246</v>
      </c>
      <c r="E117" s="3">
        <v>16103</v>
      </c>
      <c r="F117" s="3">
        <v>1616</v>
      </c>
      <c r="G117" s="5">
        <f>IF(C117&gt;9000,C117/10000,IF(C117&gt;900,C117/1000,(IF(C117&gt;90,C117/100,IF(C117&gt;9,C117/10,C117)))))</f>
        <v>1.6244000000000001</v>
      </c>
      <c r="H117" s="7">
        <f>([1]!EURCHF)/10000</f>
        <v>1.595</v>
      </c>
    </row>
    <row r="121" spans="1:8">
      <c r="A121" s="1" t="s">
        <v>31</v>
      </c>
    </row>
    <row r="122" spans="1:8">
      <c r="A122" s="1" t="s">
        <v>1</v>
      </c>
      <c r="B122" s="1" t="s">
        <v>2</v>
      </c>
      <c r="C122" s="1" t="s">
        <v>3</v>
      </c>
      <c r="D122" s="1" t="s">
        <v>4</v>
      </c>
      <c r="E122" s="1" t="s">
        <v>5</v>
      </c>
      <c r="F122" s="1" t="s">
        <v>6</v>
      </c>
    </row>
    <row r="123" spans="1:8">
      <c r="A123" s="1" t="s">
        <v>7</v>
      </c>
      <c r="B123" s="2">
        <v>0</v>
      </c>
      <c r="C123" s="1">
        <v>195.83</v>
      </c>
      <c r="D123" s="1">
        <v>197.16</v>
      </c>
      <c r="E123" s="1">
        <v>194.28</v>
      </c>
      <c r="F123" s="1">
        <v>196.31</v>
      </c>
      <c r="G123" s="6">
        <f>C123</f>
        <v>195.83</v>
      </c>
      <c r="H123" s="8">
        <f>([1]!GBPJPY)/1</f>
        <v>196.16</v>
      </c>
    </row>
    <row r="124" spans="1:8">
      <c r="A124" s="1" t="s">
        <v>8</v>
      </c>
      <c r="B124" s="2">
        <v>0</v>
      </c>
      <c r="C124" s="1">
        <v>190.49</v>
      </c>
      <c r="D124" s="1">
        <v>197.07</v>
      </c>
      <c r="E124" s="1">
        <v>184.47</v>
      </c>
      <c r="F124" s="1">
        <v>196.76</v>
      </c>
      <c r="G124" s="6">
        <f>C124</f>
        <v>190.49</v>
      </c>
      <c r="H124" s="8">
        <f>([1]!GBPJPY)/1</f>
        <v>196.16</v>
      </c>
    </row>
    <row r="125" spans="1:8">
      <c r="A125" s="1" t="s">
        <v>9</v>
      </c>
      <c r="B125" s="2">
        <v>0</v>
      </c>
      <c r="C125" s="1">
        <v>194.73</v>
      </c>
      <c r="D125" s="1">
        <v>195.65</v>
      </c>
      <c r="E125" s="1">
        <v>185.88</v>
      </c>
      <c r="F125" s="1">
        <v>193.6</v>
      </c>
      <c r="G125" s="6">
        <f>C125</f>
        <v>194.73</v>
      </c>
      <c r="H125" s="8">
        <f>([1]!GBPJPY)/1</f>
        <v>196.16</v>
      </c>
    </row>
    <row r="126" spans="1:8">
      <c r="A126" s="1" t="s">
        <v>10</v>
      </c>
      <c r="B126" s="2">
        <v>0</v>
      </c>
      <c r="C126" s="1">
        <v>196.23</v>
      </c>
      <c r="D126" s="1">
        <v>196.88</v>
      </c>
      <c r="E126" s="1">
        <v>186.17</v>
      </c>
      <c r="F126" s="1">
        <v>190.29</v>
      </c>
      <c r="G126" s="6">
        <f>C126</f>
        <v>196.23</v>
      </c>
      <c r="H126" s="8">
        <f>([1]!GBPJPY)/1</f>
        <v>196.16</v>
      </c>
    </row>
    <row r="127" spans="1:8">
      <c r="A127" s="1" t="s">
        <v>11</v>
      </c>
      <c r="B127" s="2">
        <v>0</v>
      </c>
      <c r="C127" s="1">
        <v>203.69</v>
      </c>
      <c r="D127" s="1">
        <v>203.77</v>
      </c>
      <c r="E127" s="1">
        <v>197.61</v>
      </c>
      <c r="F127" s="1">
        <v>198.12</v>
      </c>
      <c r="G127" s="6">
        <f>C127</f>
        <v>203.69</v>
      </c>
      <c r="H127" s="8">
        <f>([1]!GBPJPY)/1</f>
        <v>196.16</v>
      </c>
    </row>
    <row r="131" spans="1:8">
      <c r="A131" s="1" t="s">
        <v>32</v>
      </c>
    </row>
    <row r="132" spans="1:8">
      <c r="A132" s="1" t="s">
        <v>1</v>
      </c>
      <c r="B132" s="1" t="s">
        <v>2</v>
      </c>
      <c r="C132" s="1" t="s">
        <v>3</v>
      </c>
      <c r="D132" s="1" t="s">
        <v>4</v>
      </c>
      <c r="E132" s="1" t="s">
        <v>5</v>
      </c>
      <c r="F132" s="1" t="s">
        <v>6</v>
      </c>
    </row>
    <row r="133" spans="1:8">
      <c r="A133" s="1" t="s">
        <v>7</v>
      </c>
      <c r="B133" s="2">
        <v>0</v>
      </c>
      <c r="C133" s="3">
        <v>10476</v>
      </c>
      <c r="D133" s="3">
        <v>10514</v>
      </c>
      <c r="E133" s="3">
        <v>10331</v>
      </c>
      <c r="F133" s="3">
        <v>10332</v>
      </c>
      <c r="G133" s="5">
        <f>IF(C133&gt;9000,C133/10000,IF(C133&gt;900,C133/1000,(IF(C133&gt;90,C133/100,IF(C133&gt;9,C133/10,C133)))))</f>
        <v>1.0476000000000001</v>
      </c>
      <c r="H133" s="7">
        <f>([1]!USDCAD)/10000</f>
        <v>1.0313000000000001</v>
      </c>
    </row>
    <row r="134" spans="1:8">
      <c r="A134" s="1" t="s">
        <v>8</v>
      </c>
      <c r="B134" s="2">
        <v>0</v>
      </c>
      <c r="C134" s="3">
        <v>10642</v>
      </c>
      <c r="D134" s="3">
        <v>10808</v>
      </c>
      <c r="E134" s="3">
        <v>10429</v>
      </c>
      <c r="F134" s="3">
        <v>1046</v>
      </c>
      <c r="G134" s="5">
        <f>IF(C134&gt;9000,C134/10000,IF(C134&gt;900,C134/1000,(IF(C134&gt;90,C134/100,IF(C134&gt;9,C134/10,C134)))))</f>
        <v>1.0642</v>
      </c>
      <c r="H134" s="7">
        <f>([1]!USDCAD)/10000</f>
        <v>1.0313000000000001</v>
      </c>
    </row>
    <row r="135" spans="1:8">
      <c r="A135" s="1" t="s">
        <v>9</v>
      </c>
      <c r="B135" s="2">
        <v>0</v>
      </c>
      <c r="C135" s="3">
        <v>10561</v>
      </c>
      <c r="D135" s="3">
        <v>10819</v>
      </c>
      <c r="E135" s="3">
        <v>10549</v>
      </c>
      <c r="F135" s="3">
        <v>10599</v>
      </c>
      <c r="G135" s="5">
        <f>IF(C135&gt;9000,C135/10000,IF(C135&gt;900,C135/1000,(IF(C135&gt;90,C135/100,IF(C135&gt;9,C135/10,C135)))))</f>
        <v>1.0561</v>
      </c>
      <c r="H135" s="7">
        <f>([1]!USDCAD)/10000</f>
        <v>1.0313000000000001</v>
      </c>
    </row>
    <row r="136" spans="1:8">
      <c r="A136" s="1" t="s">
        <v>10</v>
      </c>
      <c r="B136" s="2">
        <v>0</v>
      </c>
      <c r="C136" s="3">
        <v>10616</v>
      </c>
      <c r="D136" s="3">
        <v>10776</v>
      </c>
      <c r="E136" s="3">
        <v>10541</v>
      </c>
      <c r="F136" s="3">
        <v>10621</v>
      </c>
      <c r="G136" s="5">
        <f>IF(C136&gt;9000,C136/10000,IF(C136&gt;900,C136/1000,(IF(C136&gt;90,C136/100,IF(C136&gt;9,C136/10,C136)))))</f>
        <v>1.0616000000000001</v>
      </c>
      <c r="H136" s="7">
        <f>([1]!USDCAD)/10000</f>
        <v>1.0313000000000001</v>
      </c>
    </row>
    <row r="137" spans="1:8">
      <c r="A137" s="1" t="s">
        <v>11</v>
      </c>
      <c r="B137" s="2">
        <v>0</v>
      </c>
      <c r="C137" s="3">
        <v>1048</v>
      </c>
      <c r="D137" s="3">
        <v>10642</v>
      </c>
      <c r="E137" s="3">
        <v>1041</v>
      </c>
      <c r="F137" s="3">
        <v>10639</v>
      </c>
      <c r="G137" s="5">
        <f>IF(C137&gt;9000,C137/10000,IF(C137&gt;900,C137/1000,(IF(C137&gt;90,C137/100,IF(C137&gt;9,C137/10,C137)))))</f>
        <v>1.048</v>
      </c>
      <c r="H137" s="7">
        <f>([1]!USDCAD)/10000</f>
        <v>1.0313000000000001</v>
      </c>
    </row>
  </sheetData>
  <conditionalFormatting sqref="H3">
    <cfRule type="cellIs" dxfId="59" priority="59" stopIfTrue="1" operator="lessThan">
      <formula>#REF!</formula>
    </cfRule>
    <cfRule type="cellIs" dxfId="58" priority="60" stopIfTrue="1" operator="greaterThan">
      <formula>#REF!</formula>
    </cfRule>
  </conditionalFormatting>
  <conditionalFormatting sqref="H13">
    <cfRule type="cellIs" dxfId="57" priority="57" stopIfTrue="1" operator="lessThan">
      <formula>#REF!</formula>
    </cfRule>
    <cfRule type="cellIs" dxfId="56" priority="58" stopIfTrue="1" operator="greaterThan">
      <formula>#REF!</formula>
    </cfRule>
  </conditionalFormatting>
  <conditionalFormatting sqref="H23">
    <cfRule type="cellIs" dxfId="55" priority="55" stopIfTrue="1" operator="lessThan">
      <formula>#REF!</formula>
    </cfRule>
    <cfRule type="cellIs" dxfId="54" priority="56" stopIfTrue="1" operator="greaterThan">
      <formula>#REF!</formula>
    </cfRule>
  </conditionalFormatting>
  <conditionalFormatting sqref="H33">
    <cfRule type="cellIs" dxfId="53" priority="53" stopIfTrue="1" operator="lessThan">
      <formula>#REF!</formula>
    </cfRule>
    <cfRule type="cellIs" dxfId="52" priority="54" stopIfTrue="1" operator="greaterThan">
      <formula>#REF!</formula>
    </cfRule>
  </conditionalFormatting>
  <conditionalFormatting sqref="H33">
    <cfRule type="cellIs" dxfId="51" priority="51" stopIfTrue="1" operator="lessThan">
      <formula>#REF!</formula>
    </cfRule>
    <cfRule type="cellIs" dxfId="50" priority="52" stopIfTrue="1" operator="greaterThan">
      <formula>#REF!</formula>
    </cfRule>
  </conditionalFormatting>
  <conditionalFormatting sqref="H43">
    <cfRule type="cellIs" dxfId="49" priority="49" stopIfTrue="1" operator="lessThan">
      <formula>#REF!</formula>
    </cfRule>
    <cfRule type="cellIs" dxfId="48" priority="50" stopIfTrue="1" operator="greaterThan">
      <formula>#REF!</formula>
    </cfRule>
  </conditionalFormatting>
  <conditionalFormatting sqref="H53">
    <cfRule type="cellIs" dxfId="47" priority="47" stopIfTrue="1" operator="lessThan">
      <formula>#REF!</formula>
    </cfRule>
    <cfRule type="cellIs" dxfId="46" priority="48" stopIfTrue="1" operator="greaterThan">
      <formula>#REF!</formula>
    </cfRule>
  </conditionalFormatting>
  <conditionalFormatting sqref="H63">
    <cfRule type="cellIs" dxfId="45" priority="45" stopIfTrue="1" operator="lessThan">
      <formula>#REF!</formula>
    </cfRule>
    <cfRule type="cellIs" dxfId="44" priority="46" stopIfTrue="1" operator="greaterThan">
      <formula>#REF!</formula>
    </cfRule>
  </conditionalFormatting>
  <conditionalFormatting sqref="H73">
    <cfRule type="cellIs" dxfId="43" priority="43" stopIfTrue="1" operator="lessThan">
      <formula>#REF!</formula>
    </cfRule>
    <cfRule type="cellIs" dxfId="42" priority="44" stopIfTrue="1" operator="greaterThan">
      <formula>#REF!</formula>
    </cfRule>
  </conditionalFormatting>
  <conditionalFormatting sqref="H83">
    <cfRule type="cellIs" dxfId="41" priority="41" stopIfTrue="1" operator="lessThan">
      <formula>#REF!</formula>
    </cfRule>
    <cfRule type="cellIs" dxfId="40" priority="42" stopIfTrue="1" operator="greaterThan">
      <formula>#REF!</formula>
    </cfRule>
  </conditionalFormatting>
  <conditionalFormatting sqref="H93">
    <cfRule type="cellIs" dxfId="39" priority="39" stopIfTrue="1" operator="lessThan">
      <formula>#REF!</formula>
    </cfRule>
    <cfRule type="cellIs" dxfId="38" priority="40" stopIfTrue="1" operator="greaterThan">
      <formula>#REF!</formula>
    </cfRule>
  </conditionalFormatting>
  <conditionalFormatting sqref="H103">
    <cfRule type="cellIs" dxfId="37" priority="37" stopIfTrue="1" operator="lessThan">
      <formula>#REF!</formula>
    </cfRule>
    <cfRule type="cellIs" dxfId="36" priority="38" stopIfTrue="1" operator="greaterThan">
      <formula>#REF!</formula>
    </cfRule>
  </conditionalFormatting>
  <conditionalFormatting sqref="H113">
    <cfRule type="cellIs" dxfId="35" priority="35" stopIfTrue="1" operator="lessThan">
      <formula>#REF!</formula>
    </cfRule>
    <cfRule type="cellIs" dxfId="34" priority="36" stopIfTrue="1" operator="greaterThan">
      <formula>#REF!</formula>
    </cfRule>
  </conditionalFormatting>
  <conditionalFormatting sqref="H123">
    <cfRule type="cellIs" dxfId="33" priority="33" stopIfTrue="1" operator="lessThan">
      <formula>#REF!</formula>
    </cfRule>
    <cfRule type="cellIs" dxfId="32" priority="34" stopIfTrue="1" operator="greaterThan">
      <formula>#REF!</formula>
    </cfRule>
  </conditionalFormatting>
  <conditionalFormatting sqref="H133">
    <cfRule type="cellIs" dxfId="31" priority="31" stopIfTrue="1" operator="lessThan">
      <formula>#REF!</formula>
    </cfRule>
    <cfRule type="cellIs" dxfId="30" priority="32" stopIfTrue="1" operator="greaterThan">
      <formula>#REF!</formula>
    </cfRule>
  </conditionalFormatting>
  <conditionalFormatting sqref="H4:H7">
    <cfRule type="cellIs" dxfId="29" priority="29" stopIfTrue="1" operator="lessThan">
      <formula>#REF!</formula>
    </cfRule>
    <cfRule type="cellIs" dxfId="28" priority="30" stopIfTrue="1" operator="greaterThan">
      <formula>#REF!</formula>
    </cfRule>
  </conditionalFormatting>
  <conditionalFormatting sqref="H14:H17">
    <cfRule type="cellIs" dxfId="27" priority="27" stopIfTrue="1" operator="lessThan">
      <formula>#REF!</formula>
    </cfRule>
    <cfRule type="cellIs" dxfId="26" priority="28" stopIfTrue="1" operator="greaterThan">
      <formula>#REF!</formula>
    </cfRule>
  </conditionalFormatting>
  <conditionalFormatting sqref="H24:H27">
    <cfRule type="cellIs" dxfId="25" priority="25" stopIfTrue="1" operator="lessThan">
      <formula>#REF!</formula>
    </cfRule>
    <cfRule type="cellIs" dxfId="24" priority="26" stopIfTrue="1" operator="greaterThan">
      <formula>#REF!</formula>
    </cfRule>
  </conditionalFormatting>
  <conditionalFormatting sqref="H34:H37">
    <cfRule type="cellIs" dxfId="23" priority="23" stopIfTrue="1" operator="lessThan">
      <formula>#REF!</formula>
    </cfRule>
    <cfRule type="cellIs" dxfId="22" priority="24" stopIfTrue="1" operator="greaterThan">
      <formula>#REF!</formula>
    </cfRule>
  </conditionalFormatting>
  <conditionalFormatting sqref="H34:H37">
    <cfRule type="cellIs" dxfId="21" priority="21" stopIfTrue="1" operator="lessThan">
      <formula>#REF!</formula>
    </cfRule>
    <cfRule type="cellIs" dxfId="20" priority="22" stopIfTrue="1" operator="greaterThan">
      <formula>#REF!</formula>
    </cfRule>
  </conditionalFormatting>
  <conditionalFormatting sqref="H44:H47">
    <cfRule type="cellIs" dxfId="19" priority="19" stopIfTrue="1" operator="lessThan">
      <formula>#REF!</formula>
    </cfRule>
    <cfRule type="cellIs" dxfId="18" priority="20" stopIfTrue="1" operator="greaterThan">
      <formula>#REF!</formula>
    </cfRule>
  </conditionalFormatting>
  <conditionalFormatting sqref="H54:H57">
    <cfRule type="cellIs" dxfId="17" priority="17" stopIfTrue="1" operator="lessThan">
      <formula>#REF!</formula>
    </cfRule>
    <cfRule type="cellIs" dxfId="16" priority="18" stopIfTrue="1" operator="greaterThan">
      <formula>#REF!</formula>
    </cfRule>
  </conditionalFormatting>
  <conditionalFormatting sqref="H64:H67">
    <cfRule type="cellIs" dxfId="15" priority="15" stopIfTrue="1" operator="lessThan">
      <formula>#REF!</formula>
    </cfRule>
    <cfRule type="cellIs" dxfId="14" priority="16" stopIfTrue="1" operator="greaterThan">
      <formula>#REF!</formula>
    </cfRule>
  </conditionalFormatting>
  <conditionalFormatting sqref="H74:H77">
    <cfRule type="cellIs" dxfId="13" priority="13" stopIfTrue="1" operator="lessThan">
      <formula>#REF!</formula>
    </cfRule>
    <cfRule type="cellIs" dxfId="12" priority="14" stopIfTrue="1" operator="greaterThan">
      <formula>#REF!</formula>
    </cfRule>
  </conditionalFormatting>
  <conditionalFormatting sqref="H84:H87">
    <cfRule type="cellIs" dxfId="11" priority="11" stopIfTrue="1" operator="lessThan">
      <formula>#REF!</formula>
    </cfRule>
    <cfRule type="cellIs" dxfId="10" priority="12" stopIfTrue="1" operator="greaterThan">
      <formula>#REF!</formula>
    </cfRule>
  </conditionalFormatting>
  <conditionalFormatting sqref="H94:H97">
    <cfRule type="cellIs" dxfId="9" priority="9" stopIfTrue="1" operator="lessThan">
      <formula>#REF!</formula>
    </cfRule>
    <cfRule type="cellIs" dxfId="8" priority="10" stopIfTrue="1" operator="greaterThan">
      <formula>#REF!</formula>
    </cfRule>
  </conditionalFormatting>
  <conditionalFormatting sqref="H104:H107">
    <cfRule type="cellIs" dxfId="7" priority="7" stopIfTrue="1" operator="lessThan">
      <formula>#REF!</formula>
    </cfRule>
    <cfRule type="cellIs" dxfId="6" priority="8" stopIfTrue="1" operator="greaterThan">
      <formula>#REF!</formula>
    </cfRule>
  </conditionalFormatting>
  <conditionalFormatting sqref="H114:H117">
    <cfRule type="cellIs" dxfId="5" priority="5" stopIfTrue="1" operator="lessThan">
      <formula>#REF!</formula>
    </cfRule>
    <cfRule type="cellIs" dxfId="4" priority="6" stopIfTrue="1" operator="greaterThan">
      <formula>#REF!</formula>
    </cfRule>
  </conditionalFormatting>
  <conditionalFormatting sqref="H124:H127">
    <cfRule type="cellIs" dxfId="3" priority="3" stopIfTrue="1" operator="lessThan">
      <formula>#REF!</formula>
    </cfRule>
    <cfRule type="cellIs" dxfId="2" priority="4" stopIfTrue="1" operator="greaterThan">
      <formula>#REF!</formula>
    </cfRule>
  </conditionalFormatting>
  <conditionalFormatting sqref="H134:H137">
    <cfRule type="cellIs" dxfId="1" priority="1" stopIfTrue="1" operator="lessThan">
      <formula>#REF!</formula>
    </cfRule>
    <cfRule type="cellIs" dxfId="0" priority="2" stopIfTrue="1" operator="greaterThan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W22"/>
  <sheetViews>
    <sheetView tabSelected="1" workbookViewId="0">
      <selection activeCell="Z11" sqref="Z11"/>
    </sheetView>
  </sheetViews>
  <sheetFormatPr defaultRowHeight="15"/>
  <cols>
    <col min="1" max="1" width="3.5703125" customWidth="1"/>
    <col min="2" max="2" width="2.85546875" customWidth="1"/>
    <col min="4" max="4" width="9.140625" style="9"/>
    <col min="5" max="5" width="4.42578125" customWidth="1"/>
    <col min="6" max="6" width="3" customWidth="1"/>
    <col min="7" max="7" width="2.42578125" customWidth="1"/>
    <col min="8" max="8" width="8.28515625" customWidth="1"/>
    <col min="9" max="9" width="11" customWidth="1"/>
    <col min="10" max="10" width="4.85546875" customWidth="1"/>
    <col min="11" max="11" width="3.140625" customWidth="1"/>
    <col min="12" max="12" width="1.7109375" customWidth="1"/>
    <col min="13" max="13" width="9.85546875" customWidth="1"/>
    <col min="14" max="14" width="12" customWidth="1"/>
    <col min="15" max="15" width="5.28515625" customWidth="1"/>
    <col min="16" max="16" width="3.140625" customWidth="1"/>
    <col min="17" max="17" width="1.7109375" customWidth="1"/>
    <col min="18" max="18" width="9.85546875" customWidth="1"/>
    <col min="19" max="19" width="11" customWidth="1"/>
    <col min="20" max="20" width="5.7109375" customWidth="1"/>
    <col min="21" max="21" width="2.7109375" customWidth="1"/>
    <col min="22" max="22" width="1.7109375" customWidth="1"/>
    <col min="23" max="23" width="9.85546875" customWidth="1"/>
    <col min="24" max="24" width="10.42578125" customWidth="1"/>
    <col min="25" max="25" width="4.85546875" customWidth="1"/>
    <col min="26" max="36" width="12" customWidth="1"/>
  </cols>
  <sheetData>
    <row r="1" spans="1:49" ht="16.5" customHeight="1">
      <c r="C1" s="14" t="s">
        <v>41</v>
      </c>
      <c r="D1" s="18">
        <f>[2]!EURUSD+(0.0416666666666667*D2)</f>
        <v>39714.574999999997</v>
      </c>
      <c r="H1" s="21">
        <v>39714</v>
      </c>
    </row>
    <row r="2" spans="1:49" ht="12" customHeight="1">
      <c r="C2" s="15"/>
      <c r="D2" s="17">
        <v>-2</v>
      </c>
    </row>
    <row r="3" spans="1:49" ht="18" customHeight="1">
      <c r="C3" s="14" t="s">
        <v>42</v>
      </c>
      <c r="D3" s="16">
        <f>[2]!EURUSD</f>
        <v>39714.658333333333</v>
      </c>
    </row>
    <row r="4" spans="1:49" ht="18" customHeight="1">
      <c r="C4" s="14"/>
      <c r="D4" s="22"/>
    </row>
    <row r="5" spans="1:49" ht="18" customHeight="1">
      <c r="C5" s="14"/>
      <c r="D5"/>
    </row>
    <row r="6" spans="1:49" s="24" customFormat="1" ht="18" customHeight="1">
      <c r="C6" s="23" t="s">
        <v>46</v>
      </c>
      <c r="D6" s="25">
        <v>39712</v>
      </c>
      <c r="H6" s="23" t="s">
        <v>46</v>
      </c>
      <c r="I6" s="25">
        <v>39705</v>
      </c>
      <c r="M6" s="23" t="s">
        <v>46</v>
      </c>
      <c r="N6" s="25">
        <v>39698</v>
      </c>
      <c r="R6" s="23" t="s">
        <v>46</v>
      </c>
      <c r="S6" s="25">
        <v>39691</v>
      </c>
      <c r="W6" s="23" t="s">
        <v>46</v>
      </c>
      <c r="X6" s="25">
        <v>39684</v>
      </c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</row>
    <row r="7" spans="1:49" s="19" customFormat="1">
      <c r="C7" s="20" t="s">
        <v>47</v>
      </c>
      <c r="H7" s="20" t="s">
        <v>48</v>
      </c>
      <c r="M7" s="20" t="s">
        <v>49</v>
      </c>
      <c r="R7" s="20" t="s">
        <v>50</v>
      </c>
      <c r="W7" s="20" t="s">
        <v>51</v>
      </c>
    </row>
    <row r="8" spans="1:49" s="19" customFormat="1">
      <c r="C8" s="20"/>
      <c r="H8" s="20"/>
      <c r="M8" s="20"/>
      <c r="R8" s="20"/>
      <c r="W8" s="20"/>
    </row>
    <row r="9" spans="1:49">
      <c r="A9">
        <v>1</v>
      </c>
      <c r="C9" s="10" t="s">
        <v>24</v>
      </c>
      <c r="D9" s="11">
        <f>(SHEET1!$G63/SHEET1!$H63)*10000-10000</f>
        <v>214.73528322843413</v>
      </c>
      <c r="F9">
        <v>1</v>
      </c>
      <c r="H9" s="10" t="s">
        <v>24</v>
      </c>
      <c r="I9" s="11">
        <f>(SHEET1!$G64/SHEET1!$H64)*10000-10000</f>
        <v>364.67974824138946</v>
      </c>
      <c r="K9">
        <v>1</v>
      </c>
      <c r="M9" s="10" t="s">
        <v>24</v>
      </c>
      <c r="N9" s="11">
        <f>(SHEET1!$G65/SHEET1!$H65)*10000-10000</f>
        <v>344.31691965938444</v>
      </c>
      <c r="P9">
        <v>1</v>
      </c>
      <c r="R9" s="10" t="s">
        <v>22</v>
      </c>
      <c r="S9" s="11">
        <f>(SHEET1!$G46/SHEET1!$H46)*10000-10000</f>
        <v>409.46825218757112</v>
      </c>
      <c r="U9">
        <v>1</v>
      </c>
      <c r="W9" s="10" t="s">
        <v>22</v>
      </c>
      <c r="X9" s="11">
        <f>(SHEET1!$G47/SHEET1!$H47)*10000-10000</f>
        <v>705.63159075611475</v>
      </c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>
        <v>1</v>
      </c>
      <c r="AM9" s="10" t="s">
        <v>22</v>
      </c>
      <c r="AN9" s="11">
        <f>(SHEET1!$G43/SHEET1!$H43)*10000-10000</f>
        <v>25.80210904195701</v>
      </c>
      <c r="AQ9">
        <v>8</v>
      </c>
      <c r="AS9" s="13" t="s">
        <v>34</v>
      </c>
      <c r="AT9" s="11">
        <f>(SHEET1!$H83/SHEET1!$G83)*10000-10000</f>
        <v>76.463560334530484</v>
      </c>
    </row>
    <row r="10" spans="1:49">
      <c r="A10">
        <v>2</v>
      </c>
      <c r="C10" s="13" t="s">
        <v>36</v>
      </c>
      <c r="D10" s="11">
        <f>(SHEET1!$H103/SHEET1!$G103)*10000-10000</f>
        <v>185.6324615278445</v>
      </c>
      <c r="F10">
        <v>2</v>
      </c>
      <c r="H10" s="13" t="s">
        <v>36</v>
      </c>
      <c r="I10" s="11">
        <f>(SHEET1!$H104/SHEET1!$G104)*10000-10000</f>
        <v>326.01091367007211</v>
      </c>
      <c r="K10">
        <v>2</v>
      </c>
      <c r="M10" s="13" t="s">
        <v>36</v>
      </c>
      <c r="N10" s="11">
        <f>(SHEET1!$H105/SHEET1!$G105)*10000-10000</f>
        <v>267.11185308847962</v>
      </c>
      <c r="P10">
        <v>2</v>
      </c>
      <c r="R10" s="10" t="s">
        <v>23</v>
      </c>
      <c r="S10" s="11">
        <f>(SHEET1!$G56/SHEET1!$H56)*10000-10000</f>
        <v>208.97435897435935</v>
      </c>
      <c r="U10">
        <v>2</v>
      </c>
      <c r="W10" s="10" t="s">
        <v>23</v>
      </c>
      <c r="X10" s="11">
        <f>(SHEET1!$G57/SHEET1!$H57)*10000-10000</f>
        <v>430.76923076923049</v>
      </c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>
        <v>2</v>
      </c>
      <c r="AM10" s="10" t="s">
        <v>21</v>
      </c>
      <c r="AN10" s="11">
        <f>(SHEET1!$G33/SHEET1!$H33)*10000-10000</f>
        <v>-101.78576835730564</v>
      </c>
      <c r="AQ10">
        <v>9</v>
      </c>
      <c r="AS10" s="13" t="s">
        <v>33</v>
      </c>
      <c r="AT10" s="11">
        <f>(SHEET1!$H73/SHEET1!$G73)*10000-10000</f>
        <v>47.077285209887123</v>
      </c>
    </row>
    <row r="11" spans="1:49">
      <c r="A11">
        <v>3</v>
      </c>
      <c r="C11" s="10" t="s">
        <v>20</v>
      </c>
      <c r="D11" s="11">
        <f>(SHEET1!$G23/SHEET1!$H23)*10000-10000</f>
        <v>83.761280351000096</v>
      </c>
      <c r="F11">
        <v>3</v>
      </c>
      <c r="H11" s="13" t="s">
        <v>34</v>
      </c>
      <c r="I11" s="11">
        <f>(SHEET1!$H84/SHEET1!$G84)*10000-10000</f>
        <v>304.21502748931016</v>
      </c>
      <c r="K11">
        <v>3</v>
      </c>
      <c r="M11" s="10" t="s">
        <v>22</v>
      </c>
      <c r="N11" s="11">
        <f>(SHEET1!$G45/SHEET1!$H45)*10000-10000</f>
        <v>175.00560915413917</v>
      </c>
      <c r="P11">
        <v>3</v>
      </c>
      <c r="R11" s="10" t="s">
        <v>19</v>
      </c>
      <c r="S11" s="11">
        <f>(SHEET1!$G16/SHEET1!$H16)*10000-10000</f>
        <v>203.72233400402365</v>
      </c>
      <c r="U11">
        <v>3</v>
      </c>
      <c r="W11" s="10" t="s">
        <v>21</v>
      </c>
      <c r="X11" s="11">
        <f>(SHEET1!$G37/SHEET1!$H37)*10000-10000</f>
        <v>239.67297501892608</v>
      </c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>
        <v>3</v>
      </c>
      <c r="AM11" s="10" t="s">
        <v>19</v>
      </c>
      <c r="AN11" s="11">
        <f>(SHEET1!$G13/SHEET1!$H13)*10000-10000</f>
        <v>-56.589537223340812</v>
      </c>
      <c r="AQ11">
        <v>10</v>
      </c>
      <c r="AS11" s="13" t="s">
        <v>37</v>
      </c>
      <c r="AT11" s="11">
        <f>(SHEET1!$H113/SHEET1!$G113)*10000-10000</f>
        <v>-27.510316368638087</v>
      </c>
    </row>
    <row r="12" spans="1:49">
      <c r="A12">
        <v>4</v>
      </c>
      <c r="C12" s="13" t="s">
        <v>34</v>
      </c>
      <c r="D12" s="11">
        <f>(SHEET1!$H83/SHEET1!$G83)*10000-10000</f>
        <v>76.463560334530484</v>
      </c>
      <c r="F12">
        <v>4</v>
      </c>
      <c r="H12" s="13" t="s">
        <v>38</v>
      </c>
      <c r="I12" s="11">
        <f>(SHEET1!$H124/SHEET1!$G124)*10000-10000</f>
        <v>297.65342012704059</v>
      </c>
      <c r="K12">
        <v>4</v>
      </c>
      <c r="M12" s="13" t="s">
        <v>34</v>
      </c>
      <c r="N12" s="11">
        <f>(SHEET1!$H85/SHEET1!$G85)*10000-10000</f>
        <v>127.28146013448713</v>
      </c>
      <c r="P12">
        <v>4</v>
      </c>
      <c r="R12" s="10" t="s">
        <v>24</v>
      </c>
      <c r="S12" s="11">
        <f>(SHEET1!$G66/SHEET1!$H66)*10000-10000</f>
        <v>166.60496112550936</v>
      </c>
      <c r="U12">
        <v>4</v>
      </c>
      <c r="W12" s="10" t="s">
        <v>24</v>
      </c>
      <c r="X12" s="11">
        <f>(SHEET1!$G67/SHEET1!$H67)*10000-10000</f>
        <v>171.23287671232902</v>
      </c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>
        <v>4</v>
      </c>
      <c r="AM12" s="10" t="s">
        <v>23</v>
      </c>
      <c r="AN12" s="11">
        <f>(SHEET1!$G53/SHEET1!$H53)*10000-10000</f>
        <v>-71.794871794872961</v>
      </c>
      <c r="AQ12">
        <v>11</v>
      </c>
      <c r="AS12" s="13" t="s">
        <v>36</v>
      </c>
      <c r="AT12" s="11">
        <f>(SHEET1!$H103/SHEET1!$G103)*10000-10000</f>
        <v>185.6324615278445</v>
      </c>
    </row>
    <row r="13" spans="1:49">
      <c r="A13">
        <v>5</v>
      </c>
      <c r="C13" s="10" t="s">
        <v>22</v>
      </c>
      <c r="D13" s="11">
        <f>(SHEET1!$G43/SHEET1!$H43)*10000-10000</f>
        <v>25.80210904195701</v>
      </c>
      <c r="F13">
        <v>5</v>
      </c>
      <c r="H13" s="13" t="s">
        <v>33</v>
      </c>
      <c r="I13" s="11">
        <f>(SHEET1!$H74/SHEET1!$G74)*10000-10000</f>
        <v>297.54724567752237</v>
      </c>
      <c r="K13">
        <v>5</v>
      </c>
      <c r="M13" s="10" t="s">
        <v>19</v>
      </c>
      <c r="N13" s="11">
        <f>(SHEET1!$G15/SHEET1!$H15)*10000-10000</f>
        <v>110.66398390342147</v>
      </c>
      <c r="P13">
        <v>5</v>
      </c>
      <c r="R13" s="10" t="s">
        <v>21</v>
      </c>
      <c r="S13" s="11">
        <f>(SHEET1!$G36/SHEET1!$H36)*10000-10000</f>
        <v>77.122255866766864</v>
      </c>
      <c r="U13">
        <v>5</v>
      </c>
      <c r="W13" s="10" t="s">
        <v>20</v>
      </c>
      <c r="X13" s="11">
        <f>(SHEET1!$G27/SHEET1!$H27)*10000-10000</f>
        <v>138.6049758189165</v>
      </c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>
        <v>5</v>
      </c>
      <c r="AM13" s="10" t="s">
        <v>20</v>
      </c>
      <c r="AN13" s="11">
        <f>(SHEET1!$G23/SHEET1!$H23)*10000-10000</f>
        <v>83.761280351000096</v>
      </c>
      <c r="AQ13">
        <v>12</v>
      </c>
      <c r="AS13" s="13" t="s">
        <v>38</v>
      </c>
      <c r="AT13" s="11">
        <f>(SHEET1!$H123/SHEET1!$G123)*10000-10000</f>
        <v>16.851350661287142</v>
      </c>
    </row>
    <row r="14" spans="1:49">
      <c r="A14">
        <v>6</v>
      </c>
      <c r="C14" s="13" t="s">
        <v>33</v>
      </c>
      <c r="D14" s="11">
        <f>(SHEET1!$H73/SHEET1!$G73)*10000-10000</f>
        <v>47.077285209887123</v>
      </c>
      <c r="F14">
        <v>6</v>
      </c>
      <c r="H14" s="10" t="s">
        <v>20</v>
      </c>
      <c r="I14" s="11">
        <f>(SHEET1!$G24/SHEET1!$H24)*10000-10000</f>
        <v>39.886323976665153</v>
      </c>
      <c r="K14">
        <v>6</v>
      </c>
      <c r="M14" s="13" t="s">
        <v>38</v>
      </c>
      <c r="N14" s="11">
        <f>(SHEET1!$H125/SHEET1!$G125)*10000-10000</f>
        <v>73.435012581523551</v>
      </c>
      <c r="P14">
        <v>6</v>
      </c>
      <c r="R14" s="13" t="s">
        <v>36</v>
      </c>
      <c r="S14" s="11">
        <f>(SHEET1!$H106/SHEET1!$G106)*10000-10000</f>
        <v>39.450414909537358</v>
      </c>
      <c r="U14">
        <v>6</v>
      </c>
      <c r="W14" s="10" t="s">
        <v>19</v>
      </c>
      <c r="X14" s="11">
        <f>(SHEET1!$G17/SHEET1!$H17)*10000-10000</f>
        <v>44.014084507041844</v>
      </c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>
        <v>6</v>
      </c>
      <c r="AM14" s="10" t="s">
        <v>18</v>
      </c>
      <c r="AN14" s="11">
        <f>(SHEET1!$G3/SHEET1!$H3)*10000-10000</f>
        <v>-127.15517241379348</v>
      </c>
      <c r="AO14" s="12" t="s">
        <v>25</v>
      </c>
      <c r="AQ14">
        <v>13</v>
      </c>
      <c r="AS14" s="13" t="s">
        <v>39</v>
      </c>
      <c r="AT14" s="11">
        <f>(SHEET1!$H133/SHEET1!$G133)*10000-10000</f>
        <v>-155.5937380679643</v>
      </c>
      <c r="AU14" s="12" t="s">
        <v>25</v>
      </c>
      <c r="AW14" s="12" t="s">
        <v>40</v>
      </c>
    </row>
    <row r="15" spans="1:49">
      <c r="A15">
        <v>7</v>
      </c>
      <c r="C15" s="13" t="s">
        <v>38</v>
      </c>
      <c r="D15" s="11">
        <f>(SHEET1!$H123/SHEET1!$G123)*10000-10000</f>
        <v>16.851350661287142</v>
      </c>
      <c r="F15">
        <v>7</v>
      </c>
      <c r="H15" s="10" t="s">
        <v>19</v>
      </c>
      <c r="I15" s="11">
        <f>(SHEET1!$G14/SHEET1!$H14)*10000-10000</f>
        <v>-3.7726358148884174</v>
      </c>
      <c r="K15">
        <v>7</v>
      </c>
      <c r="M15" s="10" t="s">
        <v>23</v>
      </c>
      <c r="N15" s="11">
        <f>(SHEET1!$G55/SHEET1!$H55)*10000-10000</f>
        <v>39.743589743589837</v>
      </c>
      <c r="P15">
        <v>7</v>
      </c>
      <c r="R15" s="13" t="s">
        <v>33</v>
      </c>
      <c r="S15" s="11">
        <f>(SHEET1!$H76/SHEET1!$G76)*10000-10000</f>
        <v>45.106883702685082</v>
      </c>
      <c r="U15">
        <v>7</v>
      </c>
      <c r="W15" s="13" t="s">
        <v>36</v>
      </c>
      <c r="X15" s="11">
        <f>(SHEET1!$H107/SHEET1!$G107)*10000-10000</f>
        <v>-19.609168976943693</v>
      </c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>
        <v>7</v>
      </c>
      <c r="AM15" s="10" t="s">
        <v>24</v>
      </c>
      <c r="AN15" s="11">
        <f>(SHEET1!$G63/SHEET1!$H63)*10000-10000</f>
        <v>214.73528322843413</v>
      </c>
      <c r="AO15" s="11">
        <f>SUM(AN9:AN15)</f>
        <v>-33.026677167921662</v>
      </c>
      <c r="AQ15">
        <v>14</v>
      </c>
      <c r="AS15" s="13" t="s">
        <v>35</v>
      </c>
      <c r="AT15" s="11">
        <f>(SHEET1!$H93/SHEET1!$G93)*10000-10000</f>
        <v>-108.5735679520767</v>
      </c>
      <c r="AU15" s="11">
        <f>SUM(AT9:AT15)</f>
        <v>34.347035344870164</v>
      </c>
      <c r="AW15" s="11">
        <f>AO15+AU15</f>
        <v>1.3203581769485027</v>
      </c>
    </row>
    <row r="16" spans="1:49">
      <c r="A16">
        <v>8</v>
      </c>
      <c r="C16" s="13" t="s">
        <v>37</v>
      </c>
      <c r="D16" s="11">
        <f>(SHEET1!$H113/SHEET1!$G113)*10000-10000</f>
        <v>-27.510316368638087</v>
      </c>
      <c r="F16">
        <v>8</v>
      </c>
      <c r="H16" s="13" t="s">
        <v>37</v>
      </c>
      <c r="I16" s="11">
        <f>(SHEET1!$H114/SHEET1!$G114)*10000-10000</f>
        <v>-34.364261168384473</v>
      </c>
      <c r="K16">
        <v>8</v>
      </c>
      <c r="M16" s="10" t="s">
        <v>20</v>
      </c>
      <c r="N16" s="11">
        <f>(SHEET1!$G25/SHEET1!$H25)*10000-10000</f>
        <v>-35.399112529292324</v>
      </c>
      <c r="P16">
        <v>8</v>
      </c>
      <c r="R16" s="13" t="s">
        <v>38</v>
      </c>
      <c r="S16" s="11">
        <f>(SHEET1!$H126/SHEET1!$G126)*10000-10000</f>
        <v>-3.5672425215307157</v>
      </c>
      <c r="U16">
        <v>8</v>
      </c>
      <c r="W16" s="10" t="s">
        <v>18</v>
      </c>
      <c r="X16" s="11">
        <f>(SHEET1!$G7/SHEET1!$H7)*10000-10000</f>
        <v>-23.70689655172464</v>
      </c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</row>
    <row r="17" spans="1:36">
      <c r="A17">
        <v>9</v>
      </c>
      <c r="C17" s="10" t="s">
        <v>23</v>
      </c>
      <c r="D17" s="11">
        <f>(SHEET1!$G53/SHEET1!$H53)*10000-10000</f>
        <v>-71.794871794872961</v>
      </c>
      <c r="F17">
        <v>9</v>
      </c>
      <c r="H17" s="13" t="s">
        <v>35</v>
      </c>
      <c r="I17" s="11">
        <f>(SHEET1!$H94/SHEET1!$G94)*10000-10000</f>
        <v>-23.600490890210494</v>
      </c>
      <c r="K17">
        <v>9</v>
      </c>
      <c r="M17" s="10" t="s">
        <v>21</v>
      </c>
      <c r="N17" s="11">
        <f>(SHEET1!$G35/SHEET1!$H35)*10000-10000</f>
        <v>-39.423542770626227</v>
      </c>
      <c r="P17">
        <v>9</v>
      </c>
      <c r="R17" s="10" t="s">
        <v>20</v>
      </c>
      <c r="S17" s="11">
        <f>(SHEET1!$G26/SHEET1!$H26)*10000-10000</f>
        <v>-77.279752704791463</v>
      </c>
      <c r="U17">
        <v>9</v>
      </c>
      <c r="W17" s="13" t="s">
        <v>39</v>
      </c>
      <c r="X17" s="11">
        <f>(SHEET1!$H137/SHEET1!$G137)*10000-10000</f>
        <v>-159.35114503816658</v>
      </c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</row>
    <row r="18" spans="1:36">
      <c r="A18">
        <v>10</v>
      </c>
      <c r="C18" s="10" t="s">
        <v>19</v>
      </c>
      <c r="D18" s="11">
        <f>(SHEET1!$G13/SHEET1!$H13)*10000-10000</f>
        <v>-56.589537223340812</v>
      </c>
      <c r="F18">
        <v>10</v>
      </c>
      <c r="H18" s="10" t="s">
        <v>22</v>
      </c>
      <c r="I18" s="11">
        <f>(SHEET1!$G44/SHEET1!$H44)*10000-10000</f>
        <v>-268.11756787076411</v>
      </c>
      <c r="K18">
        <v>10</v>
      </c>
      <c r="M18" s="13" t="s">
        <v>37</v>
      </c>
      <c r="N18" s="11">
        <f>(SHEET1!$H115/SHEET1!$G115)*10000-10000</f>
        <v>-75.90841214534521</v>
      </c>
      <c r="P18">
        <v>10</v>
      </c>
      <c r="R18" s="13" t="s">
        <v>37</v>
      </c>
      <c r="S18" s="11">
        <f>(SHEET1!$H116/SHEET1!$G116)*10000-10000</f>
        <v>-123.22744442380281</v>
      </c>
      <c r="U18">
        <v>10</v>
      </c>
      <c r="W18" s="13" t="s">
        <v>37</v>
      </c>
      <c r="X18" s="11">
        <f>(SHEET1!$H117/SHEET1!$G117)*10000-10000</f>
        <v>-180.98990396454064</v>
      </c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</row>
    <row r="19" spans="1:36">
      <c r="A19">
        <v>11</v>
      </c>
      <c r="C19" s="10" t="s">
        <v>21</v>
      </c>
      <c r="D19" s="11">
        <f>(SHEET1!$G33/SHEET1!$H33)*10000-10000</f>
        <v>-101.78576835730564</v>
      </c>
      <c r="F19">
        <v>11</v>
      </c>
      <c r="H19" s="10" t="s">
        <v>23</v>
      </c>
      <c r="I19" s="11">
        <f>(SHEET1!$G54/SHEET1!$H54)*10000-10000</f>
        <v>-294.23076923076951</v>
      </c>
      <c r="K19">
        <v>11</v>
      </c>
      <c r="M19" s="13" t="s">
        <v>33</v>
      </c>
      <c r="N19" s="11">
        <f>(SHEET1!$H75/SHEET1!$G75)*10000-10000</f>
        <v>-64.015518913676715</v>
      </c>
      <c r="P19">
        <v>11</v>
      </c>
      <c r="R19" s="13" t="s">
        <v>34</v>
      </c>
      <c r="S19" s="11">
        <f>(SHEET1!$H86/SHEET1!$G86)*10000-10000</f>
        <v>-155.24687755340165</v>
      </c>
      <c r="U19">
        <v>11</v>
      </c>
      <c r="W19" s="13" t="s">
        <v>33</v>
      </c>
      <c r="X19" s="11">
        <f>(SHEET1!$H77/SHEET1!$G77)*10000-10000</f>
        <v>-238.2313703068412</v>
      </c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</row>
    <row r="20" spans="1:36">
      <c r="A20">
        <v>12</v>
      </c>
      <c r="C20" s="13" t="s">
        <v>35</v>
      </c>
      <c r="D20" s="11">
        <f>(SHEET1!$H93/SHEET1!$G93)*10000-10000</f>
        <v>-108.5735679520767</v>
      </c>
      <c r="F20">
        <v>12</v>
      </c>
      <c r="H20" s="13" t="s">
        <v>39</v>
      </c>
      <c r="I20" s="11">
        <f>(SHEET1!$H134/SHEET1!$G134)*10000-10000</f>
        <v>-309.15241495959344</v>
      </c>
      <c r="K20">
        <v>12</v>
      </c>
      <c r="M20" s="13" t="s">
        <v>39</v>
      </c>
      <c r="N20" s="11">
        <f>(SHEET1!$H135/SHEET1!$G135)*10000-10000</f>
        <v>-234.82624751443836</v>
      </c>
      <c r="P20">
        <v>12</v>
      </c>
      <c r="R20" s="10" t="s">
        <v>18</v>
      </c>
      <c r="S20" s="11">
        <f>(SHEET1!$G6/SHEET1!$H6)*10000-10000</f>
        <v>-238.68534482758696</v>
      </c>
      <c r="U20">
        <v>12</v>
      </c>
      <c r="W20" s="13" t="s">
        <v>34</v>
      </c>
      <c r="X20" s="11">
        <f>(SHEET1!$H87/SHEET1!$G87)*10000-10000</f>
        <v>-275.5678542603473</v>
      </c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</row>
    <row r="21" spans="1:36">
      <c r="A21">
        <v>13</v>
      </c>
      <c r="C21" s="10" t="s">
        <v>18</v>
      </c>
      <c r="D21" s="11">
        <f>(SHEET1!$G3/SHEET1!$H3)*10000-10000</f>
        <v>-127.15517241379348</v>
      </c>
      <c r="F21">
        <v>13</v>
      </c>
      <c r="H21" s="10" t="s">
        <v>18</v>
      </c>
      <c r="I21" s="11">
        <f>(SHEET1!$G4/SHEET1!$H4)*10000-10000</f>
        <v>-310.34482758620834</v>
      </c>
      <c r="K21">
        <v>13</v>
      </c>
      <c r="M21" s="13" t="s">
        <v>35</v>
      </c>
      <c r="N21" s="11">
        <f>(SHEET1!$H95/SHEET1!$G95)*10000-10000</f>
        <v>-299.24729208738609</v>
      </c>
      <c r="P21">
        <v>13</v>
      </c>
      <c r="R21" s="13" t="s">
        <v>35</v>
      </c>
      <c r="S21" s="11">
        <f>(SHEET1!$H96/SHEET1!$G96)*10000-10000</f>
        <v>-242.82153079124691</v>
      </c>
      <c r="U21">
        <v>13</v>
      </c>
      <c r="W21" s="13" t="s">
        <v>38</v>
      </c>
      <c r="X21" s="11">
        <f>(SHEET1!$H127/SHEET1!$G127)*10000-10000</f>
        <v>-369.67941479699584</v>
      </c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</row>
    <row r="22" spans="1:36">
      <c r="A22">
        <v>14</v>
      </c>
      <c r="C22" s="13" t="s">
        <v>39</v>
      </c>
      <c r="D22" s="11">
        <f>(SHEET1!$H133/SHEET1!$G133)*10000-10000</f>
        <v>-155.5937380679643</v>
      </c>
      <c r="F22">
        <v>14</v>
      </c>
      <c r="H22" s="10" t="s">
        <v>21</v>
      </c>
      <c r="I22" s="11">
        <f>(SHEET1!$G34/SHEET1!$H34)*10000-10000</f>
        <v>-330.78803936411896</v>
      </c>
      <c r="K22">
        <v>14</v>
      </c>
      <c r="M22" s="10" t="s">
        <v>18</v>
      </c>
      <c r="N22" s="11">
        <f>(SHEET1!$G5/SHEET1!$H5)*10000-10000</f>
        <v>-366.91810344827536</v>
      </c>
      <c r="P22">
        <v>14</v>
      </c>
      <c r="R22" s="13" t="s">
        <v>39</v>
      </c>
      <c r="S22" s="11">
        <f>(SHEET1!$H136/SHEET1!$G136)*10000-10000</f>
        <v>-285.41823662396382</v>
      </c>
      <c r="U22">
        <v>14</v>
      </c>
      <c r="W22" s="13" t="s">
        <v>35</v>
      </c>
      <c r="X22" s="11">
        <f>(SHEET1!$H97/SHEET1!$G97)*10000-10000</f>
        <v>-395.34672362082893</v>
      </c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</row>
  </sheetData>
  <sortState ref="W9:X22">
    <sortCondition descending="1" ref="X9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N12"/>
  <sheetViews>
    <sheetView workbookViewId="0">
      <selection activeCell="P21" sqref="P21"/>
    </sheetView>
  </sheetViews>
  <sheetFormatPr defaultRowHeight="15"/>
  <cols>
    <col min="1" max="1" width="2" customWidth="1"/>
    <col min="2" max="2" width="5" customWidth="1"/>
    <col min="3" max="3" width="2.5703125" customWidth="1"/>
    <col min="8" max="8" width="3" customWidth="1"/>
    <col min="9" max="9" width="3.140625" customWidth="1"/>
  </cols>
  <sheetData>
    <row r="2" spans="2:14">
      <c r="D2" t="s">
        <v>45</v>
      </c>
    </row>
    <row r="5" spans="2:14">
      <c r="D5" t="s">
        <v>43</v>
      </c>
      <c r="J5" t="s">
        <v>44</v>
      </c>
    </row>
    <row r="6" spans="2:14">
      <c r="B6">
        <v>1</v>
      </c>
      <c r="D6" s="10" t="s">
        <v>22</v>
      </c>
      <c r="E6" s="11">
        <f>(SHEET1!$G43/SHEET1!$H43)*10000-10000</f>
        <v>25.80210904195701</v>
      </c>
      <c r="H6">
        <v>8</v>
      </c>
      <c r="J6" s="13" t="s">
        <v>34</v>
      </c>
      <c r="K6" s="11">
        <f>(SHEET1!$H83/SHEET1!$G83)*10000-10000</f>
        <v>76.463560334530484</v>
      </c>
    </row>
    <row r="7" spans="2:14">
      <c r="B7">
        <v>2</v>
      </c>
      <c r="D7" s="10" t="s">
        <v>21</v>
      </c>
      <c r="E7" s="11">
        <f>(SHEET1!$G33/SHEET1!$H33)*10000-10000</f>
        <v>-101.78576835730564</v>
      </c>
      <c r="H7">
        <v>9</v>
      </c>
      <c r="J7" s="13" t="s">
        <v>33</v>
      </c>
      <c r="K7" s="11">
        <f>(SHEET1!$H73/SHEET1!$G73)*10000-10000</f>
        <v>47.077285209887123</v>
      </c>
    </row>
    <row r="8" spans="2:14">
      <c r="B8">
        <v>3</v>
      </c>
      <c r="D8" s="10" t="s">
        <v>19</v>
      </c>
      <c r="E8" s="11">
        <f>(SHEET1!$G13/SHEET1!$H13)*10000-10000</f>
        <v>-56.589537223340812</v>
      </c>
      <c r="H8">
        <v>10</v>
      </c>
      <c r="J8" s="13" t="s">
        <v>37</v>
      </c>
      <c r="K8" s="11">
        <f>(SHEET1!$H113/SHEET1!$G113)*10000-10000</f>
        <v>-27.510316368638087</v>
      </c>
    </row>
    <row r="9" spans="2:14">
      <c r="B9">
        <v>4</v>
      </c>
      <c r="D9" s="10" t="s">
        <v>23</v>
      </c>
      <c r="E9" s="11">
        <f>(SHEET1!$G53/SHEET1!$H53)*10000-10000</f>
        <v>-71.794871794872961</v>
      </c>
      <c r="H9">
        <v>11</v>
      </c>
      <c r="J9" s="13" t="s">
        <v>36</v>
      </c>
      <c r="K9" s="11">
        <f>(SHEET1!$H103/SHEET1!$G103)*10000-10000</f>
        <v>185.6324615278445</v>
      </c>
    </row>
    <row r="10" spans="2:14">
      <c r="B10">
        <v>5</v>
      </c>
      <c r="D10" s="10" t="s">
        <v>20</v>
      </c>
      <c r="E10" s="11">
        <f>(SHEET1!$G23/SHEET1!$H23)*10000-10000</f>
        <v>83.761280351000096</v>
      </c>
      <c r="H10">
        <v>12</v>
      </c>
      <c r="J10" s="13" t="s">
        <v>38</v>
      </c>
      <c r="K10" s="11">
        <f>(SHEET1!$H123/SHEET1!$G123)*10000-10000</f>
        <v>16.851350661287142</v>
      </c>
    </row>
    <row r="11" spans="2:14">
      <c r="B11">
        <v>6</v>
      </c>
      <c r="D11" s="10" t="s">
        <v>18</v>
      </c>
      <c r="E11" s="11">
        <f>(SHEET1!$G3/SHEET1!$H3)*10000-10000</f>
        <v>-127.15517241379348</v>
      </c>
      <c r="F11" s="12" t="s">
        <v>25</v>
      </c>
      <c r="H11">
        <v>13</v>
      </c>
      <c r="J11" s="13" t="s">
        <v>39</v>
      </c>
      <c r="K11" s="11">
        <f>(SHEET1!$H133/SHEET1!$G133)*10000-10000</f>
        <v>-155.5937380679643</v>
      </c>
      <c r="L11" s="12" t="s">
        <v>25</v>
      </c>
      <c r="N11" s="12" t="s">
        <v>40</v>
      </c>
    </row>
    <row r="12" spans="2:14">
      <c r="B12">
        <v>7</v>
      </c>
      <c r="D12" s="10" t="s">
        <v>24</v>
      </c>
      <c r="E12" s="11">
        <f>(SHEET1!$G63/SHEET1!$H63)*10000-10000</f>
        <v>214.73528322843413</v>
      </c>
      <c r="F12" s="11">
        <f>SUM(E6:E12)</f>
        <v>-33.026677167921662</v>
      </c>
      <c r="H12">
        <v>14</v>
      </c>
      <c r="J12" s="13" t="s">
        <v>35</v>
      </c>
      <c r="K12" s="11">
        <f>(SHEET1!$H93/SHEET1!$G93)*10000-10000</f>
        <v>-108.5735679520767</v>
      </c>
      <c r="L12" s="11">
        <f>SUM(K6:K12)</f>
        <v>34.347035344870164</v>
      </c>
      <c r="N12" s="11">
        <f>F12+L12</f>
        <v>1.3203581769485027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14</vt:i4>
      </vt:variant>
    </vt:vector>
  </HeadingPairs>
  <TitlesOfParts>
    <vt:vector size="17" baseType="lpstr">
      <vt:lpstr>SHEET1</vt:lpstr>
      <vt:lpstr>SHEET2</vt:lpstr>
      <vt:lpstr>SHEET3</vt:lpstr>
      <vt:lpstr>SHEET1!_100__RollOver_AUDJPYW1</vt:lpstr>
      <vt:lpstr>SHEET1!_100__RollOver_AUDUSDW1</vt:lpstr>
      <vt:lpstr>SHEET1!_100__RollOver_CADJPYW1</vt:lpstr>
      <vt:lpstr>SHEET1!_100__RollOver_CHFJPYW1</vt:lpstr>
      <vt:lpstr>SHEET1!_100__RollOver_EURCHFW1</vt:lpstr>
      <vt:lpstr>SHEET1!_100__RollOver_EURGBPW1</vt:lpstr>
      <vt:lpstr>SHEET1!_100__RollOver_EURJPYW1</vt:lpstr>
      <vt:lpstr>SHEET1!_100__RollOver_EURUSDW1</vt:lpstr>
      <vt:lpstr>SHEET1!_100__RollOver_GBPCHFW1</vt:lpstr>
      <vt:lpstr>SHEET1!_100__RollOver_GBPJPYW1</vt:lpstr>
      <vt:lpstr>SHEET1!_100__RollOver_GBPUSDW1</vt:lpstr>
      <vt:lpstr>SHEET1!_100__RollOver_USDCADW1</vt:lpstr>
      <vt:lpstr>SHEET1!_100__RollOver_USDCHFW1</vt:lpstr>
      <vt:lpstr>SHEET1!_100__RollOver_USDJPYW1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 martines</dc:creator>
  <cp:lastModifiedBy>FRANCO martines</cp:lastModifiedBy>
  <dcterms:created xsi:type="dcterms:W3CDTF">2008-09-22T18:22:07Z</dcterms:created>
  <dcterms:modified xsi:type="dcterms:W3CDTF">2008-09-23T13:48:59Z</dcterms:modified>
</cp:coreProperties>
</file>