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60" windowWidth="22695" windowHeight="14010" activeTab="3"/>
  </bookViews>
  <sheets>
    <sheet name="5 Bars" sheetId="1" r:id="rId1"/>
    <sheet name="10 Bars" sheetId="2" r:id="rId2"/>
    <sheet name="15 Bars" sheetId="3" r:id="rId3"/>
    <sheet name="20 Bars" sheetId="4" r:id="rId4"/>
  </sheets>
  <calcPr calcId="125725"/>
</workbook>
</file>

<file path=xl/calcChain.xml><?xml version="1.0" encoding="utf-8"?>
<calcChain xmlns="http://schemas.openxmlformats.org/spreadsheetml/2006/main">
  <c r="R43" i="4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  <c r="R44" s="1"/>
  <c r="I45"/>
  <c r="H45"/>
  <c r="R43" i="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  <c r="R44" s="1"/>
  <c r="I45"/>
  <c r="R45" s="1"/>
  <c r="H45"/>
  <c r="R43" i="2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  <c r="I45"/>
  <c r="H45"/>
  <c r="R43" i="1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  <c r="R44" s="1"/>
  <c r="I45"/>
  <c r="R45" s="1"/>
  <c r="H45"/>
  <c r="R44" i="2" l="1"/>
  <c r="R45" i="4"/>
  <c r="R45" i="2"/>
</calcChain>
</file>

<file path=xl/sharedStrings.xml><?xml version="1.0" encoding="utf-8"?>
<sst xmlns="http://schemas.openxmlformats.org/spreadsheetml/2006/main" count="236" uniqueCount="38">
  <si>
    <t>Pair</t>
  </si>
  <si>
    <t>Strategy Score</t>
  </si>
  <si>
    <t>$$ Profit</t>
  </si>
  <si>
    <t>$$ Adjusted Profit</t>
  </si>
  <si>
    <t>Pips</t>
  </si>
  <si>
    <t>Available Equity</t>
  </si>
  <si>
    <t>Account Value</t>
  </si>
  <si>
    <t>#Trades</t>
  </si>
  <si>
    <t>Wining Trade</t>
  </si>
  <si>
    <t>Average Profit $$</t>
  </si>
  <si>
    <t xml:space="preserve"> Reversal $$ Avg</t>
  </si>
  <si>
    <t>Profit Factor</t>
  </si>
  <si>
    <t>MaxDD $$</t>
  </si>
  <si>
    <t xml:space="preserve"> Max Loss $$</t>
  </si>
  <si>
    <t xml:space="preserve"> Max Pips Loss</t>
  </si>
  <si>
    <t xml:space="preserve"> Start Time</t>
  </si>
  <si>
    <t>End Time</t>
  </si>
  <si>
    <t>AUD/CAD</t>
  </si>
  <si>
    <t>AUD/JPY</t>
  </si>
  <si>
    <t>AUD/NZD</t>
  </si>
  <si>
    <t>AUD/USD</t>
  </si>
  <si>
    <t>CAD/JPY</t>
  </si>
  <si>
    <t>CHF/JPY</t>
  </si>
  <si>
    <t>EUR/AUD</t>
  </si>
  <si>
    <t>EUR/CAD</t>
  </si>
  <si>
    <t>EUR/CHF</t>
  </si>
  <si>
    <t>EUR/GBP</t>
  </si>
  <si>
    <t>EUR/JPY</t>
  </si>
  <si>
    <t>EUR/USD</t>
  </si>
  <si>
    <t>GBP/CHF</t>
  </si>
  <si>
    <t>GBP/JPY</t>
  </si>
  <si>
    <t>GBP/USD</t>
  </si>
  <si>
    <t>NZD/JPY</t>
  </si>
  <si>
    <t>NZD/USD</t>
  </si>
  <si>
    <t>USD/CAD</t>
  </si>
  <si>
    <t>USD/CHF</t>
  </si>
  <si>
    <t>USD/DKK</t>
  </si>
  <si>
    <t>USD/JPY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</si>
</sst>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workbookViewId="0">
      <selection activeCell="A44" sqref="A44:R45"/>
    </sheetView>
  </sheetViews>
  <sheetFormatPr defaultRowHeight="1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8">
      <c r="A2" t="s">
        <v>17</v>
      </c>
      <c r="B2">
        <v>-4571.8900000000003</v>
      </c>
      <c r="C2">
        <v>34.735999999999997</v>
      </c>
      <c r="D2">
        <v>-834.65700000000004</v>
      </c>
      <c r="E2">
        <v>40</v>
      </c>
      <c r="F2">
        <v>9165.34</v>
      </c>
      <c r="G2">
        <v>9165.34</v>
      </c>
      <c r="H2">
        <v>292</v>
      </c>
      <c r="I2">
        <v>157</v>
      </c>
      <c r="J2">
        <v>0.118959</v>
      </c>
      <c r="K2">
        <v>0</v>
      </c>
      <c r="L2">
        <v>1.0198100000000001</v>
      </c>
      <c r="M2">
        <v>-303.69200000000001</v>
      </c>
      <c r="N2">
        <v>-49.622900000000001</v>
      </c>
      <c r="O2">
        <v>-49</v>
      </c>
      <c r="P2" s="1">
        <v>1.0416666666666666E-2</v>
      </c>
      <c r="Q2" s="1">
        <v>0.66666666666666663</v>
      </c>
      <c r="R2">
        <f>I2/H2</f>
        <v>0.53767123287671237</v>
      </c>
    </row>
    <row r="3" spans="1:18">
      <c r="A3" t="s">
        <v>17</v>
      </c>
      <c r="B3">
        <v>-21885.9</v>
      </c>
      <c r="C3">
        <v>222.31</v>
      </c>
      <c r="D3">
        <v>-5178.6400000000003</v>
      </c>
      <c r="E3">
        <v>40</v>
      </c>
      <c r="F3">
        <v>4821.3599999999997</v>
      </c>
      <c r="G3">
        <v>4821.3599999999997</v>
      </c>
      <c r="H3">
        <v>292</v>
      </c>
      <c r="I3">
        <v>157</v>
      </c>
      <c r="J3">
        <v>0.76133700000000004</v>
      </c>
      <c r="K3">
        <v>0</v>
      </c>
      <c r="L3">
        <v>1.02095</v>
      </c>
      <c r="M3">
        <v>-2518.86</v>
      </c>
      <c r="N3">
        <v>-349.34500000000003</v>
      </c>
      <c r="O3">
        <v>-49</v>
      </c>
      <c r="P3" s="1">
        <v>1.0416666666666666E-2</v>
      </c>
      <c r="Q3" s="1">
        <v>0.66666666666666663</v>
      </c>
      <c r="R3">
        <f t="shared" ref="R3:R45" si="0">I3/H3</f>
        <v>0.53767123287671237</v>
      </c>
    </row>
    <row r="4" spans="1:18">
      <c r="A4" t="s">
        <v>18</v>
      </c>
      <c r="B4">
        <v>-1051.67</v>
      </c>
      <c r="C4">
        <v>591.76900000000001</v>
      </c>
      <c r="D4">
        <v>-204.429</v>
      </c>
      <c r="E4">
        <v>634</v>
      </c>
      <c r="F4">
        <v>9795.57</v>
      </c>
      <c r="G4">
        <v>9795.57</v>
      </c>
      <c r="H4">
        <v>296</v>
      </c>
      <c r="I4">
        <v>157</v>
      </c>
      <c r="J4">
        <v>1.99922</v>
      </c>
      <c r="K4">
        <v>0</v>
      </c>
      <c r="L4">
        <v>1.3068299999999999</v>
      </c>
      <c r="M4">
        <v>-132.69999999999999</v>
      </c>
      <c r="N4">
        <v>-63.66</v>
      </c>
      <c r="O4">
        <v>-71</v>
      </c>
      <c r="P4" s="1">
        <v>1.0416666666666666E-2</v>
      </c>
      <c r="Q4" s="1">
        <v>0.66666666666666663</v>
      </c>
      <c r="R4">
        <f t="shared" si="0"/>
        <v>0.53040540540540537</v>
      </c>
    </row>
    <row r="5" spans="1:18">
      <c r="A5" t="s">
        <v>18</v>
      </c>
      <c r="B5">
        <v>-8813.15</v>
      </c>
      <c r="C5">
        <v>4859.68</v>
      </c>
      <c r="D5">
        <v>-1905.32</v>
      </c>
      <c r="E5">
        <v>634</v>
      </c>
      <c r="F5">
        <v>8094.68</v>
      </c>
      <c r="G5">
        <v>8094.68</v>
      </c>
      <c r="H5">
        <v>296</v>
      </c>
      <c r="I5">
        <v>157</v>
      </c>
      <c r="J5">
        <v>16.4178</v>
      </c>
      <c r="K5">
        <v>0</v>
      </c>
      <c r="L5">
        <v>1.2965</v>
      </c>
      <c r="M5">
        <v>-1127.95</v>
      </c>
      <c r="N5">
        <v>-516.45299999999997</v>
      </c>
      <c r="O5">
        <v>-71</v>
      </c>
      <c r="P5" s="1">
        <v>1.0416666666666666E-2</v>
      </c>
      <c r="Q5" s="1">
        <v>0.66666666666666663</v>
      </c>
      <c r="R5">
        <f t="shared" si="0"/>
        <v>0.53040540540540537</v>
      </c>
    </row>
    <row r="6" spans="1:18">
      <c r="A6" t="s">
        <v>19</v>
      </c>
      <c r="B6">
        <v>1119.95</v>
      </c>
      <c r="C6">
        <v>1034.31</v>
      </c>
      <c r="D6">
        <v>116.687</v>
      </c>
      <c r="E6">
        <v>1159</v>
      </c>
      <c r="F6">
        <v>10194.5</v>
      </c>
      <c r="G6">
        <v>10194.5</v>
      </c>
      <c r="H6">
        <v>321</v>
      </c>
      <c r="I6">
        <v>209</v>
      </c>
      <c r="J6">
        <v>3.2221500000000001</v>
      </c>
      <c r="K6">
        <v>0</v>
      </c>
      <c r="L6">
        <v>1.9817899999999999</v>
      </c>
      <c r="M6">
        <v>-90.698400000000007</v>
      </c>
      <c r="N6">
        <v>-43.604999999999997</v>
      </c>
      <c r="O6">
        <v>-50</v>
      </c>
      <c r="P6" s="1">
        <v>1.0416666666666666E-2</v>
      </c>
      <c r="Q6" s="1">
        <v>0.66666666666666663</v>
      </c>
      <c r="R6">
        <f t="shared" si="0"/>
        <v>0.65109034267912769</v>
      </c>
    </row>
    <row r="7" spans="1:18">
      <c r="A7" t="s">
        <v>19</v>
      </c>
      <c r="B7">
        <v>10446.200000000001</v>
      </c>
      <c r="C7">
        <v>12770.2</v>
      </c>
      <c r="D7">
        <v>1207.1600000000001</v>
      </c>
      <c r="E7">
        <v>1159</v>
      </c>
      <c r="F7">
        <v>12011.9</v>
      </c>
      <c r="G7">
        <v>12011.9</v>
      </c>
      <c r="H7">
        <v>321</v>
      </c>
      <c r="I7">
        <v>209</v>
      </c>
      <c r="J7">
        <v>39.782400000000003</v>
      </c>
      <c r="K7">
        <v>0</v>
      </c>
      <c r="L7">
        <v>1.9325000000000001</v>
      </c>
      <c r="M7">
        <v>-1065.71</v>
      </c>
      <c r="N7">
        <v>-610.47</v>
      </c>
      <c r="O7">
        <v>-50</v>
      </c>
      <c r="P7" s="1">
        <v>1.0416666666666666E-2</v>
      </c>
      <c r="Q7" s="1">
        <v>0.66666666666666663</v>
      </c>
      <c r="R7">
        <f t="shared" si="0"/>
        <v>0.65109034267912769</v>
      </c>
    </row>
    <row r="8" spans="1:18">
      <c r="A8" t="s">
        <v>20</v>
      </c>
      <c r="B8">
        <v>-3011.44</v>
      </c>
      <c r="C8">
        <v>218</v>
      </c>
      <c r="D8">
        <v>-577</v>
      </c>
      <c r="E8">
        <v>232</v>
      </c>
      <c r="F8">
        <v>9423</v>
      </c>
      <c r="G8">
        <v>9423</v>
      </c>
      <c r="H8">
        <v>265</v>
      </c>
      <c r="I8">
        <v>131</v>
      </c>
      <c r="J8">
        <v>0.82264199999999998</v>
      </c>
      <c r="K8">
        <v>0</v>
      </c>
      <c r="L8">
        <v>1.1469</v>
      </c>
      <c r="M8">
        <v>-117</v>
      </c>
      <c r="N8">
        <v>-54</v>
      </c>
      <c r="O8">
        <v>-53</v>
      </c>
      <c r="P8" s="1">
        <v>1.0416666666666666E-2</v>
      </c>
      <c r="Q8" s="1">
        <v>0.66666666666666663</v>
      </c>
      <c r="R8">
        <f t="shared" si="0"/>
        <v>0.49433962264150944</v>
      </c>
    </row>
    <row r="9" spans="1:18">
      <c r="A9" t="s">
        <v>20</v>
      </c>
      <c r="B9">
        <v>-17605.8</v>
      </c>
      <c r="C9">
        <v>1218</v>
      </c>
      <c r="D9">
        <v>-3636</v>
      </c>
      <c r="E9">
        <v>232</v>
      </c>
      <c r="F9">
        <v>6364</v>
      </c>
      <c r="G9">
        <v>6364</v>
      </c>
      <c r="H9">
        <v>265</v>
      </c>
      <c r="I9">
        <v>131</v>
      </c>
      <c r="J9">
        <v>4.5962300000000003</v>
      </c>
      <c r="K9">
        <v>0</v>
      </c>
      <c r="L9">
        <v>1.1360300000000001</v>
      </c>
      <c r="M9">
        <v>-831</v>
      </c>
      <c r="N9">
        <v>-270</v>
      </c>
      <c r="O9">
        <v>-53</v>
      </c>
      <c r="P9" s="1">
        <v>1.0416666666666666E-2</v>
      </c>
      <c r="Q9" s="1">
        <v>0.66666666666666663</v>
      </c>
      <c r="R9">
        <f t="shared" si="0"/>
        <v>0.49433962264150944</v>
      </c>
    </row>
    <row r="10" spans="1:18">
      <c r="A10" t="s">
        <v>21</v>
      </c>
      <c r="B10">
        <v>1876.21</v>
      </c>
      <c r="C10">
        <v>1097.46</v>
      </c>
      <c r="D10">
        <v>208.19499999999999</v>
      </c>
      <c r="E10">
        <v>1218</v>
      </c>
      <c r="F10">
        <v>10347</v>
      </c>
      <c r="G10">
        <v>10347</v>
      </c>
      <c r="H10">
        <v>279</v>
      </c>
      <c r="I10">
        <v>163</v>
      </c>
      <c r="J10">
        <v>3.9335599999999999</v>
      </c>
      <c r="K10">
        <v>0</v>
      </c>
      <c r="L10">
        <v>1.62995</v>
      </c>
      <c r="M10">
        <v>-195.46299999999999</v>
      </c>
      <c r="N10">
        <v>-70.832999999999998</v>
      </c>
      <c r="O10">
        <v>-78</v>
      </c>
      <c r="P10" s="1">
        <v>1.0416666666666666E-2</v>
      </c>
      <c r="Q10" s="1">
        <v>0.66666666666666663</v>
      </c>
      <c r="R10">
        <f t="shared" si="0"/>
        <v>0.58422939068100355</v>
      </c>
    </row>
    <row r="11" spans="1:18">
      <c r="A11" t="s">
        <v>21</v>
      </c>
      <c r="B11">
        <v>10243.9</v>
      </c>
      <c r="C11">
        <v>10216.1</v>
      </c>
      <c r="D11">
        <v>1442.84</v>
      </c>
      <c r="E11">
        <v>1218</v>
      </c>
      <c r="F11">
        <v>12404.7</v>
      </c>
      <c r="G11">
        <v>12404.7</v>
      </c>
      <c r="H11">
        <v>279</v>
      </c>
      <c r="I11">
        <v>163</v>
      </c>
      <c r="J11">
        <v>36.616799999999998</v>
      </c>
      <c r="K11">
        <v>0</v>
      </c>
      <c r="L11">
        <v>1.55494</v>
      </c>
      <c r="M11">
        <v>-2275.62</v>
      </c>
      <c r="N11">
        <v>-708.33</v>
      </c>
      <c r="O11">
        <v>-78</v>
      </c>
      <c r="P11" s="1">
        <v>1.0416666666666666E-2</v>
      </c>
      <c r="Q11" s="1">
        <v>0.66666666666666663</v>
      </c>
      <c r="R11">
        <f t="shared" si="0"/>
        <v>0.58422939068100355</v>
      </c>
    </row>
    <row r="12" spans="1:18">
      <c r="A12" t="s">
        <v>22</v>
      </c>
      <c r="B12">
        <v>-4885.8999999999996</v>
      </c>
      <c r="C12">
        <v>-152.42500000000001</v>
      </c>
      <c r="D12">
        <v>-983.59199999999998</v>
      </c>
      <c r="E12">
        <v>-169</v>
      </c>
      <c r="F12">
        <v>9016.41</v>
      </c>
      <c r="G12">
        <v>9016.41</v>
      </c>
      <c r="H12">
        <v>309</v>
      </c>
      <c r="I12">
        <v>155</v>
      </c>
      <c r="J12">
        <v>-0.493286</v>
      </c>
      <c r="K12">
        <v>0</v>
      </c>
      <c r="L12">
        <v>0.90268999999999999</v>
      </c>
      <c r="M12">
        <v>-317.40300000000002</v>
      </c>
      <c r="N12">
        <v>-48.417499999999997</v>
      </c>
      <c r="O12">
        <v>-54</v>
      </c>
      <c r="P12" s="1">
        <v>1.0416666666666666E-2</v>
      </c>
      <c r="Q12" s="1">
        <v>0.66666666666666663</v>
      </c>
      <c r="R12">
        <f t="shared" si="0"/>
        <v>0.50161812297734631</v>
      </c>
    </row>
    <row r="13" spans="1:18">
      <c r="A13" t="s">
        <v>22</v>
      </c>
      <c r="B13">
        <v>-22717.599999999999</v>
      </c>
      <c r="C13">
        <v>-1026.6300000000001</v>
      </c>
      <c r="D13">
        <v>-5569.8</v>
      </c>
      <c r="E13">
        <v>-169</v>
      </c>
      <c r="F13">
        <v>4430.2</v>
      </c>
      <c r="G13">
        <v>4430.2</v>
      </c>
      <c r="H13">
        <v>309</v>
      </c>
      <c r="I13">
        <v>155</v>
      </c>
      <c r="J13">
        <v>-3.3224300000000002</v>
      </c>
      <c r="K13">
        <v>0</v>
      </c>
      <c r="L13">
        <v>0.88422599999999996</v>
      </c>
      <c r="M13">
        <v>-2049.67</v>
      </c>
      <c r="N13">
        <v>-279.745</v>
      </c>
      <c r="O13">
        <v>-54</v>
      </c>
      <c r="P13" s="1">
        <v>1.0416666666666666E-2</v>
      </c>
      <c r="Q13" s="1">
        <v>0.66666666666666663</v>
      </c>
      <c r="R13">
        <f t="shared" si="0"/>
        <v>0.50161812297734631</v>
      </c>
    </row>
    <row r="14" spans="1:18">
      <c r="A14" t="s">
        <v>23</v>
      </c>
      <c r="B14">
        <v>-7205.69</v>
      </c>
      <c r="C14">
        <v>-171.27600000000001</v>
      </c>
      <c r="D14">
        <v>-1471.22</v>
      </c>
      <c r="E14">
        <v>-136</v>
      </c>
      <c r="F14">
        <v>8528.7800000000007</v>
      </c>
      <c r="G14">
        <v>8528.7800000000007</v>
      </c>
      <c r="H14">
        <v>296</v>
      </c>
      <c r="I14">
        <v>151</v>
      </c>
      <c r="J14">
        <v>-0.57863600000000004</v>
      </c>
      <c r="K14">
        <v>0</v>
      </c>
      <c r="L14">
        <v>0.96115499999999998</v>
      </c>
      <c r="M14">
        <v>-825.64</v>
      </c>
      <c r="N14">
        <v>-163.95699999999999</v>
      </c>
      <c r="O14">
        <v>-111</v>
      </c>
      <c r="P14" s="1">
        <v>1.0416666666666666E-2</v>
      </c>
      <c r="Q14" s="1">
        <v>0.66666666666666663</v>
      </c>
      <c r="R14">
        <f t="shared" si="0"/>
        <v>0.51013513513513509</v>
      </c>
    </row>
    <row r="15" spans="1:18">
      <c r="A15" t="s">
        <v>23</v>
      </c>
      <c r="B15">
        <v>-17976.900000000001</v>
      </c>
      <c r="C15">
        <v>-582.63199999999995</v>
      </c>
      <c r="D15">
        <v>-4943.59</v>
      </c>
      <c r="E15">
        <v>-136</v>
      </c>
      <c r="F15">
        <v>5056.41</v>
      </c>
      <c r="G15">
        <v>5056.41</v>
      </c>
      <c r="H15">
        <v>296</v>
      </c>
      <c r="I15">
        <v>151</v>
      </c>
      <c r="J15">
        <v>-1.96835</v>
      </c>
      <c r="K15">
        <v>0</v>
      </c>
      <c r="L15">
        <v>0.96076899999999998</v>
      </c>
      <c r="M15">
        <v>-3188.37</v>
      </c>
      <c r="N15">
        <v>-655.827</v>
      </c>
      <c r="O15">
        <v>-111</v>
      </c>
      <c r="P15" s="1">
        <v>1.0416666666666666E-2</v>
      </c>
      <c r="Q15" s="1">
        <v>0.66666666666666663</v>
      </c>
      <c r="R15">
        <f t="shared" si="0"/>
        <v>0.51013513513513509</v>
      </c>
    </row>
    <row r="16" spans="1:18">
      <c r="A16" t="s">
        <v>24</v>
      </c>
      <c r="B16">
        <v>-5876.48</v>
      </c>
      <c r="C16">
        <v>-340.41300000000001</v>
      </c>
      <c r="D16">
        <v>-1180.03</v>
      </c>
      <c r="E16">
        <v>-332</v>
      </c>
      <c r="F16">
        <v>8819.9699999999993</v>
      </c>
      <c r="G16">
        <v>8819.9699999999993</v>
      </c>
      <c r="H16">
        <v>282</v>
      </c>
      <c r="I16">
        <v>145</v>
      </c>
      <c r="J16">
        <v>-1.2071400000000001</v>
      </c>
      <c r="K16">
        <v>0</v>
      </c>
      <c r="L16">
        <v>0.88892499999999997</v>
      </c>
      <c r="M16">
        <v>-799.92100000000005</v>
      </c>
      <c r="N16">
        <v>-115.125</v>
      </c>
      <c r="O16">
        <v>-115</v>
      </c>
      <c r="P16" s="1">
        <v>1.0416666666666666E-2</v>
      </c>
      <c r="Q16" s="1">
        <v>0.66666666666666663</v>
      </c>
      <c r="R16">
        <f t="shared" si="0"/>
        <v>0.51418439716312059</v>
      </c>
    </row>
    <row r="17" spans="1:18">
      <c r="A17" t="s">
        <v>24</v>
      </c>
      <c r="B17">
        <v>-18012.400000000001</v>
      </c>
      <c r="C17">
        <v>-836.64200000000005</v>
      </c>
      <c r="D17">
        <v>-4713.18</v>
      </c>
      <c r="E17">
        <v>-332</v>
      </c>
      <c r="F17">
        <v>5286.82</v>
      </c>
      <c r="G17">
        <v>5286.82</v>
      </c>
      <c r="H17">
        <v>282</v>
      </c>
      <c r="I17">
        <v>145</v>
      </c>
      <c r="J17">
        <v>-2.9668100000000002</v>
      </c>
      <c r="K17">
        <v>0</v>
      </c>
      <c r="L17">
        <v>0.93835500000000005</v>
      </c>
      <c r="M17">
        <v>-2939.66</v>
      </c>
      <c r="N17">
        <v>-690.75</v>
      </c>
      <c r="O17">
        <v>-115</v>
      </c>
      <c r="P17" s="1">
        <v>1.0416666666666666E-2</v>
      </c>
      <c r="Q17" s="1">
        <v>0.66666666666666663</v>
      </c>
      <c r="R17">
        <f t="shared" si="0"/>
        <v>0.51418439716312059</v>
      </c>
    </row>
    <row r="18" spans="1:18">
      <c r="A18" t="s">
        <v>25</v>
      </c>
      <c r="B18">
        <v>-1777.08</v>
      </c>
      <c r="C18">
        <v>396.42500000000001</v>
      </c>
      <c r="D18">
        <v>-330.94400000000002</v>
      </c>
      <c r="E18">
        <v>425</v>
      </c>
      <c r="F18">
        <v>9669.06</v>
      </c>
      <c r="G18">
        <v>9669.06</v>
      </c>
      <c r="H18">
        <v>274</v>
      </c>
      <c r="I18">
        <v>150</v>
      </c>
      <c r="J18">
        <v>1.4468099999999999</v>
      </c>
      <c r="K18">
        <v>0</v>
      </c>
      <c r="L18">
        <v>1.31549</v>
      </c>
      <c r="M18">
        <v>-130.96199999999999</v>
      </c>
      <c r="N18">
        <v>-57.517000000000003</v>
      </c>
      <c r="O18">
        <v>-64</v>
      </c>
      <c r="P18" s="1">
        <v>1.0416666666666666E-2</v>
      </c>
      <c r="Q18" s="1">
        <v>0.66666666666666663</v>
      </c>
      <c r="R18">
        <f t="shared" si="0"/>
        <v>0.54744525547445255</v>
      </c>
    </row>
    <row r="19" spans="1:18">
      <c r="A19" t="s">
        <v>25</v>
      </c>
      <c r="B19">
        <v>-8545.93</v>
      </c>
      <c r="C19">
        <v>1723.74</v>
      </c>
      <c r="D19">
        <v>-1682.15</v>
      </c>
      <c r="E19">
        <v>425</v>
      </c>
      <c r="F19">
        <v>8317.85</v>
      </c>
      <c r="G19">
        <v>8317.85</v>
      </c>
      <c r="H19">
        <v>274</v>
      </c>
      <c r="I19">
        <v>150</v>
      </c>
      <c r="J19">
        <v>6.2910300000000001</v>
      </c>
      <c r="K19">
        <v>0</v>
      </c>
      <c r="L19">
        <v>1.28851</v>
      </c>
      <c r="M19">
        <v>-662.77300000000002</v>
      </c>
      <c r="N19">
        <v>-234.49299999999999</v>
      </c>
      <c r="O19">
        <v>-64</v>
      </c>
      <c r="P19" s="1">
        <v>1.0416666666666666E-2</v>
      </c>
      <c r="Q19" s="1">
        <v>0.66666666666666663</v>
      </c>
      <c r="R19">
        <f t="shared" si="0"/>
        <v>0.54744525547445255</v>
      </c>
    </row>
    <row r="20" spans="1:18">
      <c r="A20" t="s">
        <v>26</v>
      </c>
      <c r="B20">
        <v>-3947.61</v>
      </c>
      <c r="C20">
        <v>364.51100000000002</v>
      </c>
      <c r="D20">
        <v>-724.63</v>
      </c>
      <c r="E20">
        <v>247</v>
      </c>
      <c r="F20">
        <v>9275.3700000000008</v>
      </c>
      <c r="G20">
        <v>9275.3700000000008</v>
      </c>
      <c r="H20">
        <v>248</v>
      </c>
      <c r="I20">
        <v>136</v>
      </c>
      <c r="J20">
        <v>1.4698</v>
      </c>
      <c r="K20">
        <v>0</v>
      </c>
      <c r="L20">
        <v>1.32806</v>
      </c>
      <c r="M20">
        <v>-115.648</v>
      </c>
      <c r="N20">
        <v>-54.164299999999997</v>
      </c>
      <c r="O20">
        <v>-37</v>
      </c>
      <c r="P20" s="1">
        <v>1.0416666666666666E-2</v>
      </c>
      <c r="Q20" s="1">
        <v>0.66666666666666663</v>
      </c>
      <c r="R20">
        <f t="shared" si="0"/>
        <v>0.54838709677419351</v>
      </c>
    </row>
    <row r="21" spans="1:18">
      <c r="A21" t="s">
        <v>26</v>
      </c>
      <c r="B21">
        <v>-17446</v>
      </c>
      <c r="C21">
        <v>1307.26</v>
      </c>
      <c r="D21">
        <v>-3343.55</v>
      </c>
      <c r="E21">
        <v>247</v>
      </c>
      <c r="F21">
        <v>6656.45</v>
      </c>
      <c r="G21">
        <v>6656.45</v>
      </c>
      <c r="H21">
        <v>248</v>
      </c>
      <c r="I21">
        <v>136</v>
      </c>
      <c r="J21">
        <v>5.2712199999999996</v>
      </c>
      <c r="K21">
        <v>0</v>
      </c>
      <c r="L21">
        <v>1.2775000000000001</v>
      </c>
      <c r="M21">
        <v>-532.86</v>
      </c>
      <c r="N21">
        <v>-248.863</v>
      </c>
      <c r="O21">
        <v>-37</v>
      </c>
      <c r="P21" s="1">
        <v>1.0416666666666666E-2</v>
      </c>
      <c r="Q21" s="1">
        <v>0.66666666666666663</v>
      </c>
      <c r="R21">
        <f t="shared" si="0"/>
        <v>0.54838709677419351</v>
      </c>
    </row>
    <row r="22" spans="1:18">
      <c r="A22" t="s">
        <v>27</v>
      </c>
      <c r="B22">
        <v>-4198.21</v>
      </c>
      <c r="C22">
        <v>-34.968200000000003</v>
      </c>
      <c r="D22">
        <v>-874.20399999999995</v>
      </c>
      <c r="E22">
        <v>-57</v>
      </c>
      <c r="F22">
        <v>9125.7999999999993</v>
      </c>
      <c r="G22">
        <v>9125.7999999999993</v>
      </c>
      <c r="H22">
        <v>312</v>
      </c>
      <c r="I22">
        <v>161</v>
      </c>
      <c r="J22">
        <v>-0.112077</v>
      </c>
      <c r="K22">
        <v>0</v>
      </c>
      <c r="L22">
        <v>0.98620399999999997</v>
      </c>
      <c r="M22">
        <v>-451</v>
      </c>
      <c r="N22">
        <v>-55.590400000000002</v>
      </c>
      <c r="O22">
        <v>-62</v>
      </c>
      <c r="P22" s="1">
        <v>1.0416666666666666E-2</v>
      </c>
      <c r="Q22" s="1">
        <v>0.66666666666666663</v>
      </c>
      <c r="R22">
        <f t="shared" si="0"/>
        <v>0.51602564102564108</v>
      </c>
    </row>
    <row r="23" spans="1:18">
      <c r="A23" t="s">
        <v>27</v>
      </c>
      <c r="B23">
        <v>-15541.7</v>
      </c>
      <c r="C23">
        <v>-405.27199999999999</v>
      </c>
      <c r="D23">
        <v>-3896.71</v>
      </c>
      <c r="E23">
        <v>-57</v>
      </c>
      <c r="F23">
        <v>6103.29</v>
      </c>
      <c r="G23">
        <v>6103.29</v>
      </c>
      <c r="H23">
        <v>312</v>
      </c>
      <c r="I23">
        <v>161</v>
      </c>
      <c r="J23">
        <v>-1.29895</v>
      </c>
      <c r="K23">
        <v>0</v>
      </c>
      <c r="L23">
        <v>0.96184400000000003</v>
      </c>
      <c r="M23">
        <v>-2069.4</v>
      </c>
      <c r="N23">
        <v>-277.952</v>
      </c>
      <c r="O23">
        <v>-62</v>
      </c>
      <c r="P23" s="1">
        <v>1.0416666666666666E-2</v>
      </c>
      <c r="Q23" s="1">
        <v>0.66666666666666663</v>
      </c>
      <c r="R23">
        <f t="shared" si="0"/>
        <v>0.51602564102564108</v>
      </c>
    </row>
    <row r="24" spans="1:18">
      <c r="A24" t="s">
        <v>28</v>
      </c>
      <c r="B24">
        <v>-5099.47</v>
      </c>
      <c r="C24">
        <v>-181</v>
      </c>
      <c r="D24">
        <v>-1057</v>
      </c>
      <c r="E24">
        <v>-172</v>
      </c>
      <c r="F24">
        <v>8943</v>
      </c>
      <c r="G24">
        <v>8943</v>
      </c>
      <c r="H24">
        <v>292</v>
      </c>
      <c r="I24">
        <v>147</v>
      </c>
      <c r="J24">
        <v>-0.61986300000000005</v>
      </c>
      <c r="K24">
        <v>0</v>
      </c>
      <c r="L24">
        <v>0.921373</v>
      </c>
      <c r="M24">
        <v>-510</v>
      </c>
      <c r="N24">
        <v>-90</v>
      </c>
      <c r="O24">
        <v>-90</v>
      </c>
      <c r="P24" s="1">
        <v>1.0416666666666666E-2</v>
      </c>
      <c r="Q24" s="1">
        <v>0.66666666666666663</v>
      </c>
      <c r="R24">
        <f t="shared" si="0"/>
        <v>0.50342465753424659</v>
      </c>
    </row>
    <row r="25" spans="1:18">
      <c r="A25" t="s">
        <v>28</v>
      </c>
      <c r="B25">
        <v>-16650.900000000001</v>
      </c>
      <c r="C25">
        <v>-412</v>
      </c>
      <c r="D25">
        <v>-3940</v>
      </c>
      <c r="E25">
        <v>-172</v>
      </c>
      <c r="F25">
        <v>6060</v>
      </c>
      <c r="G25">
        <v>6060</v>
      </c>
      <c r="H25">
        <v>292</v>
      </c>
      <c r="I25">
        <v>147</v>
      </c>
      <c r="J25">
        <v>-1.41096</v>
      </c>
      <c r="K25">
        <v>0</v>
      </c>
      <c r="L25">
        <v>0.95402799999999999</v>
      </c>
      <c r="M25">
        <v>-1687</v>
      </c>
      <c r="N25">
        <v>-360</v>
      </c>
      <c r="O25">
        <v>-90</v>
      </c>
      <c r="P25" s="1">
        <v>1.0416666666666666E-2</v>
      </c>
      <c r="Q25" s="1">
        <v>0.66666666666666663</v>
      </c>
      <c r="R25">
        <f t="shared" si="0"/>
        <v>0.50342465753424659</v>
      </c>
    </row>
    <row r="26" spans="1:18">
      <c r="A26" t="s">
        <v>29</v>
      </c>
      <c r="B26">
        <v>-5855.78</v>
      </c>
      <c r="C26">
        <v>-415.892</v>
      </c>
      <c r="D26">
        <v>-1217.5899999999999</v>
      </c>
      <c r="E26">
        <v>-460</v>
      </c>
      <c r="F26">
        <v>8782.41</v>
      </c>
      <c r="G26">
        <v>8782.41</v>
      </c>
      <c r="H26">
        <v>302</v>
      </c>
      <c r="I26">
        <v>135</v>
      </c>
      <c r="J26">
        <v>-1.37713</v>
      </c>
      <c r="K26">
        <v>0</v>
      </c>
      <c r="L26">
        <v>0.87734900000000005</v>
      </c>
      <c r="M26">
        <v>-640.65099999999995</v>
      </c>
      <c r="N26">
        <v>-84.063400000000001</v>
      </c>
      <c r="O26">
        <v>-95</v>
      </c>
      <c r="P26" s="1">
        <v>1.0416666666666666E-2</v>
      </c>
      <c r="Q26" s="1">
        <v>0.66666666666666663</v>
      </c>
      <c r="R26">
        <f t="shared" si="0"/>
        <v>0.44701986754966888</v>
      </c>
    </row>
    <row r="27" spans="1:18">
      <c r="A27" t="s">
        <v>29</v>
      </c>
      <c r="B27">
        <v>-14412.5</v>
      </c>
      <c r="C27">
        <v>-1491.02</v>
      </c>
      <c r="D27">
        <v>-3474.03</v>
      </c>
      <c r="E27">
        <v>-460</v>
      </c>
      <c r="F27">
        <v>6525.97</v>
      </c>
      <c r="G27">
        <v>6525.97</v>
      </c>
      <c r="H27">
        <v>302</v>
      </c>
      <c r="I27">
        <v>135</v>
      </c>
      <c r="J27">
        <v>-4.9371499999999999</v>
      </c>
      <c r="K27">
        <v>0</v>
      </c>
      <c r="L27">
        <v>0.82686000000000004</v>
      </c>
      <c r="M27">
        <v>-1926.38</v>
      </c>
      <c r="N27">
        <v>-327.40499999999997</v>
      </c>
      <c r="O27">
        <v>-95</v>
      </c>
      <c r="P27" s="1">
        <v>1.0416666666666666E-2</v>
      </c>
      <c r="Q27" s="1">
        <v>0.66666666666666663</v>
      </c>
      <c r="R27">
        <f t="shared" si="0"/>
        <v>0.44701986754966888</v>
      </c>
    </row>
    <row r="28" spans="1:18">
      <c r="A28" t="s">
        <v>30</v>
      </c>
      <c r="B28">
        <v>-3332.12</v>
      </c>
      <c r="C28">
        <v>169.46100000000001</v>
      </c>
      <c r="D28">
        <v>-675.15499999999997</v>
      </c>
      <c r="E28">
        <v>216</v>
      </c>
      <c r="F28">
        <v>9324.85</v>
      </c>
      <c r="G28">
        <v>9324.85</v>
      </c>
      <c r="H28">
        <v>314</v>
      </c>
      <c r="I28">
        <v>154</v>
      </c>
      <c r="J28">
        <v>0.53968499999999997</v>
      </c>
      <c r="K28">
        <v>0</v>
      </c>
      <c r="L28">
        <v>1.03952</v>
      </c>
      <c r="M28">
        <v>-558.59400000000005</v>
      </c>
      <c r="N28">
        <v>-87.868700000000004</v>
      </c>
      <c r="O28">
        <v>-97</v>
      </c>
      <c r="P28" s="1">
        <v>1.0416666666666666E-2</v>
      </c>
      <c r="Q28" s="1">
        <v>0.66666666666666663</v>
      </c>
      <c r="R28">
        <f t="shared" si="0"/>
        <v>0.49044585987261147</v>
      </c>
    </row>
    <row r="29" spans="1:18">
      <c r="A29" t="s">
        <v>30</v>
      </c>
      <c r="B29">
        <v>-10482</v>
      </c>
      <c r="C29">
        <v>-116.56100000000001</v>
      </c>
      <c r="D29">
        <v>-2341.0700000000002</v>
      </c>
      <c r="E29">
        <v>216</v>
      </c>
      <c r="F29">
        <v>7658.93</v>
      </c>
      <c r="G29">
        <v>7658.93</v>
      </c>
      <c r="H29">
        <v>314</v>
      </c>
      <c r="I29">
        <v>154</v>
      </c>
      <c r="J29">
        <v>-0.37121199999999999</v>
      </c>
      <c r="K29">
        <v>0</v>
      </c>
      <c r="L29">
        <v>0.99000600000000005</v>
      </c>
      <c r="M29">
        <v>-1434.59</v>
      </c>
      <c r="N29">
        <v>-395.40899999999999</v>
      </c>
      <c r="O29">
        <v>-97</v>
      </c>
      <c r="P29" s="1">
        <v>1.0416666666666666E-2</v>
      </c>
      <c r="Q29" s="1">
        <v>0.66666666666666663</v>
      </c>
      <c r="R29">
        <f t="shared" si="0"/>
        <v>0.49044585987261147</v>
      </c>
    </row>
    <row r="30" spans="1:18">
      <c r="A30" t="s">
        <v>31</v>
      </c>
      <c r="B30">
        <v>-1902.15</v>
      </c>
      <c r="C30">
        <v>445</v>
      </c>
      <c r="D30">
        <v>-380</v>
      </c>
      <c r="E30">
        <v>424</v>
      </c>
      <c r="F30">
        <v>9620</v>
      </c>
      <c r="G30">
        <v>9620</v>
      </c>
      <c r="H30">
        <v>275</v>
      </c>
      <c r="I30">
        <v>149</v>
      </c>
      <c r="J30">
        <v>1.61818</v>
      </c>
      <c r="K30">
        <v>0</v>
      </c>
      <c r="L30">
        <v>1.18388</v>
      </c>
      <c r="M30">
        <v>-469</v>
      </c>
      <c r="N30">
        <v>-90</v>
      </c>
      <c r="O30">
        <v>-90</v>
      </c>
      <c r="P30" s="1">
        <v>1.0416666666666666E-2</v>
      </c>
      <c r="Q30" s="1">
        <v>0.66666666666666663</v>
      </c>
      <c r="R30">
        <f t="shared" si="0"/>
        <v>0.54181818181818187</v>
      </c>
    </row>
    <row r="31" spans="1:18">
      <c r="A31" t="s">
        <v>31</v>
      </c>
      <c r="B31">
        <v>-6521.26</v>
      </c>
      <c r="C31">
        <v>1289</v>
      </c>
      <c r="D31">
        <v>-1462</v>
      </c>
      <c r="E31">
        <v>424</v>
      </c>
      <c r="F31">
        <v>8538</v>
      </c>
      <c r="G31">
        <v>8538</v>
      </c>
      <c r="H31">
        <v>275</v>
      </c>
      <c r="I31">
        <v>149</v>
      </c>
      <c r="J31">
        <v>4.6872699999999998</v>
      </c>
      <c r="K31">
        <v>0</v>
      </c>
      <c r="L31">
        <v>1.1585300000000001</v>
      </c>
      <c r="M31">
        <v>-1507</v>
      </c>
      <c r="N31">
        <v>-270</v>
      </c>
      <c r="O31">
        <v>-90</v>
      </c>
      <c r="P31" s="1">
        <v>1.0416666666666666E-2</v>
      </c>
      <c r="Q31" s="1">
        <v>0.66666666666666663</v>
      </c>
      <c r="R31">
        <f t="shared" si="0"/>
        <v>0.54181818181818187</v>
      </c>
    </row>
    <row r="32" spans="1:18">
      <c r="A32" t="s">
        <v>32</v>
      </c>
      <c r="B32">
        <v>-3724.74</v>
      </c>
      <c r="C32">
        <v>61.866799999999998</v>
      </c>
      <c r="D32">
        <v>-734.33199999999999</v>
      </c>
      <c r="E32">
        <v>66</v>
      </c>
      <c r="F32">
        <v>9265.67</v>
      </c>
      <c r="G32">
        <v>9265.67</v>
      </c>
      <c r="H32">
        <v>296</v>
      </c>
      <c r="I32">
        <v>152</v>
      </c>
      <c r="J32">
        <v>0.209009</v>
      </c>
      <c r="K32">
        <v>0</v>
      </c>
      <c r="L32">
        <v>1.0317099999999999</v>
      </c>
      <c r="M32">
        <v>-239.39699999999999</v>
      </c>
      <c r="N32">
        <v>-55.590400000000002</v>
      </c>
      <c r="O32">
        <v>-62</v>
      </c>
      <c r="P32" s="1">
        <v>1.0416666666666666E-2</v>
      </c>
      <c r="Q32" s="1">
        <v>0.66666666666666663</v>
      </c>
      <c r="R32">
        <f t="shared" si="0"/>
        <v>0.51351351351351349</v>
      </c>
    </row>
    <row r="33" spans="1:18">
      <c r="A33" t="s">
        <v>32</v>
      </c>
      <c r="B33">
        <v>-21378</v>
      </c>
      <c r="C33">
        <v>-161.392</v>
      </c>
      <c r="D33">
        <v>-5143.01</v>
      </c>
      <c r="E33">
        <v>66</v>
      </c>
      <c r="F33">
        <v>4856.99</v>
      </c>
      <c r="G33">
        <v>4856.99</v>
      </c>
      <c r="H33">
        <v>296</v>
      </c>
      <c r="I33">
        <v>152</v>
      </c>
      <c r="J33">
        <v>-0.545242</v>
      </c>
      <c r="K33">
        <v>0</v>
      </c>
      <c r="L33">
        <v>0.98736299999999999</v>
      </c>
      <c r="M33">
        <v>-2001.26</v>
      </c>
      <c r="N33">
        <v>-451.89600000000002</v>
      </c>
      <c r="O33">
        <v>-62</v>
      </c>
      <c r="P33" s="1">
        <v>1.0416666666666666E-2</v>
      </c>
      <c r="Q33" s="1">
        <v>0.66666666666666663</v>
      </c>
      <c r="R33">
        <f t="shared" si="0"/>
        <v>0.51351351351351349</v>
      </c>
    </row>
    <row r="34" spans="1:18">
      <c r="A34" t="s">
        <v>33</v>
      </c>
      <c r="B34">
        <v>-2275.65</v>
      </c>
      <c r="C34">
        <v>307</v>
      </c>
      <c r="D34">
        <v>-455</v>
      </c>
      <c r="E34">
        <v>300</v>
      </c>
      <c r="F34">
        <v>9545</v>
      </c>
      <c r="G34">
        <v>9545</v>
      </c>
      <c r="H34">
        <v>254</v>
      </c>
      <c r="I34">
        <v>138</v>
      </c>
      <c r="J34">
        <v>1.2086600000000001</v>
      </c>
      <c r="K34">
        <v>0</v>
      </c>
      <c r="L34">
        <v>1.2366999999999999</v>
      </c>
      <c r="M34">
        <v>-172</v>
      </c>
      <c r="N34">
        <v>-53</v>
      </c>
      <c r="O34">
        <v>-52</v>
      </c>
      <c r="P34" s="1">
        <v>1.0416666666666666E-2</v>
      </c>
      <c r="Q34" s="1">
        <v>0.66666666666666663</v>
      </c>
      <c r="R34">
        <f t="shared" si="0"/>
        <v>0.54330708661417326</v>
      </c>
    </row>
    <row r="35" spans="1:18">
      <c r="A35" t="s">
        <v>33</v>
      </c>
      <c r="B35">
        <v>-16185.4</v>
      </c>
      <c r="C35">
        <v>1590</v>
      </c>
      <c r="D35">
        <v>-3657</v>
      </c>
      <c r="E35">
        <v>300</v>
      </c>
      <c r="F35">
        <v>6343</v>
      </c>
      <c r="G35">
        <v>6343</v>
      </c>
      <c r="H35">
        <v>254</v>
      </c>
      <c r="I35">
        <v>138</v>
      </c>
      <c r="J35">
        <v>6.2598399999999996</v>
      </c>
      <c r="K35">
        <v>0</v>
      </c>
      <c r="L35">
        <v>1.1754</v>
      </c>
      <c r="M35">
        <v>-1303</v>
      </c>
      <c r="N35">
        <v>-328</v>
      </c>
      <c r="O35">
        <v>-52</v>
      </c>
      <c r="P35" s="1">
        <v>1.0416666666666666E-2</v>
      </c>
      <c r="Q35" s="1">
        <v>0.66666666666666663</v>
      </c>
      <c r="R35">
        <f t="shared" si="0"/>
        <v>0.54330708661417326</v>
      </c>
    </row>
    <row r="36" spans="1:18">
      <c r="A36" t="s">
        <v>34</v>
      </c>
      <c r="B36">
        <v>-4910.1899999999996</v>
      </c>
      <c r="C36">
        <v>-252.149</v>
      </c>
      <c r="D36">
        <v>-869.11900000000003</v>
      </c>
      <c r="E36">
        <v>-244</v>
      </c>
      <c r="F36">
        <v>9130.8799999999992</v>
      </c>
      <c r="G36">
        <v>9130.8799999999992</v>
      </c>
      <c r="H36">
        <v>207</v>
      </c>
      <c r="I36">
        <v>93</v>
      </c>
      <c r="J36">
        <v>-1.21811</v>
      </c>
      <c r="K36">
        <v>0</v>
      </c>
      <c r="L36">
        <v>0.85455499999999995</v>
      </c>
      <c r="M36">
        <v>-359.91899999999998</v>
      </c>
      <c r="N36">
        <v>-62.618000000000002</v>
      </c>
      <c r="O36">
        <v>-62</v>
      </c>
      <c r="P36" s="1">
        <v>1.0416666666666666E-2</v>
      </c>
      <c r="Q36" s="1">
        <v>0.66666666666666663</v>
      </c>
      <c r="R36">
        <f t="shared" si="0"/>
        <v>0.44927536231884058</v>
      </c>
    </row>
    <row r="37" spans="1:18">
      <c r="A37" t="s">
        <v>34</v>
      </c>
      <c r="B37">
        <v>-21286.9</v>
      </c>
      <c r="C37">
        <v>-1510.8</v>
      </c>
      <c r="D37">
        <v>-4480.5600000000004</v>
      </c>
      <c r="E37">
        <v>-244</v>
      </c>
      <c r="F37">
        <v>5519.44</v>
      </c>
      <c r="G37">
        <v>5519.44</v>
      </c>
      <c r="H37">
        <v>207</v>
      </c>
      <c r="I37">
        <v>93</v>
      </c>
      <c r="J37">
        <v>-7.2985499999999996</v>
      </c>
      <c r="K37">
        <v>0</v>
      </c>
      <c r="L37">
        <v>0.81945000000000001</v>
      </c>
      <c r="M37">
        <v>-1893.34</v>
      </c>
      <c r="N37">
        <v>-320.72899999999998</v>
      </c>
      <c r="O37">
        <v>-62</v>
      </c>
      <c r="P37" s="1">
        <v>1.0416666666666666E-2</v>
      </c>
      <c r="Q37" s="1">
        <v>0.66666666666666663</v>
      </c>
      <c r="R37">
        <f t="shared" si="0"/>
        <v>0.44927536231884058</v>
      </c>
    </row>
    <row r="38" spans="1:18">
      <c r="A38" t="s">
        <v>35</v>
      </c>
      <c r="B38">
        <v>-583.57600000000002</v>
      </c>
      <c r="C38">
        <v>728.41</v>
      </c>
      <c r="D38">
        <v>-119.285</v>
      </c>
      <c r="E38">
        <v>747</v>
      </c>
      <c r="F38">
        <v>9880.7099999999991</v>
      </c>
      <c r="G38">
        <v>9880.7099999999991</v>
      </c>
      <c r="H38">
        <v>292</v>
      </c>
      <c r="I38">
        <v>153</v>
      </c>
      <c r="J38">
        <v>2.4945599999999999</v>
      </c>
      <c r="K38">
        <v>0</v>
      </c>
      <c r="L38">
        <v>1.43329</v>
      </c>
      <c r="M38">
        <v>-223.85300000000001</v>
      </c>
      <c r="N38">
        <v>-62.850499999999997</v>
      </c>
      <c r="O38">
        <v>-64</v>
      </c>
      <c r="P38" s="1">
        <v>1.0416666666666666E-2</v>
      </c>
      <c r="Q38" s="1">
        <v>0.66666666666666663</v>
      </c>
      <c r="R38">
        <f t="shared" si="0"/>
        <v>0.52397260273972601</v>
      </c>
    </row>
    <row r="39" spans="1:18">
      <c r="A39" t="s">
        <v>35</v>
      </c>
      <c r="B39">
        <v>-6881.12</v>
      </c>
      <c r="C39">
        <v>4212.6000000000004</v>
      </c>
      <c r="D39">
        <v>-1630.87</v>
      </c>
      <c r="E39">
        <v>747</v>
      </c>
      <c r="F39">
        <v>8369.1299999999992</v>
      </c>
      <c r="G39">
        <v>8369.1299999999992</v>
      </c>
      <c r="H39">
        <v>292</v>
      </c>
      <c r="I39">
        <v>153</v>
      </c>
      <c r="J39">
        <v>14.4267</v>
      </c>
      <c r="K39">
        <v>0</v>
      </c>
      <c r="L39">
        <v>1.3616699999999999</v>
      </c>
      <c r="M39">
        <v>-1568.68</v>
      </c>
      <c r="N39">
        <v>-414.589</v>
      </c>
      <c r="O39">
        <v>-64</v>
      </c>
      <c r="P39" s="1">
        <v>1.0416666666666666E-2</v>
      </c>
      <c r="Q39" s="1">
        <v>0.66666666666666663</v>
      </c>
      <c r="R39">
        <f t="shared" si="0"/>
        <v>0.52397260273972601</v>
      </c>
    </row>
    <row r="40" spans="1:18">
      <c r="A40" t="s">
        <v>36</v>
      </c>
      <c r="B40">
        <v>181.22200000000001</v>
      </c>
      <c r="C40">
        <v>226.821</v>
      </c>
      <c r="D40">
        <v>19.451000000000001</v>
      </c>
      <c r="E40">
        <v>1075</v>
      </c>
      <c r="F40">
        <v>10032.4</v>
      </c>
      <c r="G40">
        <v>10032.4</v>
      </c>
      <c r="H40">
        <v>313</v>
      </c>
      <c r="I40">
        <v>160</v>
      </c>
      <c r="J40">
        <v>0.72466699999999995</v>
      </c>
      <c r="K40">
        <v>0</v>
      </c>
      <c r="L40">
        <v>1.1794199999999999</v>
      </c>
      <c r="M40">
        <v>-200.15799999999999</v>
      </c>
      <c r="N40">
        <v>-25.117699999999999</v>
      </c>
      <c r="O40">
        <v>-119</v>
      </c>
      <c r="P40" s="1">
        <v>1.0416666666666666E-2</v>
      </c>
      <c r="Q40" s="1">
        <v>0.66666666666666663</v>
      </c>
      <c r="R40">
        <f t="shared" si="0"/>
        <v>0.51118210862619806</v>
      </c>
    </row>
    <row r="41" spans="1:18">
      <c r="A41" t="s">
        <v>36</v>
      </c>
      <c r="B41">
        <v>422.86700000000002</v>
      </c>
      <c r="C41">
        <v>1691.09</v>
      </c>
      <c r="D41">
        <v>53.2562</v>
      </c>
      <c r="E41">
        <v>1075</v>
      </c>
      <c r="F41">
        <v>10088.799999999999</v>
      </c>
      <c r="G41">
        <v>10088.799999999999</v>
      </c>
      <c r="H41">
        <v>313</v>
      </c>
      <c r="I41">
        <v>160</v>
      </c>
      <c r="J41">
        <v>5.4028400000000003</v>
      </c>
      <c r="K41">
        <v>0</v>
      </c>
      <c r="L41">
        <v>1.1591499999999999</v>
      </c>
      <c r="M41">
        <v>-1648.13</v>
      </c>
      <c r="N41">
        <v>-204.185</v>
      </c>
      <c r="O41">
        <v>-119</v>
      </c>
      <c r="P41" s="1">
        <v>1.0416666666666666E-2</v>
      </c>
      <c r="Q41" s="1">
        <v>0.66666666666666663</v>
      </c>
      <c r="R41">
        <f t="shared" si="0"/>
        <v>0.51118210862619806</v>
      </c>
    </row>
    <row r="42" spans="1:18">
      <c r="A42" t="s">
        <v>37</v>
      </c>
      <c r="B42">
        <v>-3430.27</v>
      </c>
      <c r="C42">
        <v>155.203</v>
      </c>
      <c r="D42">
        <v>-711.16499999999996</v>
      </c>
      <c r="E42">
        <v>157</v>
      </c>
      <c r="F42">
        <v>9288.83</v>
      </c>
      <c r="G42">
        <v>9288.83</v>
      </c>
      <c r="H42">
        <v>299</v>
      </c>
      <c r="I42">
        <v>153</v>
      </c>
      <c r="J42">
        <v>0.51907499999999995</v>
      </c>
      <c r="K42">
        <v>0</v>
      </c>
      <c r="L42">
        <v>1.0840099999999999</v>
      </c>
      <c r="M42">
        <v>-411.28500000000003</v>
      </c>
      <c r="N42">
        <v>-88.381299999999996</v>
      </c>
      <c r="O42">
        <v>-89</v>
      </c>
      <c r="P42" s="1">
        <v>1.0416666666666666E-2</v>
      </c>
      <c r="Q42" s="1">
        <v>0.66666666666666663</v>
      </c>
      <c r="R42">
        <f t="shared" si="0"/>
        <v>0.51170568561872909</v>
      </c>
    </row>
    <row r="43" spans="1:18">
      <c r="A43" t="s">
        <v>37</v>
      </c>
      <c r="B43">
        <v>-15248.4</v>
      </c>
      <c r="C43">
        <v>2014.32</v>
      </c>
      <c r="D43">
        <v>-4151.5</v>
      </c>
      <c r="E43">
        <v>157</v>
      </c>
      <c r="F43">
        <v>5848.5</v>
      </c>
      <c r="G43">
        <v>5848.5</v>
      </c>
      <c r="H43">
        <v>299</v>
      </c>
      <c r="I43">
        <v>153</v>
      </c>
      <c r="J43">
        <v>6.7368499999999996</v>
      </c>
      <c r="K43">
        <v>0</v>
      </c>
      <c r="L43">
        <v>1.1549700000000001</v>
      </c>
      <c r="M43">
        <v>-2698.34</v>
      </c>
      <c r="N43">
        <v>-707.05100000000004</v>
      </c>
      <c r="O43">
        <v>-89</v>
      </c>
      <c r="P43" s="1">
        <v>1.0416666666666666E-2</v>
      </c>
      <c r="Q43" s="1">
        <v>0.66666666666666663</v>
      </c>
      <c r="R43">
        <f t="shared" si="0"/>
        <v>0.51170568561872909</v>
      </c>
    </row>
    <row r="44" spans="1:18">
      <c r="R44">
        <f>STDEV(R2:R43)</f>
        <v>4.2488504803699798E-2</v>
      </c>
    </row>
    <row r="45" spans="1:18">
      <c r="H45">
        <f>SUM(H2:H43)/2</f>
        <v>6018</v>
      </c>
      <c r="I45">
        <f>SUM(I2:I43)/2</f>
        <v>3149</v>
      </c>
      <c r="R45">
        <f t="shared" si="0"/>
        <v>0.52326354270521769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5"/>
  <sheetViews>
    <sheetView workbookViewId="0">
      <selection activeCell="A44" sqref="A44:R45"/>
    </sheetView>
  </sheetViews>
  <sheetFormatPr defaultRowHeight="1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8">
      <c r="A2" t="s">
        <v>17</v>
      </c>
      <c r="B2">
        <v>-1249.69</v>
      </c>
      <c r="C2">
        <v>421.79399999999998</v>
      </c>
      <c r="D2">
        <v>-307.66199999999998</v>
      </c>
      <c r="E2">
        <v>413</v>
      </c>
      <c r="F2">
        <v>9692.34</v>
      </c>
      <c r="G2">
        <v>9692.34</v>
      </c>
      <c r="H2">
        <v>245</v>
      </c>
      <c r="I2">
        <v>158</v>
      </c>
      <c r="J2">
        <v>1.7216100000000001</v>
      </c>
      <c r="K2">
        <v>0</v>
      </c>
      <c r="L2">
        <v>1.2443900000000001</v>
      </c>
      <c r="M2">
        <v>-190.55199999999999</v>
      </c>
      <c r="N2">
        <v>-68.479600000000005</v>
      </c>
      <c r="O2">
        <v>-69</v>
      </c>
      <c r="P2" s="1">
        <v>1.0416666666666666E-2</v>
      </c>
      <c r="Q2" s="1">
        <v>0.66666666666666663</v>
      </c>
      <c r="R2">
        <f t="shared" ref="R2:R43" si="0">I2/H2</f>
        <v>0.64489795918367343</v>
      </c>
    </row>
    <row r="3" spans="1:18">
      <c r="A3" t="s">
        <v>17</v>
      </c>
      <c r="B3">
        <v>-10803.4</v>
      </c>
      <c r="C3">
        <v>3396.19</v>
      </c>
      <c r="D3">
        <v>-3338.63</v>
      </c>
      <c r="E3">
        <v>413</v>
      </c>
      <c r="F3">
        <v>6661.37</v>
      </c>
      <c r="G3">
        <v>6661.37</v>
      </c>
      <c r="H3">
        <v>245</v>
      </c>
      <c r="I3">
        <v>158</v>
      </c>
      <c r="J3">
        <v>13.862</v>
      </c>
      <c r="K3">
        <v>0</v>
      </c>
      <c r="L3">
        <v>1.2109399999999999</v>
      </c>
      <c r="M3">
        <v>-2185.39</v>
      </c>
      <c r="N3">
        <v>-890.23400000000004</v>
      </c>
      <c r="O3">
        <v>-69</v>
      </c>
      <c r="P3" s="1">
        <v>1.0416666666666666E-2</v>
      </c>
      <c r="Q3" s="1">
        <v>0.66666666666666663</v>
      </c>
      <c r="R3">
        <f t="shared" si="0"/>
        <v>0.64489795918367343</v>
      </c>
    </row>
    <row r="4" spans="1:18">
      <c r="A4" t="s">
        <v>18</v>
      </c>
      <c r="B4">
        <v>-484.39400000000001</v>
      </c>
      <c r="C4">
        <v>437.55</v>
      </c>
      <c r="D4">
        <v>-140.76900000000001</v>
      </c>
      <c r="E4">
        <v>491</v>
      </c>
      <c r="F4">
        <v>9859.23</v>
      </c>
      <c r="G4">
        <v>9859.23</v>
      </c>
      <c r="H4">
        <v>215</v>
      </c>
      <c r="I4">
        <v>100</v>
      </c>
      <c r="J4">
        <v>2.03512</v>
      </c>
      <c r="K4">
        <v>0</v>
      </c>
      <c r="L4">
        <v>1.1911499999999999</v>
      </c>
      <c r="M4">
        <v>-306.64400000000001</v>
      </c>
      <c r="N4">
        <v>-64.556600000000003</v>
      </c>
      <c r="O4">
        <v>-71</v>
      </c>
      <c r="P4" s="1">
        <v>1.0416666666666666E-2</v>
      </c>
      <c r="Q4" s="1">
        <v>0.66666666666666663</v>
      </c>
      <c r="R4">
        <f t="shared" si="0"/>
        <v>0.46511627906976744</v>
      </c>
    </row>
    <row r="5" spans="1:18">
      <c r="A5" t="s">
        <v>18</v>
      </c>
      <c r="B5">
        <v>-4546.25</v>
      </c>
      <c r="C5">
        <v>2364.39</v>
      </c>
      <c r="D5">
        <v>-1724.2</v>
      </c>
      <c r="E5">
        <v>491</v>
      </c>
      <c r="F5">
        <v>8275.7999999999993</v>
      </c>
      <c r="G5">
        <v>8275.7999999999993</v>
      </c>
      <c r="H5">
        <v>215</v>
      </c>
      <c r="I5">
        <v>100</v>
      </c>
      <c r="J5">
        <v>10.9971</v>
      </c>
      <c r="K5">
        <v>0</v>
      </c>
      <c r="L5">
        <v>1.1474</v>
      </c>
      <c r="M5">
        <v>-2572.4</v>
      </c>
      <c r="N5">
        <v>-451.89600000000002</v>
      </c>
      <c r="O5">
        <v>-71</v>
      </c>
      <c r="P5" s="1">
        <v>1.0416666666666666E-2</v>
      </c>
      <c r="Q5" s="1">
        <v>0.66666666666666663</v>
      </c>
      <c r="R5">
        <f t="shared" si="0"/>
        <v>0.46511627906976744</v>
      </c>
    </row>
    <row r="6" spans="1:18">
      <c r="A6" t="s">
        <v>19</v>
      </c>
      <c r="B6">
        <v>3171.13</v>
      </c>
      <c r="C6">
        <v>1477.34</v>
      </c>
      <c r="D6">
        <v>423.31700000000001</v>
      </c>
      <c r="E6">
        <v>1625</v>
      </c>
      <c r="F6">
        <v>10705.5</v>
      </c>
      <c r="G6">
        <v>10705.5</v>
      </c>
      <c r="H6">
        <v>295</v>
      </c>
      <c r="I6">
        <v>237</v>
      </c>
      <c r="J6">
        <v>5.0079200000000004</v>
      </c>
      <c r="K6">
        <v>0</v>
      </c>
      <c r="L6">
        <v>2.6510699999999998</v>
      </c>
      <c r="M6">
        <v>-109.01300000000001</v>
      </c>
      <c r="N6">
        <v>-58.430700000000002</v>
      </c>
      <c r="O6">
        <v>-66</v>
      </c>
      <c r="P6" s="1">
        <v>1.0416666666666666E-2</v>
      </c>
      <c r="Q6" s="1">
        <v>0.66666666666666663</v>
      </c>
      <c r="R6">
        <f t="shared" si="0"/>
        <v>0.80338983050847457</v>
      </c>
    </row>
    <row r="7" spans="1:18">
      <c r="A7" t="s">
        <v>19</v>
      </c>
      <c r="B7">
        <v>44863.4</v>
      </c>
      <c r="C7">
        <v>34360.699999999997</v>
      </c>
      <c r="D7">
        <v>9042.4599999999991</v>
      </c>
      <c r="E7">
        <v>1625</v>
      </c>
      <c r="F7">
        <v>25070.799999999999</v>
      </c>
      <c r="G7">
        <v>25070.799999999999</v>
      </c>
      <c r="H7">
        <v>295</v>
      </c>
      <c r="I7">
        <v>237</v>
      </c>
      <c r="J7">
        <v>116.477</v>
      </c>
      <c r="K7">
        <v>0</v>
      </c>
      <c r="L7">
        <v>2.4267599999999998</v>
      </c>
      <c r="M7">
        <v>-3449.16</v>
      </c>
      <c r="N7">
        <v>-1694.49</v>
      </c>
      <c r="O7">
        <v>-66</v>
      </c>
      <c r="P7" s="1">
        <v>1.0416666666666666E-2</v>
      </c>
      <c r="Q7" s="1">
        <v>0.66666666666666663</v>
      </c>
      <c r="R7">
        <f t="shared" si="0"/>
        <v>0.80338983050847457</v>
      </c>
    </row>
    <row r="8" spans="1:18">
      <c r="A8" t="s">
        <v>20</v>
      </c>
      <c r="B8">
        <v>-1136.29</v>
      </c>
      <c r="C8">
        <v>240</v>
      </c>
      <c r="D8">
        <v>-354</v>
      </c>
      <c r="E8">
        <v>237</v>
      </c>
      <c r="F8">
        <v>9646</v>
      </c>
      <c r="G8">
        <v>9646</v>
      </c>
      <c r="H8">
        <v>198</v>
      </c>
      <c r="I8">
        <v>105</v>
      </c>
      <c r="J8">
        <v>1.2121200000000001</v>
      </c>
      <c r="K8">
        <v>0</v>
      </c>
      <c r="L8">
        <v>1.15296</v>
      </c>
      <c r="M8">
        <v>-224</v>
      </c>
      <c r="N8">
        <v>-54</v>
      </c>
      <c r="O8">
        <v>-53</v>
      </c>
      <c r="P8" s="1">
        <v>1.0416666666666666E-2</v>
      </c>
      <c r="Q8" s="1">
        <v>0.66666666666666663</v>
      </c>
      <c r="R8">
        <f t="shared" si="0"/>
        <v>0.53030303030303028</v>
      </c>
    </row>
    <row r="9" spans="1:18">
      <c r="A9" t="s">
        <v>20</v>
      </c>
      <c r="B9">
        <v>-7354.26</v>
      </c>
      <c r="C9">
        <v>1624</v>
      </c>
      <c r="D9">
        <v>-2711</v>
      </c>
      <c r="E9">
        <v>237</v>
      </c>
      <c r="F9">
        <v>7289</v>
      </c>
      <c r="G9">
        <v>7289</v>
      </c>
      <c r="H9">
        <v>198</v>
      </c>
      <c r="I9">
        <v>105</v>
      </c>
      <c r="J9">
        <v>8.2020199999999992</v>
      </c>
      <c r="K9">
        <v>0</v>
      </c>
      <c r="L9">
        <v>1.1393</v>
      </c>
      <c r="M9">
        <v>-1738</v>
      </c>
      <c r="N9">
        <v>-380</v>
      </c>
      <c r="O9">
        <v>-53</v>
      </c>
      <c r="P9" s="1">
        <v>1.0416666666666666E-2</v>
      </c>
      <c r="Q9" s="1">
        <v>0.66666666666666663</v>
      </c>
      <c r="R9">
        <f t="shared" si="0"/>
        <v>0.53030303030303028</v>
      </c>
    </row>
    <row r="10" spans="1:18">
      <c r="A10" t="s">
        <v>21</v>
      </c>
      <c r="B10">
        <v>1665.08</v>
      </c>
      <c r="C10">
        <v>1055.32</v>
      </c>
      <c r="D10">
        <v>273.29000000000002</v>
      </c>
      <c r="E10">
        <v>1177</v>
      </c>
      <c r="F10">
        <v>10455.5</v>
      </c>
      <c r="G10">
        <v>10455.5</v>
      </c>
      <c r="H10">
        <v>223</v>
      </c>
      <c r="I10">
        <v>120</v>
      </c>
      <c r="J10">
        <v>4.73238</v>
      </c>
      <c r="K10">
        <v>0</v>
      </c>
      <c r="L10">
        <v>1.4875700000000001</v>
      </c>
      <c r="M10">
        <v>-256.43299999999999</v>
      </c>
      <c r="N10">
        <v>-74.419399999999996</v>
      </c>
      <c r="O10">
        <v>-83</v>
      </c>
      <c r="P10" s="1">
        <v>1.0416666666666666E-2</v>
      </c>
      <c r="Q10" s="1">
        <v>0.66666666666666663</v>
      </c>
      <c r="R10">
        <f t="shared" si="0"/>
        <v>0.53811659192825112</v>
      </c>
    </row>
    <row r="11" spans="1:18">
      <c r="A11" t="s">
        <v>21</v>
      </c>
      <c r="B11">
        <v>7629.59</v>
      </c>
      <c r="C11">
        <v>8795.84</v>
      </c>
      <c r="D11">
        <v>1709.14</v>
      </c>
      <c r="E11">
        <v>1177</v>
      </c>
      <c r="F11">
        <v>12848.6</v>
      </c>
      <c r="G11">
        <v>12848.6</v>
      </c>
      <c r="H11">
        <v>223</v>
      </c>
      <c r="I11">
        <v>120</v>
      </c>
      <c r="J11">
        <v>39.443199999999997</v>
      </c>
      <c r="K11">
        <v>0</v>
      </c>
      <c r="L11">
        <v>1.39791</v>
      </c>
      <c r="M11">
        <v>-2861.11</v>
      </c>
      <c r="N11">
        <v>-839.23599999999999</v>
      </c>
      <c r="O11">
        <v>-83</v>
      </c>
      <c r="P11" s="1">
        <v>1.0416666666666666E-2</v>
      </c>
      <c r="Q11" s="1">
        <v>0.66666666666666663</v>
      </c>
      <c r="R11">
        <f t="shared" si="0"/>
        <v>0.53811659192825112</v>
      </c>
    </row>
    <row r="12" spans="1:18">
      <c r="A12" t="s">
        <v>22</v>
      </c>
      <c r="B12">
        <v>-2471.15</v>
      </c>
      <c r="C12">
        <v>-15.2425</v>
      </c>
      <c r="D12">
        <v>-701.15700000000004</v>
      </c>
      <c r="E12">
        <v>-49</v>
      </c>
      <c r="F12">
        <v>9298.84</v>
      </c>
      <c r="G12">
        <v>9298.84</v>
      </c>
      <c r="H12">
        <v>255</v>
      </c>
      <c r="I12">
        <v>153</v>
      </c>
      <c r="J12">
        <v>-5.9774599999999997E-2</v>
      </c>
      <c r="K12">
        <v>0</v>
      </c>
      <c r="L12">
        <v>0.99052899999999999</v>
      </c>
      <c r="M12">
        <v>-249.26</v>
      </c>
      <c r="N12">
        <v>-70.832999999999998</v>
      </c>
      <c r="O12">
        <v>-78</v>
      </c>
      <c r="P12" s="1">
        <v>1.0416666666666666E-2</v>
      </c>
      <c r="Q12" s="1">
        <v>0.66666666666666663</v>
      </c>
      <c r="R12">
        <f t="shared" si="0"/>
        <v>0.6</v>
      </c>
    </row>
    <row r="13" spans="1:18">
      <c r="A13" t="s">
        <v>22</v>
      </c>
      <c r="B13">
        <v>-14423.2</v>
      </c>
      <c r="C13">
        <v>-236.708</v>
      </c>
      <c r="D13">
        <v>-4968.17</v>
      </c>
      <c r="E13">
        <v>-49</v>
      </c>
      <c r="F13">
        <v>5031.83</v>
      </c>
      <c r="G13">
        <v>5031.83</v>
      </c>
      <c r="H13">
        <v>255</v>
      </c>
      <c r="I13">
        <v>153</v>
      </c>
      <c r="J13">
        <v>-0.92826500000000001</v>
      </c>
      <c r="K13">
        <v>0</v>
      </c>
      <c r="L13">
        <v>0.97853699999999999</v>
      </c>
      <c r="M13">
        <v>-1968.08</v>
      </c>
      <c r="N13">
        <v>-437.55</v>
      </c>
      <c r="O13">
        <v>-78</v>
      </c>
      <c r="P13" s="1">
        <v>1.0416666666666666E-2</v>
      </c>
      <c r="Q13" s="1">
        <v>0.66666666666666663</v>
      </c>
      <c r="R13">
        <f t="shared" si="0"/>
        <v>0.6</v>
      </c>
    </row>
    <row r="14" spans="1:18">
      <c r="A14" t="s">
        <v>23</v>
      </c>
      <c r="B14">
        <v>-6350.59</v>
      </c>
      <c r="C14">
        <v>-891.51499999999999</v>
      </c>
      <c r="D14">
        <v>-1910.39</v>
      </c>
      <c r="E14">
        <v>-609</v>
      </c>
      <c r="F14">
        <v>8089.61</v>
      </c>
      <c r="G14">
        <v>8089.61</v>
      </c>
      <c r="H14">
        <v>232</v>
      </c>
      <c r="I14">
        <v>117</v>
      </c>
      <c r="J14">
        <v>-3.84274</v>
      </c>
      <c r="K14">
        <v>0</v>
      </c>
      <c r="L14">
        <v>0.84376600000000002</v>
      </c>
      <c r="M14">
        <v>-1160.8699999999999</v>
      </c>
      <c r="N14">
        <v>-193.23500000000001</v>
      </c>
      <c r="O14">
        <v>-131</v>
      </c>
      <c r="P14" s="1">
        <v>1.0416666666666666E-2</v>
      </c>
      <c r="Q14" s="1">
        <v>0.66666666666666663</v>
      </c>
      <c r="R14">
        <f t="shared" si="0"/>
        <v>0.50431034482758619</v>
      </c>
    </row>
    <row r="15" spans="1:18">
      <c r="A15" t="s">
        <v>23</v>
      </c>
      <c r="B15">
        <v>-12755.9</v>
      </c>
      <c r="C15">
        <v>-2693.58</v>
      </c>
      <c r="D15">
        <v>-5451.56</v>
      </c>
      <c r="E15">
        <v>-609</v>
      </c>
      <c r="F15">
        <v>4548.4399999999996</v>
      </c>
      <c r="G15">
        <v>4548.4399999999996</v>
      </c>
      <c r="H15">
        <v>232</v>
      </c>
      <c r="I15">
        <v>117</v>
      </c>
      <c r="J15">
        <v>-11.610200000000001</v>
      </c>
      <c r="K15">
        <v>0</v>
      </c>
      <c r="L15">
        <v>0.82531100000000002</v>
      </c>
      <c r="M15">
        <v>-3778.33</v>
      </c>
      <c r="N15">
        <v>-881.26800000000003</v>
      </c>
      <c r="O15">
        <v>-131</v>
      </c>
      <c r="P15" s="1">
        <v>1.0416666666666666E-2</v>
      </c>
      <c r="Q15" s="1">
        <v>0.66666666666666663</v>
      </c>
      <c r="R15">
        <f t="shared" si="0"/>
        <v>0.50431034482758619</v>
      </c>
    </row>
    <row r="16" spans="1:18">
      <c r="A16" t="s">
        <v>24</v>
      </c>
      <c r="B16">
        <v>-3213.88</v>
      </c>
      <c r="C16">
        <v>-291.78199999999998</v>
      </c>
      <c r="D16">
        <v>-928.94</v>
      </c>
      <c r="E16">
        <v>-294</v>
      </c>
      <c r="F16">
        <v>9071.06</v>
      </c>
      <c r="G16">
        <v>9071.06</v>
      </c>
      <c r="H16">
        <v>214</v>
      </c>
      <c r="I16">
        <v>116</v>
      </c>
      <c r="J16">
        <v>-1.36347</v>
      </c>
      <c r="K16">
        <v>0</v>
      </c>
      <c r="L16">
        <v>0.91669</v>
      </c>
      <c r="M16">
        <v>-841.60400000000004</v>
      </c>
      <c r="N16">
        <v>-161.77099999999999</v>
      </c>
      <c r="O16">
        <v>-163</v>
      </c>
      <c r="P16" s="1">
        <v>1.0416666666666666E-2</v>
      </c>
      <c r="Q16" s="1">
        <v>0.66666666666666663</v>
      </c>
      <c r="R16">
        <f t="shared" si="0"/>
        <v>0.54205607476635509</v>
      </c>
    </row>
    <row r="17" spans="1:18">
      <c r="A17" t="s">
        <v>24</v>
      </c>
      <c r="B17">
        <v>-9329.7099999999991</v>
      </c>
      <c r="C17">
        <v>-1207.82</v>
      </c>
      <c r="D17">
        <v>-4092.89</v>
      </c>
      <c r="E17">
        <v>-294</v>
      </c>
      <c r="F17">
        <v>5907.11</v>
      </c>
      <c r="G17">
        <v>5907.11</v>
      </c>
      <c r="H17">
        <v>214</v>
      </c>
      <c r="I17">
        <v>116</v>
      </c>
      <c r="J17">
        <v>-5.6440200000000003</v>
      </c>
      <c r="K17">
        <v>0</v>
      </c>
      <c r="L17">
        <v>0.92356000000000005</v>
      </c>
      <c r="M17">
        <v>-3965.86</v>
      </c>
      <c r="N17">
        <v>-791.98099999999999</v>
      </c>
      <c r="O17">
        <v>-163</v>
      </c>
      <c r="P17" s="1">
        <v>1.0416666666666666E-2</v>
      </c>
      <c r="Q17" s="1">
        <v>0.66666666666666663</v>
      </c>
      <c r="R17">
        <f t="shared" si="0"/>
        <v>0.54205607476635509</v>
      </c>
    </row>
    <row r="18" spans="1:18">
      <c r="A18" t="s">
        <v>25</v>
      </c>
      <c r="B18">
        <v>-1399.07</v>
      </c>
      <c r="C18">
        <v>130.077</v>
      </c>
      <c r="D18">
        <v>-408.81299999999999</v>
      </c>
      <c r="E18">
        <v>147</v>
      </c>
      <c r="F18">
        <v>9591.19</v>
      </c>
      <c r="G18">
        <v>9591.19</v>
      </c>
      <c r="H18">
        <v>203</v>
      </c>
      <c r="I18">
        <v>105</v>
      </c>
      <c r="J18">
        <v>0.64077300000000004</v>
      </c>
      <c r="K18">
        <v>0</v>
      </c>
      <c r="L18">
        <v>1.08064</v>
      </c>
      <c r="M18">
        <v>-315.90100000000001</v>
      </c>
      <c r="N18">
        <v>-98.221400000000003</v>
      </c>
      <c r="O18">
        <v>-111</v>
      </c>
      <c r="P18" s="1">
        <v>1.0416666666666666E-2</v>
      </c>
      <c r="Q18" s="1">
        <v>0.66666666666666663</v>
      </c>
      <c r="R18">
        <f t="shared" si="0"/>
        <v>0.51724137931034486</v>
      </c>
    </row>
    <row r="19" spans="1:18">
      <c r="A19" t="s">
        <v>25</v>
      </c>
      <c r="B19">
        <v>-5995.99</v>
      </c>
      <c r="C19">
        <v>157.50800000000001</v>
      </c>
      <c r="D19">
        <v>-1942.31</v>
      </c>
      <c r="E19">
        <v>147</v>
      </c>
      <c r="F19">
        <v>8057.69</v>
      </c>
      <c r="G19">
        <v>8057.69</v>
      </c>
      <c r="H19">
        <v>203</v>
      </c>
      <c r="I19">
        <v>105</v>
      </c>
      <c r="J19">
        <v>0.77590199999999998</v>
      </c>
      <c r="K19">
        <v>0</v>
      </c>
      <c r="L19">
        <v>1.02443</v>
      </c>
      <c r="M19">
        <v>-1264.49</v>
      </c>
      <c r="N19">
        <v>-392.88600000000002</v>
      </c>
      <c r="O19">
        <v>-111</v>
      </c>
      <c r="P19" s="1">
        <v>1.0416666666666666E-2</v>
      </c>
      <c r="Q19" s="1">
        <v>0.66666666666666663</v>
      </c>
      <c r="R19">
        <f t="shared" si="0"/>
        <v>0.51724137931034486</v>
      </c>
    </row>
    <row r="20" spans="1:18">
      <c r="A20" t="s">
        <v>26</v>
      </c>
      <c r="B20">
        <v>-4338.1899999999996</v>
      </c>
      <c r="C20">
        <v>-414.28399999999999</v>
      </c>
      <c r="D20">
        <v>-1266.27</v>
      </c>
      <c r="E20">
        <v>-275</v>
      </c>
      <c r="F20">
        <v>8733.73</v>
      </c>
      <c r="G20">
        <v>8733.73</v>
      </c>
      <c r="H20">
        <v>194</v>
      </c>
      <c r="I20">
        <v>103</v>
      </c>
      <c r="J20">
        <v>-2.1354799999999998</v>
      </c>
      <c r="K20">
        <v>0</v>
      </c>
      <c r="L20">
        <v>0.78044999999999998</v>
      </c>
      <c r="M20">
        <v>-486.01499999999999</v>
      </c>
      <c r="N20">
        <v>-60.0199</v>
      </c>
      <c r="O20">
        <v>-40</v>
      </c>
      <c r="P20" s="1">
        <v>1.0416666666666666E-2</v>
      </c>
      <c r="Q20" s="1">
        <v>0.66666666666666663</v>
      </c>
      <c r="R20">
        <f t="shared" si="0"/>
        <v>0.53092783505154639</v>
      </c>
    </row>
    <row r="21" spans="1:18">
      <c r="A21" t="s">
        <v>26</v>
      </c>
      <c r="B21">
        <v>-13687</v>
      </c>
      <c r="C21">
        <v>-1589.8</v>
      </c>
      <c r="D21">
        <v>-4756.21</v>
      </c>
      <c r="E21">
        <v>-275</v>
      </c>
      <c r="F21">
        <v>5243.79</v>
      </c>
      <c r="G21">
        <v>5243.79</v>
      </c>
      <c r="H21">
        <v>194</v>
      </c>
      <c r="I21">
        <v>103</v>
      </c>
      <c r="J21">
        <v>-8.19482</v>
      </c>
      <c r="K21">
        <v>0</v>
      </c>
      <c r="L21">
        <v>0.76116099999999998</v>
      </c>
      <c r="M21">
        <v>-2008.47</v>
      </c>
      <c r="N21">
        <v>-316.202</v>
      </c>
      <c r="O21">
        <v>-40</v>
      </c>
      <c r="P21" s="1">
        <v>1.0416666666666666E-2</v>
      </c>
      <c r="Q21" s="1">
        <v>0.66666666666666663</v>
      </c>
      <c r="R21">
        <f t="shared" si="0"/>
        <v>0.53092783505154639</v>
      </c>
    </row>
    <row r="22" spans="1:18">
      <c r="A22" t="s">
        <v>27</v>
      </c>
      <c r="B22">
        <v>-2119.5300000000002</v>
      </c>
      <c r="C22">
        <v>-21.518899999999999</v>
      </c>
      <c r="D22">
        <v>-648.25599999999997</v>
      </c>
      <c r="E22">
        <v>-39</v>
      </c>
      <c r="F22">
        <v>9351.74</v>
      </c>
      <c r="G22">
        <v>9351.74</v>
      </c>
      <c r="H22">
        <v>233</v>
      </c>
      <c r="I22">
        <v>123</v>
      </c>
      <c r="J22">
        <v>-9.2355699999999999E-2</v>
      </c>
      <c r="K22">
        <v>0</v>
      </c>
      <c r="L22">
        <v>0.99288699999999996</v>
      </c>
      <c r="M22">
        <v>-435.75700000000001</v>
      </c>
      <c r="N22">
        <v>-60.970100000000002</v>
      </c>
      <c r="O22">
        <v>-68</v>
      </c>
      <c r="P22" s="1">
        <v>1.0416666666666666E-2</v>
      </c>
      <c r="Q22" s="1">
        <v>0.66666666666666663</v>
      </c>
      <c r="R22">
        <f t="shared" si="0"/>
        <v>0.52789699570815452</v>
      </c>
    </row>
    <row r="23" spans="1:18">
      <c r="A23" t="s">
        <v>27</v>
      </c>
      <c r="B23">
        <v>-6984.68</v>
      </c>
      <c r="C23">
        <v>-97.7316</v>
      </c>
      <c r="D23">
        <v>-2502.4699999999998</v>
      </c>
      <c r="E23">
        <v>-39</v>
      </c>
      <c r="F23">
        <v>7497.53</v>
      </c>
      <c r="G23">
        <v>7497.53</v>
      </c>
      <c r="H23">
        <v>233</v>
      </c>
      <c r="I23">
        <v>123</v>
      </c>
      <c r="J23">
        <v>-0.41944900000000002</v>
      </c>
      <c r="K23">
        <v>0</v>
      </c>
      <c r="L23">
        <v>0.99168299999999998</v>
      </c>
      <c r="M23">
        <v>-1835.38</v>
      </c>
      <c r="N23">
        <v>-246.57</v>
      </c>
      <c r="O23">
        <v>-68</v>
      </c>
      <c r="P23" s="1">
        <v>1.0416666666666666E-2</v>
      </c>
      <c r="Q23" s="1">
        <v>0.66666666666666663</v>
      </c>
      <c r="R23">
        <f t="shared" si="0"/>
        <v>0.52789699570815452</v>
      </c>
    </row>
    <row r="24" spans="1:18">
      <c r="A24" t="s">
        <v>28</v>
      </c>
      <c r="B24">
        <v>-3902</v>
      </c>
      <c r="C24">
        <v>-632</v>
      </c>
      <c r="D24">
        <v>-1277</v>
      </c>
      <c r="E24">
        <v>-622</v>
      </c>
      <c r="F24">
        <v>8723</v>
      </c>
      <c r="G24">
        <v>8723</v>
      </c>
      <c r="H24">
        <v>215</v>
      </c>
      <c r="I24">
        <v>99</v>
      </c>
      <c r="J24">
        <v>-2.93953</v>
      </c>
      <c r="K24">
        <v>0</v>
      </c>
      <c r="L24">
        <v>0.77986800000000001</v>
      </c>
      <c r="M24">
        <v>-667</v>
      </c>
      <c r="N24">
        <v>-90</v>
      </c>
      <c r="O24">
        <v>-90</v>
      </c>
      <c r="P24" s="1">
        <v>1.0416666666666666E-2</v>
      </c>
      <c r="Q24" s="1">
        <v>0.66666666666666663</v>
      </c>
      <c r="R24">
        <f t="shared" si="0"/>
        <v>0.46046511627906977</v>
      </c>
    </row>
    <row r="25" spans="1:18">
      <c r="A25" t="s">
        <v>28</v>
      </c>
      <c r="B25">
        <v>-10910.1</v>
      </c>
      <c r="C25">
        <v>-2172</v>
      </c>
      <c r="D25">
        <v>-4257</v>
      </c>
      <c r="E25">
        <v>-622</v>
      </c>
      <c r="F25">
        <v>5743</v>
      </c>
      <c r="G25">
        <v>5743</v>
      </c>
      <c r="H25">
        <v>215</v>
      </c>
      <c r="I25">
        <v>99</v>
      </c>
      <c r="J25">
        <v>-10.1023</v>
      </c>
      <c r="K25">
        <v>0</v>
      </c>
      <c r="L25">
        <v>0.76073999999999997</v>
      </c>
      <c r="M25">
        <v>-2172</v>
      </c>
      <c r="N25">
        <v>-270</v>
      </c>
      <c r="O25">
        <v>-90</v>
      </c>
      <c r="P25" s="1">
        <v>1.0416666666666666E-2</v>
      </c>
      <c r="Q25" s="1">
        <v>0.66666666666666663</v>
      </c>
      <c r="R25">
        <f t="shared" si="0"/>
        <v>0.46046511627906977</v>
      </c>
    </row>
    <row r="26" spans="1:18">
      <c r="A26" t="s">
        <v>29</v>
      </c>
      <c r="B26">
        <v>-2732.68</v>
      </c>
      <c r="C26">
        <v>-253.96</v>
      </c>
      <c r="D26">
        <v>-835.32399999999996</v>
      </c>
      <c r="E26">
        <v>-291</v>
      </c>
      <c r="F26">
        <v>9164.68</v>
      </c>
      <c r="G26">
        <v>9164.68</v>
      </c>
      <c r="H26">
        <v>219</v>
      </c>
      <c r="I26">
        <v>110</v>
      </c>
      <c r="J26">
        <v>-1.1596299999999999</v>
      </c>
      <c r="K26">
        <v>0</v>
      </c>
      <c r="L26">
        <v>0.93341099999999999</v>
      </c>
      <c r="M26">
        <v>-790.19600000000003</v>
      </c>
      <c r="N26">
        <v>-106.185</v>
      </c>
      <c r="O26">
        <v>-120</v>
      </c>
      <c r="P26" s="1">
        <v>1.0416666666666666E-2</v>
      </c>
      <c r="Q26" s="1">
        <v>0.66666666666666663</v>
      </c>
      <c r="R26">
        <f t="shared" si="0"/>
        <v>0.50228310502283102</v>
      </c>
    </row>
    <row r="27" spans="1:18">
      <c r="A27" t="s">
        <v>29</v>
      </c>
      <c r="B27">
        <v>-7192.62</v>
      </c>
      <c r="C27">
        <v>-935.31500000000005</v>
      </c>
      <c r="D27">
        <v>-2703.3</v>
      </c>
      <c r="E27">
        <v>-291</v>
      </c>
      <c r="F27">
        <v>7296.7</v>
      </c>
      <c r="G27">
        <v>7296.7</v>
      </c>
      <c r="H27">
        <v>219</v>
      </c>
      <c r="I27">
        <v>110</v>
      </c>
      <c r="J27">
        <v>-4.2708500000000003</v>
      </c>
      <c r="K27">
        <v>0</v>
      </c>
      <c r="L27">
        <v>0.92201</v>
      </c>
      <c r="M27">
        <v>-2509.5100000000002</v>
      </c>
      <c r="N27">
        <v>-424.74099999999999</v>
      </c>
      <c r="O27">
        <v>-120</v>
      </c>
      <c r="P27" s="1">
        <v>1.0416666666666666E-2</v>
      </c>
      <c r="Q27" s="1">
        <v>0.66666666666666663</v>
      </c>
      <c r="R27">
        <f t="shared" si="0"/>
        <v>0.50228310502283102</v>
      </c>
    </row>
    <row r="28" spans="1:18">
      <c r="A28" t="s">
        <v>30</v>
      </c>
      <c r="B28">
        <v>-1730.33</v>
      </c>
      <c r="C28">
        <v>151.529</v>
      </c>
      <c r="D28">
        <v>-475.20800000000003</v>
      </c>
      <c r="E28">
        <v>210</v>
      </c>
      <c r="F28">
        <v>9524.7900000000009</v>
      </c>
      <c r="G28">
        <v>9524.7900000000009</v>
      </c>
      <c r="H28">
        <v>233</v>
      </c>
      <c r="I28">
        <v>102</v>
      </c>
      <c r="J28">
        <v>0.65033799999999997</v>
      </c>
      <c r="K28">
        <v>0</v>
      </c>
      <c r="L28">
        <v>1.03152</v>
      </c>
      <c r="M28">
        <v>-603.42499999999995</v>
      </c>
      <c r="N28">
        <v>-104.008</v>
      </c>
      <c r="O28">
        <v>-115</v>
      </c>
      <c r="P28" s="1">
        <v>1.0416666666666666E-2</v>
      </c>
      <c r="Q28" s="1">
        <v>0.66666666666666663</v>
      </c>
      <c r="R28">
        <f t="shared" si="0"/>
        <v>0.43776824034334766</v>
      </c>
    </row>
    <row r="29" spans="1:18">
      <c r="A29" t="s">
        <v>30</v>
      </c>
      <c r="B29">
        <v>-7190.65</v>
      </c>
      <c r="C29">
        <v>-615.08100000000002</v>
      </c>
      <c r="D29">
        <v>-2180.58</v>
      </c>
      <c r="E29">
        <v>210</v>
      </c>
      <c r="F29">
        <v>7819.42</v>
      </c>
      <c r="G29">
        <v>7819.42</v>
      </c>
      <c r="H29">
        <v>233</v>
      </c>
      <c r="I29">
        <v>102</v>
      </c>
      <c r="J29">
        <v>-2.6398299999999999</v>
      </c>
      <c r="K29">
        <v>0</v>
      </c>
      <c r="L29">
        <v>0.95040100000000005</v>
      </c>
      <c r="M29">
        <v>-1490.18</v>
      </c>
      <c r="N29">
        <v>-395.40899999999999</v>
      </c>
      <c r="O29">
        <v>-115</v>
      </c>
      <c r="P29" s="1">
        <v>1.0416666666666666E-2</v>
      </c>
      <c r="Q29" s="1">
        <v>0.66666666666666663</v>
      </c>
      <c r="R29">
        <f t="shared" si="0"/>
        <v>0.43776824034334766</v>
      </c>
    </row>
    <row r="30" spans="1:18">
      <c r="A30" t="s">
        <v>31</v>
      </c>
      <c r="B30">
        <v>-2275.19</v>
      </c>
      <c r="C30">
        <v>-34</v>
      </c>
      <c r="D30">
        <v>-673</v>
      </c>
      <c r="E30">
        <v>-35</v>
      </c>
      <c r="F30">
        <v>9327</v>
      </c>
      <c r="G30">
        <v>9327</v>
      </c>
      <c r="H30">
        <v>213</v>
      </c>
      <c r="I30">
        <v>96</v>
      </c>
      <c r="J30">
        <v>-0.15962399999999999</v>
      </c>
      <c r="K30">
        <v>0</v>
      </c>
      <c r="L30">
        <v>0.989811</v>
      </c>
      <c r="M30">
        <v>-510</v>
      </c>
      <c r="N30">
        <v>-113</v>
      </c>
      <c r="O30">
        <v>-112</v>
      </c>
      <c r="P30" s="1">
        <v>1.0416666666666666E-2</v>
      </c>
      <c r="Q30" s="1">
        <v>0.66666666666666663</v>
      </c>
      <c r="R30">
        <f t="shared" si="0"/>
        <v>0.45070422535211269</v>
      </c>
    </row>
    <row r="31" spans="1:18">
      <c r="A31" t="s">
        <v>31</v>
      </c>
      <c r="B31">
        <v>-6364.7</v>
      </c>
      <c r="C31">
        <v>-514</v>
      </c>
      <c r="D31">
        <v>-2098</v>
      </c>
      <c r="E31">
        <v>-35</v>
      </c>
      <c r="F31">
        <v>7902</v>
      </c>
      <c r="G31">
        <v>7902</v>
      </c>
      <c r="H31">
        <v>213</v>
      </c>
      <c r="I31">
        <v>96</v>
      </c>
      <c r="J31">
        <v>-2.4131499999999999</v>
      </c>
      <c r="K31">
        <v>0</v>
      </c>
      <c r="L31">
        <v>0.938473</v>
      </c>
      <c r="M31">
        <v>-1484</v>
      </c>
      <c r="N31">
        <v>-270</v>
      </c>
      <c r="O31">
        <v>-112</v>
      </c>
      <c r="P31" s="1">
        <v>1.0416666666666666E-2</v>
      </c>
      <c r="Q31" s="1">
        <v>0.66666666666666663</v>
      </c>
      <c r="R31">
        <f t="shared" si="0"/>
        <v>0.45070422535211269</v>
      </c>
    </row>
    <row r="32" spans="1:18">
      <c r="A32" t="s">
        <v>32</v>
      </c>
      <c r="B32">
        <v>-2007.51</v>
      </c>
      <c r="C32">
        <v>-4.4831000000000003</v>
      </c>
      <c r="D32">
        <v>-593.56200000000001</v>
      </c>
      <c r="E32">
        <v>-14</v>
      </c>
      <c r="F32">
        <v>9406.44</v>
      </c>
      <c r="G32">
        <v>9406.44</v>
      </c>
      <c r="H32">
        <v>219</v>
      </c>
      <c r="I32">
        <v>111</v>
      </c>
      <c r="J32">
        <v>-2.0470800000000001E-2</v>
      </c>
      <c r="K32">
        <v>0</v>
      </c>
      <c r="L32">
        <v>0.99795599999999995</v>
      </c>
      <c r="M32">
        <v>-430.37700000000001</v>
      </c>
      <c r="N32">
        <v>-69.936300000000003</v>
      </c>
      <c r="O32">
        <v>-78</v>
      </c>
      <c r="P32" s="1">
        <v>1.0416666666666666E-2</v>
      </c>
      <c r="Q32" s="1">
        <v>0.66666666666666663</v>
      </c>
      <c r="R32">
        <f t="shared" si="0"/>
        <v>0.50684931506849318</v>
      </c>
    </row>
    <row r="33" spans="1:18">
      <c r="A33" t="s">
        <v>32</v>
      </c>
      <c r="B33">
        <v>-11348.2</v>
      </c>
      <c r="C33">
        <v>-1132.43</v>
      </c>
      <c r="D33">
        <v>-4758.3599999999997</v>
      </c>
      <c r="E33">
        <v>-14</v>
      </c>
      <c r="F33">
        <v>5241.6400000000003</v>
      </c>
      <c r="G33">
        <v>5241.6400000000003</v>
      </c>
      <c r="H33">
        <v>219</v>
      </c>
      <c r="I33">
        <v>111</v>
      </c>
      <c r="J33">
        <v>-5.1709199999999997</v>
      </c>
      <c r="K33">
        <v>0</v>
      </c>
      <c r="L33">
        <v>0.92046600000000001</v>
      </c>
      <c r="M33">
        <v>-3252.04</v>
      </c>
      <c r="N33">
        <v>-573.83699999999999</v>
      </c>
      <c r="O33">
        <v>-78</v>
      </c>
      <c r="P33" s="1">
        <v>1.0416666666666666E-2</v>
      </c>
      <c r="Q33" s="1">
        <v>0.66666666666666663</v>
      </c>
      <c r="R33">
        <f t="shared" si="0"/>
        <v>0.50684931506849318</v>
      </c>
    </row>
    <row r="34" spans="1:18">
      <c r="A34" t="s">
        <v>33</v>
      </c>
      <c r="B34">
        <v>-328.04700000000003</v>
      </c>
      <c r="C34">
        <v>474</v>
      </c>
      <c r="D34">
        <v>-105</v>
      </c>
      <c r="E34">
        <v>471</v>
      </c>
      <c r="F34">
        <v>9895</v>
      </c>
      <c r="G34">
        <v>9895</v>
      </c>
      <c r="H34">
        <v>193</v>
      </c>
      <c r="I34">
        <v>105</v>
      </c>
      <c r="J34">
        <v>2.4559600000000001</v>
      </c>
      <c r="K34">
        <v>0</v>
      </c>
      <c r="L34">
        <v>1.29514</v>
      </c>
      <c r="M34">
        <v>-241</v>
      </c>
      <c r="N34">
        <v>-86</v>
      </c>
      <c r="O34">
        <v>-85</v>
      </c>
      <c r="P34" s="1">
        <v>1.0416666666666666E-2</v>
      </c>
      <c r="Q34" s="1">
        <v>0.66666666666666663</v>
      </c>
      <c r="R34">
        <f t="shared" si="0"/>
        <v>0.54404145077720212</v>
      </c>
    </row>
    <row r="35" spans="1:18">
      <c r="A35" t="s">
        <v>33</v>
      </c>
      <c r="B35">
        <v>-4716.3900000000003</v>
      </c>
      <c r="C35">
        <v>2399</v>
      </c>
      <c r="D35">
        <v>-1831</v>
      </c>
      <c r="E35">
        <v>471</v>
      </c>
      <c r="F35">
        <v>8169</v>
      </c>
      <c r="G35">
        <v>8169</v>
      </c>
      <c r="H35">
        <v>193</v>
      </c>
      <c r="I35">
        <v>105</v>
      </c>
      <c r="J35">
        <v>12.430099999999999</v>
      </c>
      <c r="K35">
        <v>0</v>
      </c>
      <c r="L35">
        <v>1.19526</v>
      </c>
      <c r="M35">
        <v>-1954</v>
      </c>
      <c r="N35">
        <v>-774</v>
      </c>
      <c r="O35">
        <v>-85</v>
      </c>
      <c r="P35" s="1">
        <v>1.0416666666666666E-2</v>
      </c>
      <c r="Q35" s="1">
        <v>0.66666666666666663</v>
      </c>
      <c r="R35">
        <f t="shared" si="0"/>
        <v>0.54404145077720212</v>
      </c>
    </row>
    <row r="36" spans="1:18">
      <c r="A36" t="s">
        <v>34</v>
      </c>
      <c r="B36">
        <v>-1744.09</v>
      </c>
      <c r="C36">
        <v>-30.827000000000002</v>
      </c>
      <c r="D36">
        <v>-511.06599999999997</v>
      </c>
      <c r="E36">
        <v>-19</v>
      </c>
      <c r="F36">
        <v>9488.93</v>
      </c>
      <c r="G36">
        <v>9488.93</v>
      </c>
      <c r="H36">
        <v>161</v>
      </c>
      <c r="I36">
        <v>69</v>
      </c>
      <c r="J36">
        <v>-0.191472</v>
      </c>
      <c r="K36">
        <v>0</v>
      </c>
      <c r="L36">
        <v>0.98345199999999999</v>
      </c>
      <c r="M36">
        <v>-264.50599999999997</v>
      </c>
      <c r="N36">
        <v>-90.071899999999999</v>
      </c>
      <c r="O36">
        <v>-89</v>
      </c>
      <c r="P36" s="1">
        <v>1.0416666666666666E-2</v>
      </c>
      <c r="Q36" s="1">
        <v>0.66666666666666663</v>
      </c>
      <c r="R36">
        <f t="shared" si="0"/>
        <v>0.42857142857142855</v>
      </c>
    </row>
    <row r="37" spans="1:18">
      <c r="A37" t="s">
        <v>34</v>
      </c>
      <c r="B37">
        <v>-8387.41</v>
      </c>
      <c r="C37">
        <v>-569.54300000000001</v>
      </c>
      <c r="D37">
        <v>-2760.47</v>
      </c>
      <c r="E37">
        <v>-19</v>
      </c>
      <c r="F37">
        <v>7239.53</v>
      </c>
      <c r="G37">
        <v>7239.53</v>
      </c>
      <c r="H37">
        <v>161</v>
      </c>
      <c r="I37">
        <v>69</v>
      </c>
      <c r="J37">
        <v>-3.5375399999999999</v>
      </c>
      <c r="K37">
        <v>0</v>
      </c>
      <c r="L37">
        <v>0.93352400000000002</v>
      </c>
      <c r="M37">
        <v>-1332.18</v>
      </c>
      <c r="N37">
        <v>-450.35899999999998</v>
      </c>
      <c r="O37">
        <v>-89</v>
      </c>
      <c r="P37" s="1">
        <v>1.0416666666666666E-2</v>
      </c>
      <c r="Q37" s="1">
        <v>0.66666666666666663</v>
      </c>
      <c r="R37">
        <f t="shared" si="0"/>
        <v>0.42857142857142855</v>
      </c>
    </row>
    <row r="38" spans="1:18">
      <c r="A38" t="s">
        <v>35</v>
      </c>
      <c r="B38">
        <v>-50.2517</v>
      </c>
      <c r="C38">
        <v>596.60199999999998</v>
      </c>
      <c r="D38">
        <v>-16.0261</v>
      </c>
      <c r="E38">
        <v>607</v>
      </c>
      <c r="F38">
        <v>9983.9699999999993</v>
      </c>
      <c r="G38">
        <v>9983.9699999999993</v>
      </c>
      <c r="H38">
        <v>211</v>
      </c>
      <c r="I38">
        <v>111</v>
      </c>
      <c r="J38">
        <v>2.8275000000000001</v>
      </c>
      <c r="K38">
        <v>0</v>
      </c>
      <c r="L38">
        <v>1.2837000000000001</v>
      </c>
      <c r="M38">
        <v>-266.649</v>
      </c>
      <c r="N38">
        <v>-59.808599999999998</v>
      </c>
      <c r="O38">
        <v>-60</v>
      </c>
      <c r="P38" s="1">
        <v>1.0416666666666666E-2</v>
      </c>
      <c r="Q38" s="1">
        <v>0.66666666666666663</v>
      </c>
      <c r="R38">
        <f t="shared" si="0"/>
        <v>0.52606635071090047</v>
      </c>
    </row>
    <row r="39" spans="1:18">
      <c r="A39" t="s">
        <v>35</v>
      </c>
      <c r="B39">
        <v>-2110.79</v>
      </c>
      <c r="C39">
        <v>5072.2</v>
      </c>
      <c r="D39">
        <v>-853.697</v>
      </c>
      <c r="E39">
        <v>607</v>
      </c>
      <c r="F39">
        <v>9146.2999999999993</v>
      </c>
      <c r="G39">
        <v>9146.2999999999993</v>
      </c>
      <c r="H39">
        <v>211</v>
      </c>
      <c r="I39">
        <v>111</v>
      </c>
      <c r="J39">
        <v>24.038900000000002</v>
      </c>
      <c r="K39">
        <v>0</v>
      </c>
      <c r="L39">
        <v>1.24932</v>
      </c>
      <c r="M39">
        <v>-2324.9699999999998</v>
      </c>
      <c r="N39">
        <v>-657.89499999999998</v>
      </c>
      <c r="O39">
        <v>-60</v>
      </c>
      <c r="P39" s="1">
        <v>1.0416666666666666E-2</v>
      </c>
      <c r="Q39" s="1">
        <v>0.66666666666666663</v>
      </c>
      <c r="R39">
        <f t="shared" si="0"/>
        <v>0.52606635071090047</v>
      </c>
    </row>
    <row r="40" spans="1:18">
      <c r="A40" t="s">
        <v>36</v>
      </c>
      <c r="B40">
        <v>-494.59899999999999</v>
      </c>
      <c r="C40">
        <v>92.785700000000006</v>
      </c>
      <c r="D40">
        <v>-97.237700000000004</v>
      </c>
      <c r="E40">
        <v>431</v>
      </c>
      <c r="F40">
        <v>9902.76</v>
      </c>
      <c r="G40">
        <v>9902.76</v>
      </c>
      <c r="H40">
        <v>306</v>
      </c>
      <c r="I40">
        <v>141</v>
      </c>
      <c r="J40">
        <v>0.30322100000000002</v>
      </c>
      <c r="K40">
        <v>0</v>
      </c>
      <c r="L40">
        <v>1.0702199999999999</v>
      </c>
      <c r="M40">
        <v>-252.291</v>
      </c>
      <c r="N40">
        <v>-25.117699999999999</v>
      </c>
      <c r="O40">
        <v>-119</v>
      </c>
      <c r="P40" s="1">
        <v>1.0416666666666666E-2</v>
      </c>
      <c r="Q40" s="1">
        <v>0.66666666666666663</v>
      </c>
      <c r="R40">
        <f t="shared" si="0"/>
        <v>0.46078431372549017</v>
      </c>
    </row>
    <row r="41" spans="1:18">
      <c r="A41" t="s">
        <v>36</v>
      </c>
      <c r="B41">
        <v>-3413.37</v>
      </c>
      <c r="C41">
        <v>611.45500000000004</v>
      </c>
      <c r="D41">
        <v>-792.79399999999998</v>
      </c>
      <c r="E41">
        <v>431</v>
      </c>
      <c r="F41">
        <v>9207.2099999999991</v>
      </c>
      <c r="G41">
        <v>9207.2099999999991</v>
      </c>
      <c r="H41">
        <v>306</v>
      </c>
      <c r="I41">
        <v>141</v>
      </c>
      <c r="J41">
        <v>1.9982200000000001</v>
      </c>
      <c r="K41">
        <v>0</v>
      </c>
      <c r="L41">
        <v>1.06193</v>
      </c>
      <c r="M41">
        <v>-1749.01</v>
      </c>
      <c r="N41">
        <v>-181.49799999999999</v>
      </c>
      <c r="O41">
        <v>-119</v>
      </c>
      <c r="P41" s="1">
        <v>1.0416666666666666E-2</v>
      </c>
      <c r="Q41" s="1">
        <v>0.66666666666666663</v>
      </c>
      <c r="R41">
        <f t="shared" si="0"/>
        <v>0.46078431372549017</v>
      </c>
    </row>
    <row r="42" spans="1:18">
      <c r="A42" t="s">
        <v>37</v>
      </c>
      <c r="B42">
        <v>-810.79899999999998</v>
      </c>
      <c r="C42">
        <v>381.32400000000001</v>
      </c>
      <c r="D42">
        <v>-274.08</v>
      </c>
      <c r="E42">
        <v>393</v>
      </c>
      <c r="F42">
        <v>9725.92</v>
      </c>
      <c r="G42">
        <v>9725.92</v>
      </c>
      <c r="H42">
        <v>226</v>
      </c>
      <c r="I42">
        <v>123</v>
      </c>
      <c r="J42">
        <v>1.68727</v>
      </c>
      <c r="K42">
        <v>0</v>
      </c>
      <c r="L42">
        <v>1.1733199999999999</v>
      </c>
      <c r="M42">
        <v>-413.06299999999999</v>
      </c>
      <c r="N42">
        <v>-88.381299999999996</v>
      </c>
      <c r="O42">
        <v>-89</v>
      </c>
      <c r="P42" s="1">
        <v>1.0416666666666666E-2</v>
      </c>
      <c r="Q42" s="1">
        <v>0.66666666666666663</v>
      </c>
      <c r="R42">
        <f t="shared" si="0"/>
        <v>0.54424778761061943</v>
      </c>
    </row>
    <row r="43" spans="1:18">
      <c r="A43" t="s">
        <v>37</v>
      </c>
      <c r="B43">
        <v>-4724.97</v>
      </c>
      <c r="C43">
        <v>3282.38</v>
      </c>
      <c r="D43">
        <v>-2558.4299999999998</v>
      </c>
      <c r="E43">
        <v>393</v>
      </c>
      <c r="F43">
        <v>7441.57</v>
      </c>
      <c r="G43">
        <v>7441.57</v>
      </c>
      <c r="H43">
        <v>226</v>
      </c>
      <c r="I43">
        <v>123</v>
      </c>
      <c r="J43">
        <v>14.5238</v>
      </c>
      <c r="K43">
        <v>0</v>
      </c>
      <c r="L43">
        <v>1.1610799999999999</v>
      </c>
      <c r="M43">
        <v>-4014.91</v>
      </c>
      <c r="N43">
        <v>-1008.9</v>
      </c>
      <c r="O43">
        <v>-89</v>
      </c>
      <c r="P43" s="1">
        <v>1.0416666666666666E-2</v>
      </c>
      <c r="Q43" s="1">
        <v>0.66666666666666663</v>
      </c>
      <c r="R43">
        <f t="shared" si="0"/>
        <v>0.54424778761061943</v>
      </c>
    </row>
    <row r="44" spans="1:18">
      <c r="R44">
        <f>STDEV(R2:R43)</f>
        <v>8.0947427459928542E-2</v>
      </c>
    </row>
    <row r="45" spans="1:18">
      <c r="H45">
        <f>SUM(H2:H43)/2</f>
        <v>4703</v>
      </c>
      <c r="I45">
        <f>SUM(I2:I43)/2</f>
        <v>2504</v>
      </c>
      <c r="R45">
        <f t="shared" ref="R45" si="1">I45/H45</f>
        <v>0.5324261109929832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5"/>
  <sheetViews>
    <sheetView workbookViewId="0">
      <selection activeCell="A44" sqref="A44:R45"/>
    </sheetView>
  </sheetViews>
  <sheetFormatPr defaultRowHeight="1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8">
      <c r="A2" t="s">
        <v>17</v>
      </c>
      <c r="B2">
        <v>-295.64800000000002</v>
      </c>
      <c r="C2">
        <v>624.25599999999997</v>
      </c>
      <c r="D2">
        <v>-78.4041</v>
      </c>
      <c r="E2">
        <v>607</v>
      </c>
      <c r="F2">
        <v>9921.6</v>
      </c>
      <c r="G2">
        <v>9921.6</v>
      </c>
      <c r="H2">
        <v>236</v>
      </c>
      <c r="I2">
        <v>162</v>
      </c>
      <c r="J2">
        <v>2.6451500000000001</v>
      </c>
      <c r="K2">
        <v>0</v>
      </c>
      <c r="L2">
        <v>1.42818</v>
      </c>
      <c r="M2">
        <v>-172.68799999999999</v>
      </c>
      <c r="N2">
        <v>-92.298500000000004</v>
      </c>
      <c r="O2">
        <v>-93</v>
      </c>
      <c r="P2" s="1">
        <v>1.0416666666666666E-2</v>
      </c>
      <c r="Q2" s="1">
        <v>0.66666666666666663</v>
      </c>
      <c r="R2">
        <f t="shared" ref="R2:R43" si="0">I2/H2</f>
        <v>0.68644067796610164</v>
      </c>
    </row>
    <row r="3" spans="1:18">
      <c r="A3" t="s">
        <v>17</v>
      </c>
      <c r="B3">
        <v>-3849.71</v>
      </c>
      <c r="C3">
        <v>6639.54</v>
      </c>
      <c r="D3">
        <v>-1265.3800000000001</v>
      </c>
      <c r="E3">
        <v>607</v>
      </c>
      <c r="F3">
        <v>8734.6200000000008</v>
      </c>
      <c r="G3">
        <v>8734.6200000000008</v>
      </c>
      <c r="H3">
        <v>236</v>
      </c>
      <c r="I3">
        <v>162</v>
      </c>
      <c r="J3">
        <v>28.133600000000001</v>
      </c>
      <c r="K3">
        <v>0</v>
      </c>
      <c r="L3">
        <v>1.3991400000000001</v>
      </c>
      <c r="M3">
        <v>-2071.2600000000002</v>
      </c>
      <c r="N3">
        <v>-1384.48</v>
      </c>
      <c r="O3">
        <v>-93</v>
      </c>
      <c r="P3" s="1">
        <v>1.0416666666666666E-2</v>
      </c>
      <c r="Q3" s="1">
        <v>0.66666666666666663</v>
      </c>
      <c r="R3">
        <f t="shared" si="0"/>
        <v>0.68644067796610164</v>
      </c>
    </row>
    <row r="4" spans="1:18">
      <c r="A4" t="s">
        <v>18</v>
      </c>
      <c r="B4">
        <v>-684.47799999999995</v>
      </c>
      <c r="C4">
        <v>286.91800000000001</v>
      </c>
      <c r="D4">
        <v>-229.535</v>
      </c>
      <c r="E4">
        <v>317</v>
      </c>
      <c r="F4">
        <v>9770.4699999999993</v>
      </c>
      <c r="G4">
        <v>9770.4699999999993</v>
      </c>
      <c r="H4">
        <v>192</v>
      </c>
      <c r="I4">
        <v>91</v>
      </c>
      <c r="J4">
        <v>1.49437</v>
      </c>
      <c r="K4">
        <v>0</v>
      </c>
      <c r="L4">
        <v>1.1169199999999999</v>
      </c>
      <c r="M4">
        <v>-267.19299999999998</v>
      </c>
      <c r="N4">
        <v>-63.66</v>
      </c>
      <c r="O4">
        <v>-71</v>
      </c>
      <c r="P4" s="1">
        <v>1.0416666666666666E-2</v>
      </c>
      <c r="Q4" s="1">
        <v>0.66666666666666663</v>
      </c>
      <c r="R4">
        <f t="shared" si="0"/>
        <v>0.47395833333333331</v>
      </c>
    </row>
    <row r="5" spans="1:18">
      <c r="A5" t="s">
        <v>18</v>
      </c>
      <c r="B5">
        <v>-6230.1</v>
      </c>
      <c r="C5">
        <v>1128.8399999999999</v>
      </c>
      <c r="D5">
        <v>-2591.23</v>
      </c>
      <c r="E5">
        <v>317</v>
      </c>
      <c r="F5">
        <v>7408.77</v>
      </c>
      <c r="G5">
        <v>7408.77</v>
      </c>
      <c r="H5">
        <v>192</v>
      </c>
      <c r="I5">
        <v>91</v>
      </c>
      <c r="J5">
        <v>5.8794000000000004</v>
      </c>
      <c r="K5">
        <v>0</v>
      </c>
      <c r="L5">
        <v>1.0632999999999999</v>
      </c>
      <c r="M5">
        <v>-2152.7800000000002</v>
      </c>
      <c r="N5">
        <v>-572.94000000000005</v>
      </c>
      <c r="O5">
        <v>-71</v>
      </c>
      <c r="P5" s="1">
        <v>1.0416666666666666E-2</v>
      </c>
      <c r="Q5" s="1">
        <v>0.66666666666666663</v>
      </c>
      <c r="R5">
        <f t="shared" si="0"/>
        <v>0.47395833333333331</v>
      </c>
    </row>
    <row r="6" spans="1:18">
      <c r="A6" t="s">
        <v>19</v>
      </c>
      <c r="B6">
        <v>3548.09</v>
      </c>
      <c r="C6">
        <v>1585.48</v>
      </c>
      <c r="D6">
        <v>496.05</v>
      </c>
      <c r="E6">
        <v>1746</v>
      </c>
      <c r="F6">
        <v>10826.8</v>
      </c>
      <c r="G6">
        <v>10826.8</v>
      </c>
      <c r="H6">
        <v>290</v>
      </c>
      <c r="I6">
        <v>235</v>
      </c>
      <c r="J6">
        <v>5.4671599999999998</v>
      </c>
      <c r="K6">
        <v>0</v>
      </c>
      <c r="L6">
        <v>3.11395</v>
      </c>
      <c r="M6">
        <v>-80.233199999999997</v>
      </c>
      <c r="N6">
        <v>-61.9191</v>
      </c>
      <c r="O6">
        <v>-70</v>
      </c>
      <c r="P6" s="1">
        <v>1.0416666666666666E-2</v>
      </c>
      <c r="Q6" s="1">
        <v>0.66666666666666663</v>
      </c>
      <c r="R6">
        <f t="shared" si="0"/>
        <v>0.81034482758620685</v>
      </c>
    </row>
    <row r="7" spans="1:18">
      <c r="A7" t="s">
        <v>19</v>
      </c>
      <c r="B7">
        <v>59934.7</v>
      </c>
      <c r="C7">
        <v>41703.800000000003</v>
      </c>
      <c r="D7">
        <v>12018.2</v>
      </c>
      <c r="E7">
        <v>1746</v>
      </c>
      <c r="F7">
        <v>30030.400000000001</v>
      </c>
      <c r="G7">
        <v>30030.400000000001</v>
      </c>
      <c r="H7">
        <v>290</v>
      </c>
      <c r="I7">
        <v>235</v>
      </c>
      <c r="J7">
        <v>143.80600000000001</v>
      </c>
      <c r="K7">
        <v>0</v>
      </c>
      <c r="L7">
        <v>2.76126</v>
      </c>
      <c r="M7">
        <v>-3083.75</v>
      </c>
      <c r="N7">
        <v>-2097.4</v>
      </c>
      <c r="O7">
        <v>-70</v>
      </c>
      <c r="P7" s="1">
        <v>1.0416666666666666E-2</v>
      </c>
      <c r="Q7" s="1">
        <v>0.66666666666666663</v>
      </c>
      <c r="R7">
        <f t="shared" si="0"/>
        <v>0.81034482758620685</v>
      </c>
    </row>
    <row r="8" spans="1:18">
      <c r="A8" t="s">
        <v>20</v>
      </c>
      <c r="B8">
        <v>-1048.26</v>
      </c>
      <c r="C8">
        <v>122</v>
      </c>
      <c r="D8">
        <v>-370</v>
      </c>
      <c r="E8">
        <v>116</v>
      </c>
      <c r="F8">
        <v>9630</v>
      </c>
      <c r="G8">
        <v>9630</v>
      </c>
      <c r="H8">
        <v>164</v>
      </c>
      <c r="I8">
        <v>89</v>
      </c>
      <c r="J8">
        <v>0.74390199999999995</v>
      </c>
      <c r="K8">
        <v>0</v>
      </c>
      <c r="L8">
        <v>1.0786100000000001</v>
      </c>
      <c r="M8">
        <v>-176</v>
      </c>
      <c r="N8">
        <v>-54</v>
      </c>
      <c r="O8">
        <v>-53</v>
      </c>
      <c r="P8" s="1">
        <v>1.0416666666666666E-2</v>
      </c>
      <c r="Q8" s="1">
        <v>0.66666666666666663</v>
      </c>
      <c r="R8">
        <f t="shared" si="0"/>
        <v>0.54268292682926833</v>
      </c>
    </row>
    <row r="9" spans="1:18">
      <c r="A9" t="s">
        <v>20</v>
      </c>
      <c r="B9">
        <v>-6950.74</v>
      </c>
      <c r="C9">
        <v>864</v>
      </c>
      <c r="D9">
        <v>-2925</v>
      </c>
      <c r="E9">
        <v>116</v>
      </c>
      <c r="F9">
        <v>7075</v>
      </c>
      <c r="G9">
        <v>7075</v>
      </c>
      <c r="H9">
        <v>164</v>
      </c>
      <c r="I9">
        <v>89</v>
      </c>
      <c r="J9">
        <v>5.2682900000000004</v>
      </c>
      <c r="K9">
        <v>0</v>
      </c>
      <c r="L9">
        <v>1.07338</v>
      </c>
      <c r="M9">
        <v>-1760</v>
      </c>
      <c r="N9">
        <v>-468</v>
      </c>
      <c r="O9">
        <v>-53</v>
      </c>
      <c r="P9" s="1">
        <v>1.0416666666666666E-2</v>
      </c>
      <c r="Q9" s="1">
        <v>0.66666666666666663</v>
      </c>
      <c r="R9">
        <f t="shared" si="0"/>
        <v>0.54268292682926833</v>
      </c>
    </row>
    <row r="10" spans="1:18">
      <c r="A10" t="s">
        <v>21</v>
      </c>
      <c r="B10">
        <v>1710.41</v>
      </c>
      <c r="C10">
        <v>1082.22</v>
      </c>
      <c r="D10">
        <v>303.95400000000001</v>
      </c>
      <c r="E10">
        <v>1212</v>
      </c>
      <c r="F10">
        <v>10506.6</v>
      </c>
      <c r="G10">
        <v>10506.6</v>
      </c>
      <c r="H10">
        <v>214</v>
      </c>
      <c r="I10">
        <v>109</v>
      </c>
      <c r="J10">
        <v>5.0571000000000002</v>
      </c>
      <c r="K10">
        <v>0</v>
      </c>
      <c r="L10">
        <v>1.49814</v>
      </c>
      <c r="M10">
        <v>-299.471</v>
      </c>
      <c r="N10">
        <v>-74.419399999999996</v>
      </c>
      <c r="O10">
        <v>-83</v>
      </c>
      <c r="P10" s="1">
        <v>1.0416666666666666E-2</v>
      </c>
      <c r="Q10" s="1">
        <v>0.66666666666666663</v>
      </c>
      <c r="R10">
        <f t="shared" si="0"/>
        <v>0.50934579439252337</v>
      </c>
    </row>
    <row r="11" spans="1:18">
      <c r="A11" t="s">
        <v>21</v>
      </c>
      <c r="B11">
        <v>7660.08</v>
      </c>
      <c r="C11">
        <v>8781.49</v>
      </c>
      <c r="D11">
        <v>1997.49</v>
      </c>
      <c r="E11">
        <v>1212</v>
      </c>
      <c r="F11">
        <v>13329.1</v>
      </c>
      <c r="G11">
        <v>13329.1</v>
      </c>
      <c r="H11">
        <v>214</v>
      </c>
      <c r="I11">
        <v>109</v>
      </c>
      <c r="J11">
        <v>41.034999999999997</v>
      </c>
      <c r="K11">
        <v>0</v>
      </c>
      <c r="L11">
        <v>1.41551</v>
      </c>
      <c r="M11">
        <v>-3389.22</v>
      </c>
      <c r="N11">
        <v>-839.23599999999999</v>
      </c>
      <c r="O11">
        <v>-83</v>
      </c>
      <c r="P11" s="1">
        <v>1.0416666666666666E-2</v>
      </c>
      <c r="Q11" s="1">
        <v>0.66666666666666663</v>
      </c>
      <c r="R11">
        <f t="shared" si="0"/>
        <v>0.50934579439252337</v>
      </c>
    </row>
    <row r="12" spans="1:18">
      <c r="A12" t="s">
        <v>22</v>
      </c>
      <c r="B12">
        <v>-2506.75</v>
      </c>
      <c r="C12">
        <v>-96.834900000000005</v>
      </c>
      <c r="D12">
        <v>-774.67899999999997</v>
      </c>
      <c r="E12">
        <v>-139</v>
      </c>
      <c r="F12">
        <v>9225.32</v>
      </c>
      <c r="G12">
        <v>9225.32</v>
      </c>
      <c r="H12">
        <v>252</v>
      </c>
      <c r="I12">
        <v>154</v>
      </c>
      <c r="J12">
        <v>-0.384266</v>
      </c>
      <c r="K12">
        <v>0</v>
      </c>
      <c r="L12">
        <v>0.94303800000000004</v>
      </c>
      <c r="M12">
        <v>-259.12299999999999</v>
      </c>
      <c r="N12">
        <v>-85.178899999999999</v>
      </c>
      <c r="O12">
        <v>-95</v>
      </c>
      <c r="P12" s="1">
        <v>1.0416666666666666E-2</v>
      </c>
      <c r="Q12" s="1">
        <v>0.66666666666666663</v>
      </c>
      <c r="R12">
        <f t="shared" si="0"/>
        <v>0.61111111111111116</v>
      </c>
    </row>
    <row r="13" spans="1:18">
      <c r="A13" t="s">
        <v>22</v>
      </c>
      <c r="B13">
        <v>-14263.1</v>
      </c>
      <c r="C13">
        <v>-635.70299999999997</v>
      </c>
      <c r="D13">
        <v>-5447.86</v>
      </c>
      <c r="E13">
        <v>-139</v>
      </c>
      <c r="F13">
        <v>4552.1400000000003</v>
      </c>
      <c r="G13">
        <v>4552.1400000000003</v>
      </c>
      <c r="H13">
        <v>252</v>
      </c>
      <c r="I13">
        <v>154</v>
      </c>
      <c r="J13">
        <v>-2.5226299999999999</v>
      </c>
      <c r="K13">
        <v>0</v>
      </c>
      <c r="L13">
        <v>0.945828</v>
      </c>
      <c r="M13">
        <v>-2118.71</v>
      </c>
      <c r="N13">
        <v>-681.43100000000004</v>
      </c>
      <c r="O13">
        <v>-95</v>
      </c>
      <c r="P13" s="1">
        <v>1.0416666666666666E-2</v>
      </c>
      <c r="Q13" s="1">
        <v>0.66666666666666663</v>
      </c>
      <c r="R13">
        <f t="shared" si="0"/>
        <v>0.61111111111111116</v>
      </c>
    </row>
    <row r="14" spans="1:18">
      <c r="A14" t="s">
        <v>23</v>
      </c>
      <c r="B14">
        <v>-4174.3599999999997</v>
      </c>
      <c r="C14">
        <v>-434.77800000000002</v>
      </c>
      <c r="D14">
        <v>-1383.39</v>
      </c>
      <c r="E14">
        <v>-320</v>
      </c>
      <c r="F14">
        <v>8616.61</v>
      </c>
      <c r="G14">
        <v>8616.61</v>
      </c>
      <c r="H14">
        <v>216</v>
      </c>
      <c r="I14">
        <v>125</v>
      </c>
      <c r="J14">
        <v>-2.0128599999999999</v>
      </c>
      <c r="K14">
        <v>0</v>
      </c>
      <c r="L14">
        <v>0.916713</v>
      </c>
      <c r="M14">
        <v>-1074.5</v>
      </c>
      <c r="N14">
        <v>-197.62700000000001</v>
      </c>
      <c r="O14">
        <v>-135</v>
      </c>
      <c r="P14" s="1">
        <v>1.0416666666666666E-2</v>
      </c>
      <c r="Q14" s="1">
        <v>0.66666666666666663</v>
      </c>
      <c r="R14">
        <f t="shared" si="0"/>
        <v>0.57870370370370372</v>
      </c>
    </row>
    <row r="15" spans="1:18">
      <c r="A15" t="s">
        <v>23</v>
      </c>
      <c r="B15">
        <v>-11915.9</v>
      </c>
      <c r="C15">
        <v>-2252.94</v>
      </c>
      <c r="D15">
        <v>-5463.27</v>
      </c>
      <c r="E15">
        <v>-320</v>
      </c>
      <c r="F15">
        <v>4536.7299999999996</v>
      </c>
      <c r="G15">
        <v>4536.7299999999996</v>
      </c>
      <c r="H15">
        <v>216</v>
      </c>
      <c r="I15">
        <v>125</v>
      </c>
      <c r="J15">
        <v>-10.430300000000001</v>
      </c>
      <c r="K15">
        <v>0</v>
      </c>
      <c r="L15">
        <v>0.87429599999999996</v>
      </c>
      <c r="M15">
        <v>-3548.49</v>
      </c>
      <c r="N15">
        <v>-936.89599999999996</v>
      </c>
      <c r="O15">
        <v>-135</v>
      </c>
      <c r="P15" s="1">
        <v>1.0416666666666666E-2</v>
      </c>
      <c r="Q15" s="1">
        <v>0.66666666666666663</v>
      </c>
      <c r="R15">
        <f t="shared" si="0"/>
        <v>0.57870370370370372</v>
      </c>
    </row>
    <row r="16" spans="1:18">
      <c r="A16" t="s">
        <v>24</v>
      </c>
      <c r="B16">
        <v>-2409.5500000000002</v>
      </c>
      <c r="C16">
        <v>-119.095</v>
      </c>
      <c r="D16">
        <v>-738.38800000000003</v>
      </c>
      <c r="E16">
        <v>-134</v>
      </c>
      <c r="F16">
        <v>9261.61</v>
      </c>
      <c r="G16">
        <v>9261.61</v>
      </c>
      <c r="H16">
        <v>208</v>
      </c>
      <c r="I16">
        <v>120</v>
      </c>
      <c r="J16">
        <v>-0.57257199999999997</v>
      </c>
      <c r="K16">
        <v>0</v>
      </c>
      <c r="L16">
        <v>0.96432799999999996</v>
      </c>
      <c r="M16">
        <v>-725.48599999999999</v>
      </c>
      <c r="N16">
        <v>-161.77099999999999</v>
      </c>
      <c r="O16">
        <v>-163</v>
      </c>
      <c r="P16" s="1">
        <v>1.0416666666666666E-2</v>
      </c>
      <c r="Q16" s="1">
        <v>0.66666666666666663</v>
      </c>
      <c r="R16">
        <f t="shared" si="0"/>
        <v>0.57692307692307687</v>
      </c>
    </row>
    <row r="17" spans="1:18">
      <c r="A17" t="s">
        <v>24</v>
      </c>
      <c r="B17">
        <v>-8460.34</v>
      </c>
      <c r="C17">
        <v>-775.10900000000004</v>
      </c>
      <c r="D17">
        <v>-3969.83</v>
      </c>
      <c r="E17">
        <v>-134</v>
      </c>
      <c r="F17">
        <v>6030.17</v>
      </c>
      <c r="G17">
        <v>6030.17</v>
      </c>
      <c r="H17">
        <v>208</v>
      </c>
      <c r="I17">
        <v>120</v>
      </c>
      <c r="J17">
        <v>-3.7264900000000001</v>
      </c>
      <c r="K17">
        <v>0</v>
      </c>
      <c r="L17">
        <v>0.95529500000000001</v>
      </c>
      <c r="M17">
        <v>-3943.03</v>
      </c>
      <c r="N17">
        <v>-960.69899999999996</v>
      </c>
      <c r="O17">
        <v>-163</v>
      </c>
      <c r="P17" s="1">
        <v>1.0416666666666666E-2</v>
      </c>
      <c r="Q17" s="1">
        <v>0.66666666666666663</v>
      </c>
      <c r="R17">
        <f t="shared" si="0"/>
        <v>0.57692307692307687</v>
      </c>
    </row>
    <row r="18" spans="1:18">
      <c r="A18" t="s">
        <v>25</v>
      </c>
      <c r="B18">
        <v>-778.32500000000005</v>
      </c>
      <c r="C18">
        <v>261.92399999999998</v>
      </c>
      <c r="D18">
        <v>-253.07499999999999</v>
      </c>
      <c r="E18">
        <v>286</v>
      </c>
      <c r="F18">
        <v>9746.93</v>
      </c>
      <c r="G18">
        <v>9746.93</v>
      </c>
      <c r="H18">
        <v>194</v>
      </c>
      <c r="I18">
        <v>111</v>
      </c>
      <c r="J18">
        <v>1.35012</v>
      </c>
      <c r="K18">
        <v>0</v>
      </c>
      <c r="L18">
        <v>1.1716899999999999</v>
      </c>
      <c r="M18">
        <v>-346.87200000000001</v>
      </c>
      <c r="N18">
        <v>-98.221400000000003</v>
      </c>
      <c r="O18">
        <v>-111</v>
      </c>
      <c r="P18" s="1">
        <v>1.0416666666666666E-2</v>
      </c>
      <c r="Q18" s="1">
        <v>0.66666666666666663</v>
      </c>
      <c r="R18">
        <f t="shared" si="0"/>
        <v>0.57216494845360821</v>
      </c>
    </row>
    <row r="19" spans="1:18">
      <c r="A19" t="s">
        <v>25</v>
      </c>
      <c r="B19">
        <v>-3868.57</v>
      </c>
      <c r="C19">
        <v>1067.1600000000001</v>
      </c>
      <c r="D19">
        <v>-1452.08</v>
      </c>
      <c r="E19">
        <v>286</v>
      </c>
      <c r="F19">
        <v>8547.92</v>
      </c>
      <c r="G19">
        <v>8547.92</v>
      </c>
      <c r="H19">
        <v>194</v>
      </c>
      <c r="I19">
        <v>111</v>
      </c>
      <c r="J19">
        <v>5.5008400000000002</v>
      </c>
      <c r="K19">
        <v>0</v>
      </c>
      <c r="L19">
        <v>1.1413500000000001</v>
      </c>
      <c r="M19">
        <v>-1637.91</v>
      </c>
      <c r="N19">
        <v>-403.50400000000002</v>
      </c>
      <c r="O19">
        <v>-111</v>
      </c>
      <c r="P19" s="1">
        <v>1.0416666666666666E-2</v>
      </c>
      <c r="Q19" s="1">
        <v>0.66666666666666663</v>
      </c>
      <c r="R19">
        <f t="shared" si="0"/>
        <v>0.57216494845360821</v>
      </c>
    </row>
    <row r="20" spans="1:18">
      <c r="A20" t="s">
        <v>26</v>
      </c>
      <c r="B20">
        <v>-3726.29</v>
      </c>
      <c r="C20">
        <v>-294.24400000000003</v>
      </c>
      <c r="D20">
        <v>-1124.28</v>
      </c>
      <c r="E20">
        <v>-191</v>
      </c>
      <c r="F20">
        <v>8875.7199999999993</v>
      </c>
      <c r="G20">
        <v>8875.7199999999993</v>
      </c>
      <c r="H20">
        <v>189</v>
      </c>
      <c r="I20">
        <v>102</v>
      </c>
      <c r="J20">
        <v>-1.5568500000000001</v>
      </c>
      <c r="K20">
        <v>0</v>
      </c>
      <c r="L20">
        <v>0.83263900000000002</v>
      </c>
      <c r="M20">
        <v>-364.51100000000002</v>
      </c>
      <c r="N20">
        <v>-61.483800000000002</v>
      </c>
      <c r="O20">
        <v>-41</v>
      </c>
      <c r="P20" s="1">
        <v>1.0416666666666666E-2</v>
      </c>
      <c r="Q20" s="1">
        <v>0.66666666666666663</v>
      </c>
      <c r="R20">
        <f t="shared" si="0"/>
        <v>0.53968253968253965</v>
      </c>
    </row>
    <row r="21" spans="1:18">
      <c r="A21" t="s">
        <v>26</v>
      </c>
      <c r="B21">
        <v>-12932.2</v>
      </c>
      <c r="C21">
        <v>-1308.73</v>
      </c>
      <c r="D21">
        <v>-4536.63</v>
      </c>
      <c r="E21">
        <v>-191</v>
      </c>
      <c r="F21">
        <v>5463.37</v>
      </c>
      <c r="G21">
        <v>5463.37</v>
      </c>
      <c r="H21">
        <v>189</v>
      </c>
      <c r="I21">
        <v>102</v>
      </c>
      <c r="J21">
        <v>-6.92448</v>
      </c>
      <c r="K21">
        <v>0</v>
      </c>
      <c r="L21">
        <v>0.79905599999999999</v>
      </c>
      <c r="M21">
        <v>-1712.76</v>
      </c>
      <c r="N21">
        <v>-316.202</v>
      </c>
      <c r="O21">
        <v>-41</v>
      </c>
      <c r="P21" s="1">
        <v>1.0416666666666666E-2</v>
      </c>
      <c r="Q21" s="1">
        <v>0.66666666666666663</v>
      </c>
      <c r="R21">
        <f t="shared" si="0"/>
        <v>0.53968253968253965</v>
      </c>
    </row>
    <row r="22" spans="1:18">
      <c r="A22" t="s">
        <v>27</v>
      </c>
      <c r="B22">
        <v>-2056.85</v>
      </c>
      <c r="C22">
        <v>-196.36</v>
      </c>
      <c r="D22">
        <v>-742.40099999999995</v>
      </c>
      <c r="E22">
        <v>-216</v>
      </c>
      <c r="F22">
        <v>9257.6</v>
      </c>
      <c r="G22">
        <v>9257.6</v>
      </c>
      <c r="H22">
        <v>203</v>
      </c>
      <c r="I22">
        <v>93</v>
      </c>
      <c r="J22">
        <v>-0.96728899999999995</v>
      </c>
      <c r="K22">
        <v>0</v>
      </c>
      <c r="L22">
        <v>0.93870699999999996</v>
      </c>
      <c r="M22">
        <v>-731.64200000000005</v>
      </c>
      <c r="N22">
        <v>-84.282300000000006</v>
      </c>
      <c r="O22">
        <v>-93</v>
      </c>
      <c r="P22" s="1">
        <v>1.0416666666666666E-2</v>
      </c>
      <c r="Q22" s="1">
        <v>0.66666666666666663</v>
      </c>
      <c r="R22">
        <f t="shared" si="0"/>
        <v>0.45812807881773399</v>
      </c>
    </row>
    <row r="23" spans="1:18">
      <c r="A23" t="s">
        <v>27</v>
      </c>
      <c r="B23">
        <v>-6192.03</v>
      </c>
      <c r="C23">
        <v>-1065.18</v>
      </c>
      <c r="D23">
        <v>-2845.87</v>
      </c>
      <c r="E23">
        <v>-216</v>
      </c>
      <c r="F23">
        <v>7154.13</v>
      </c>
      <c r="G23">
        <v>7154.13</v>
      </c>
      <c r="H23">
        <v>203</v>
      </c>
      <c r="I23">
        <v>93</v>
      </c>
      <c r="J23">
        <v>-5.2472099999999999</v>
      </c>
      <c r="K23">
        <v>0</v>
      </c>
      <c r="L23">
        <v>0.89932199999999995</v>
      </c>
      <c r="M23">
        <v>-2721.24</v>
      </c>
      <c r="N23">
        <v>-337.12900000000002</v>
      </c>
      <c r="O23">
        <v>-93</v>
      </c>
      <c r="P23" s="1">
        <v>1.0416666666666666E-2</v>
      </c>
      <c r="Q23" s="1">
        <v>0.66666666666666663</v>
      </c>
      <c r="R23">
        <f t="shared" si="0"/>
        <v>0.45812807881773399</v>
      </c>
    </row>
    <row r="24" spans="1:18">
      <c r="A24" t="s">
        <v>28</v>
      </c>
      <c r="B24">
        <v>-3135.35</v>
      </c>
      <c r="C24">
        <v>-669</v>
      </c>
      <c r="D24">
        <v>-1209</v>
      </c>
      <c r="E24">
        <v>-642</v>
      </c>
      <c r="F24">
        <v>8791</v>
      </c>
      <c r="G24">
        <v>8791</v>
      </c>
      <c r="H24">
        <v>180</v>
      </c>
      <c r="I24">
        <v>76</v>
      </c>
      <c r="J24">
        <v>-3.7166700000000001</v>
      </c>
      <c r="K24">
        <v>0</v>
      </c>
      <c r="L24">
        <v>0.76310199999999995</v>
      </c>
      <c r="M24">
        <v>-669</v>
      </c>
      <c r="N24">
        <v>-90</v>
      </c>
      <c r="O24">
        <v>-90</v>
      </c>
      <c r="P24" s="1">
        <v>1.0416666666666666E-2</v>
      </c>
      <c r="Q24" s="1">
        <v>0.66666666666666663</v>
      </c>
      <c r="R24">
        <f t="shared" si="0"/>
        <v>0.42222222222222222</v>
      </c>
    </row>
    <row r="25" spans="1:18">
      <c r="A25" t="s">
        <v>28</v>
      </c>
      <c r="B25">
        <v>-8103.34</v>
      </c>
      <c r="C25">
        <v>-1979</v>
      </c>
      <c r="D25">
        <v>-3635</v>
      </c>
      <c r="E25">
        <v>-642</v>
      </c>
      <c r="F25">
        <v>6365</v>
      </c>
      <c r="G25">
        <v>6365</v>
      </c>
      <c r="H25">
        <v>180</v>
      </c>
      <c r="I25">
        <v>76</v>
      </c>
      <c r="J25">
        <v>-10.994400000000001</v>
      </c>
      <c r="K25">
        <v>0</v>
      </c>
      <c r="L25">
        <v>0.77087000000000006</v>
      </c>
      <c r="M25">
        <v>-1979</v>
      </c>
      <c r="N25">
        <v>-360</v>
      </c>
      <c r="O25">
        <v>-90</v>
      </c>
      <c r="P25" s="1">
        <v>1.0416666666666666E-2</v>
      </c>
      <c r="Q25" s="1">
        <v>0.66666666666666663</v>
      </c>
      <c r="R25">
        <f t="shared" si="0"/>
        <v>0.42222222222222222</v>
      </c>
    </row>
    <row r="26" spans="1:18">
      <c r="A26" t="s">
        <v>29</v>
      </c>
      <c r="B26">
        <v>-3791.67</v>
      </c>
      <c r="C26">
        <v>-809.66300000000001</v>
      </c>
      <c r="D26">
        <v>-1316.7</v>
      </c>
      <c r="E26">
        <v>-929</v>
      </c>
      <c r="F26">
        <v>8683.2999999999993</v>
      </c>
      <c r="G26">
        <v>8683.2999999999993</v>
      </c>
      <c r="H26">
        <v>191</v>
      </c>
      <c r="I26">
        <v>99</v>
      </c>
      <c r="J26">
        <v>-4.2390699999999999</v>
      </c>
      <c r="K26">
        <v>0</v>
      </c>
      <c r="L26">
        <v>0.79639499999999996</v>
      </c>
      <c r="M26">
        <v>-1279.53</v>
      </c>
      <c r="N26">
        <v>-109.72499999999999</v>
      </c>
      <c r="O26">
        <v>-123</v>
      </c>
      <c r="P26" s="1">
        <v>1.0416666666666666E-2</v>
      </c>
      <c r="Q26" s="1">
        <v>0.66666666666666663</v>
      </c>
      <c r="R26">
        <f t="shared" si="0"/>
        <v>0.51832460732984298</v>
      </c>
    </row>
    <row r="27" spans="1:18">
      <c r="A27" t="s">
        <v>29</v>
      </c>
      <c r="B27">
        <v>-8029.15</v>
      </c>
      <c r="C27">
        <v>-2289.1799999999998</v>
      </c>
      <c r="D27">
        <v>-3714.72</v>
      </c>
      <c r="E27">
        <v>-929</v>
      </c>
      <c r="F27">
        <v>6285.28</v>
      </c>
      <c r="G27">
        <v>6285.28</v>
      </c>
      <c r="H27">
        <v>191</v>
      </c>
      <c r="I27">
        <v>99</v>
      </c>
      <c r="J27">
        <v>-11.985200000000001</v>
      </c>
      <c r="K27">
        <v>0</v>
      </c>
      <c r="L27">
        <v>0.79620299999999999</v>
      </c>
      <c r="M27">
        <v>-3454.56</v>
      </c>
      <c r="N27">
        <v>-424.74099999999999</v>
      </c>
      <c r="O27">
        <v>-123</v>
      </c>
      <c r="P27" s="1">
        <v>1.0416666666666666E-2</v>
      </c>
      <c r="Q27" s="1">
        <v>0.66666666666666663</v>
      </c>
      <c r="R27">
        <f t="shared" si="0"/>
        <v>0.51832460732984298</v>
      </c>
    </row>
    <row r="28" spans="1:18">
      <c r="A28" t="s">
        <v>30</v>
      </c>
      <c r="B28">
        <v>51.568300000000001</v>
      </c>
      <c r="C28">
        <v>602.52800000000002</v>
      </c>
      <c r="D28">
        <v>9.6834900000000008</v>
      </c>
      <c r="E28">
        <v>716</v>
      </c>
      <c r="F28">
        <v>10016.1</v>
      </c>
      <c r="G28">
        <v>10016.1</v>
      </c>
      <c r="H28">
        <v>218</v>
      </c>
      <c r="I28">
        <v>86</v>
      </c>
      <c r="J28">
        <v>2.76389</v>
      </c>
      <c r="K28">
        <v>0</v>
      </c>
      <c r="L28">
        <v>1.1233299999999999</v>
      </c>
      <c r="M28">
        <v>-648.25599999999997</v>
      </c>
      <c r="N28">
        <v>-104.008</v>
      </c>
      <c r="O28">
        <v>-115</v>
      </c>
      <c r="P28" s="1">
        <v>1.0416666666666666E-2</v>
      </c>
      <c r="Q28" s="1">
        <v>0.66666666666666663</v>
      </c>
      <c r="R28">
        <f t="shared" si="0"/>
        <v>0.39449541284403672</v>
      </c>
    </row>
    <row r="29" spans="1:18">
      <c r="A29" t="s">
        <v>30</v>
      </c>
      <c r="B29">
        <v>-1530.46</v>
      </c>
      <c r="C29">
        <v>698.46699999999998</v>
      </c>
      <c r="D29">
        <v>-514.66</v>
      </c>
      <c r="E29">
        <v>716</v>
      </c>
      <c r="F29">
        <v>9485.34</v>
      </c>
      <c r="G29">
        <v>9485.34</v>
      </c>
      <c r="H29">
        <v>218</v>
      </c>
      <c r="I29">
        <v>86</v>
      </c>
      <c r="J29">
        <v>3.2039800000000001</v>
      </c>
      <c r="K29">
        <v>0</v>
      </c>
      <c r="L29">
        <v>1.06769</v>
      </c>
      <c r="M29">
        <v>-1296.51</v>
      </c>
      <c r="N29">
        <v>-395.40899999999999</v>
      </c>
      <c r="O29">
        <v>-115</v>
      </c>
      <c r="P29" s="1">
        <v>1.0416666666666666E-2</v>
      </c>
      <c r="Q29" s="1">
        <v>0.66666666666666663</v>
      </c>
      <c r="R29">
        <f t="shared" si="0"/>
        <v>0.39449541284403672</v>
      </c>
    </row>
    <row r="30" spans="1:18">
      <c r="A30" t="s">
        <v>31</v>
      </c>
      <c r="B30">
        <v>-560.67600000000004</v>
      </c>
      <c r="C30">
        <v>436</v>
      </c>
      <c r="D30">
        <v>-182</v>
      </c>
      <c r="E30">
        <v>440</v>
      </c>
      <c r="F30">
        <v>9818</v>
      </c>
      <c r="G30">
        <v>9818</v>
      </c>
      <c r="H30">
        <v>206</v>
      </c>
      <c r="I30">
        <v>94</v>
      </c>
      <c r="J30">
        <v>2.1164999999999998</v>
      </c>
      <c r="K30">
        <v>0</v>
      </c>
      <c r="L30">
        <v>1.1326799999999999</v>
      </c>
      <c r="M30">
        <v>-422</v>
      </c>
      <c r="N30">
        <v>-113</v>
      </c>
      <c r="O30">
        <v>-112</v>
      </c>
      <c r="P30" s="1">
        <v>1.0416666666666666E-2</v>
      </c>
      <c r="Q30" s="1">
        <v>0.66666666666666663</v>
      </c>
      <c r="R30">
        <f t="shared" si="0"/>
        <v>0.4563106796116505</v>
      </c>
    </row>
    <row r="31" spans="1:18">
      <c r="A31" t="s">
        <v>31</v>
      </c>
      <c r="B31">
        <v>-2446.0500000000002</v>
      </c>
      <c r="C31">
        <v>853</v>
      </c>
      <c r="D31">
        <v>-857</v>
      </c>
      <c r="E31">
        <v>440</v>
      </c>
      <c r="F31">
        <v>9143</v>
      </c>
      <c r="G31">
        <v>9143</v>
      </c>
      <c r="H31">
        <v>206</v>
      </c>
      <c r="I31">
        <v>94</v>
      </c>
      <c r="J31">
        <v>4.1407800000000003</v>
      </c>
      <c r="K31">
        <v>0</v>
      </c>
      <c r="L31">
        <v>1.09483</v>
      </c>
      <c r="M31">
        <v>-1126</v>
      </c>
      <c r="N31">
        <v>-270</v>
      </c>
      <c r="O31">
        <v>-112</v>
      </c>
      <c r="P31" s="1">
        <v>1.0416666666666666E-2</v>
      </c>
      <c r="Q31" s="1">
        <v>0.66666666666666663</v>
      </c>
      <c r="R31">
        <f t="shared" si="0"/>
        <v>0.4563106796116505</v>
      </c>
    </row>
    <row r="32" spans="1:18">
      <c r="A32" t="s">
        <v>32</v>
      </c>
      <c r="B32">
        <v>-353.95</v>
      </c>
      <c r="C32">
        <v>412.44499999999999</v>
      </c>
      <c r="D32">
        <v>-120.14700000000001</v>
      </c>
      <c r="E32">
        <v>466</v>
      </c>
      <c r="F32">
        <v>9879.85</v>
      </c>
      <c r="G32">
        <v>9879.85</v>
      </c>
      <c r="H32">
        <v>198</v>
      </c>
      <c r="I32">
        <v>92</v>
      </c>
      <c r="J32">
        <v>2.0830600000000001</v>
      </c>
      <c r="K32">
        <v>0</v>
      </c>
      <c r="L32">
        <v>1.17774</v>
      </c>
      <c r="M32">
        <v>-294.09100000000001</v>
      </c>
      <c r="N32">
        <v>-69.936300000000003</v>
      </c>
      <c r="O32">
        <v>-78</v>
      </c>
      <c r="P32" s="1">
        <v>1.0416666666666666E-2</v>
      </c>
      <c r="Q32" s="1">
        <v>0.66666666666666663</v>
      </c>
      <c r="R32">
        <f t="shared" si="0"/>
        <v>0.46464646464646464</v>
      </c>
    </row>
    <row r="33" spans="1:18">
      <c r="A33" t="s">
        <v>32</v>
      </c>
      <c r="B33">
        <v>-5016.1899999999996</v>
      </c>
      <c r="C33">
        <v>1784.27</v>
      </c>
      <c r="D33">
        <v>-2194.0300000000002</v>
      </c>
      <c r="E33">
        <v>466</v>
      </c>
      <c r="F33">
        <v>7805.97</v>
      </c>
      <c r="G33">
        <v>7805.97</v>
      </c>
      <c r="H33">
        <v>198</v>
      </c>
      <c r="I33">
        <v>92</v>
      </c>
      <c r="J33">
        <v>9.0114800000000006</v>
      </c>
      <c r="K33">
        <v>0</v>
      </c>
      <c r="L33">
        <v>1.09822</v>
      </c>
      <c r="M33">
        <v>-2467.5</v>
      </c>
      <c r="N33">
        <v>-629.42700000000002</v>
      </c>
      <c r="O33">
        <v>-78</v>
      </c>
      <c r="P33" s="1">
        <v>1.0416666666666666E-2</v>
      </c>
      <c r="Q33" s="1">
        <v>0.66666666666666663</v>
      </c>
      <c r="R33">
        <f t="shared" si="0"/>
        <v>0.46464646464646464</v>
      </c>
    </row>
    <row r="34" spans="1:18">
      <c r="A34" t="s">
        <v>33</v>
      </c>
      <c r="B34">
        <v>-413.65300000000002</v>
      </c>
      <c r="C34">
        <v>398</v>
      </c>
      <c r="D34">
        <v>-145</v>
      </c>
      <c r="E34">
        <v>388</v>
      </c>
      <c r="F34">
        <v>9855</v>
      </c>
      <c r="G34">
        <v>9855</v>
      </c>
      <c r="H34">
        <v>181</v>
      </c>
      <c r="I34">
        <v>105</v>
      </c>
      <c r="J34">
        <v>2.1989000000000001</v>
      </c>
      <c r="K34">
        <v>0</v>
      </c>
      <c r="L34">
        <v>1.23705</v>
      </c>
      <c r="M34">
        <v>-358</v>
      </c>
      <c r="N34">
        <v>-86</v>
      </c>
      <c r="O34">
        <v>-85</v>
      </c>
      <c r="P34" s="1">
        <v>1.0416666666666666E-2</v>
      </c>
      <c r="Q34" s="1">
        <v>0.66666666666666663</v>
      </c>
      <c r="R34">
        <f t="shared" si="0"/>
        <v>0.58011049723756902</v>
      </c>
    </row>
    <row r="35" spans="1:18">
      <c r="A35" t="s">
        <v>33</v>
      </c>
      <c r="B35">
        <v>-4988.41</v>
      </c>
      <c r="C35">
        <v>1785</v>
      </c>
      <c r="D35">
        <v>-2373</v>
      </c>
      <c r="E35">
        <v>388</v>
      </c>
      <c r="F35">
        <v>7627</v>
      </c>
      <c r="G35">
        <v>7627</v>
      </c>
      <c r="H35">
        <v>181</v>
      </c>
      <c r="I35">
        <v>105</v>
      </c>
      <c r="J35">
        <v>9.8618799999999993</v>
      </c>
      <c r="K35">
        <v>0</v>
      </c>
      <c r="L35">
        <v>1.13049</v>
      </c>
      <c r="M35">
        <v>-2895</v>
      </c>
      <c r="N35">
        <v>-860</v>
      </c>
      <c r="O35">
        <v>-85</v>
      </c>
      <c r="P35" s="1">
        <v>1.0416666666666666E-2</v>
      </c>
      <c r="Q35" s="1">
        <v>0.66666666666666663</v>
      </c>
      <c r="R35">
        <f t="shared" si="0"/>
        <v>0.58011049723756902</v>
      </c>
    </row>
    <row r="36" spans="1:18">
      <c r="A36" t="s">
        <v>34</v>
      </c>
      <c r="B36">
        <v>-1401.44</v>
      </c>
      <c r="C36">
        <v>-92.156000000000006</v>
      </c>
      <c r="D36">
        <v>-524.63900000000001</v>
      </c>
      <c r="E36">
        <v>-78</v>
      </c>
      <c r="F36">
        <v>9475.36</v>
      </c>
      <c r="G36">
        <v>9475.36</v>
      </c>
      <c r="H36">
        <v>145</v>
      </c>
      <c r="I36">
        <v>64</v>
      </c>
      <c r="J36">
        <v>-0.63555899999999999</v>
      </c>
      <c r="K36">
        <v>0</v>
      </c>
      <c r="L36">
        <v>0.95847499999999997</v>
      </c>
      <c r="M36">
        <v>-483.36799999999999</v>
      </c>
      <c r="N36">
        <v>-90.071899999999999</v>
      </c>
      <c r="O36">
        <v>-89</v>
      </c>
      <c r="P36" s="1">
        <v>1.0416666666666666E-2</v>
      </c>
      <c r="Q36" s="1">
        <v>0.66666666666666663</v>
      </c>
      <c r="R36">
        <f t="shared" si="0"/>
        <v>0.44137931034482758</v>
      </c>
    </row>
    <row r="37" spans="1:18">
      <c r="A37" t="s">
        <v>34</v>
      </c>
      <c r="B37">
        <v>-6979.74</v>
      </c>
      <c r="C37">
        <v>-1781.91</v>
      </c>
      <c r="D37">
        <v>-3537.83</v>
      </c>
      <c r="E37">
        <v>-78</v>
      </c>
      <c r="F37">
        <v>6462.17</v>
      </c>
      <c r="G37">
        <v>6462.17</v>
      </c>
      <c r="H37">
        <v>145</v>
      </c>
      <c r="I37">
        <v>64</v>
      </c>
      <c r="J37">
        <v>-12.289099999999999</v>
      </c>
      <c r="K37">
        <v>0</v>
      </c>
      <c r="L37">
        <v>0.81511599999999995</v>
      </c>
      <c r="M37">
        <v>-2971.35</v>
      </c>
      <c r="N37">
        <v>-658.55100000000004</v>
      </c>
      <c r="O37">
        <v>-89</v>
      </c>
      <c r="P37" s="1">
        <v>1.0416666666666666E-2</v>
      </c>
      <c r="Q37" s="1">
        <v>0.66666666666666663</v>
      </c>
      <c r="R37">
        <f t="shared" si="0"/>
        <v>0.44137931034482758</v>
      </c>
    </row>
    <row r="38" spans="1:18">
      <c r="A38" t="s">
        <v>35</v>
      </c>
      <c r="B38">
        <v>-78.819299999999998</v>
      </c>
      <c r="C38">
        <v>490.37900000000002</v>
      </c>
      <c r="D38">
        <v>-29.822600000000001</v>
      </c>
      <c r="E38">
        <v>482</v>
      </c>
      <c r="F38">
        <v>9970.18</v>
      </c>
      <c r="G38">
        <v>9970.18</v>
      </c>
      <c r="H38">
        <v>179</v>
      </c>
      <c r="I38">
        <v>96</v>
      </c>
      <c r="J38">
        <v>2.7395499999999999</v>
      </c>
      <c r="K38">
        <v>0</v>
      </c>
      <c r="L38">
        <v>1.21499</v>
      </c>
      <c r="M38">
        <v>-210.13399999999999</v>
      </c>
      <c r="N38">
        <v>-79.951400000000007</v>
      </c>
      <c r="O38">
        <v>-79</v>
      </c>
      <c r="P38" s="1">
        <v>1.0416666666666666E-2</v>
      </c>
      <c r="Q38" s="1">
        <v>0.66666666666666663</v>
      </c>
      <c r="R38">
        <f t="shared" si="0"/>
        <v>0.53631284916201116</v>
      </c>
    </row>
    <row r="39" spans="1:18">
      <c r="A39" t="s">
        <v>35</v>
      </c>
      <c r="B39">
        <v>-2895.77</v>
      </c>
      <c r="C39">
        <v>2655.79</v>
      </c>
      <c r="D39">
        <v>-1322.55</v>
      </c>
      <c r="E39">
        <v>482</v>
      </c>
      <c r="F39">
        <v>8677.4500000000007</v>
      </c>
      <c r="G39">
        <v>8677.4500000000007</v>
      </c>
      <c r="H39">
        <v>179</v>
      </c>
      <c r="I39">
        <v>96</v>
      </c>
      <c r="J39">
        <v>14.8368</v>
      </c>
      <c r="K39">
        <v>0</v>
      </c>
      <c r="L39">
        <v>1.15462</v>
      </c>
      <c r="M39">
        <v>-1889.58</v>
      </c>
      <c r="N39">
        <v>-559.66</v>
      </c>
      <c r="O39">
        <v>-79</v>
      </c>
      <c r="P39" s="1">
        <v>1.0416666666666666E-2</v>
      </c>
      <c r="Q39" s="1">
        <v>0.66666666666666663</v>
      </c>
      <c r="R39">
        <f t="shared" si="0"/>
        <v>0.53631284916201116</v>
      </c>
    </row>
    <row r="40" spans="1:18">
      <c r="A40" t="s">
        <v>36</v>
      </c>
      <c r="B40">
        <v>-521.15300000000002</v>
      </c>
      <c r="C40">
        <v>87.495099999999994</v>
      </c>
      <c r="D40">
        <v>-102.52800000000001</v>
      </c>
      <c r="E40">
        <v>406</v>
      </c>
      <c r="F40">
        <v>9897.4699999999993</v>
      </c>
      <c r="G40">
        <v>9897.4699999999993</v>
      </c>
      <c r="H40">
        <v>306</v>
      </c>
      <c r="I40">
        <v>141</v>
      </c>
      <c r="J40">
        <v>0.28593200000000002</v>
      </c>
      <c r="K40">
        <v>0</v>
      </c>
      <c r="L40">
        <v>1.0662199999999999</v>
      </c>
      <c r="M40">
        <v>-252.291</v>
      </c>
      <c r="N40">
        <v>-25.117699999999999</v>
      </c>
      <c r="O40">
        <v>-119</v>
      </c>
      <c r="P40" s="1">
        <v>1.0416666666666666E-2</v>
      </c>
      <c r="Q40" s="1">
        <v>0.66666666666666663</v>
      </c>
      <c r="R40">
        <f t="shared" si="0"/>
        <v>0.46078431372549017</v>
      </c>
    </row>
    <row r="41" spans="1:18">
      <c r="A41" t="s">
        <v>36</v>
      </c>
      <c r="B41">
        <v>-3548.11</v>
      </c>
      <c r="C41">
        <v>577.68899999999996</v>
      </c>
      <c r="D41">
        <v>-824.65599999999995</v>
      </c>
      <c r="E41">
        <v>406</v>
      </c>
      <c r="F41">
        <v>9175.34</v>
      </c>
      <c r="G41">
        <v>9175.34</v>
      </c>
      <c r="H41">
        <v>306</v>
      </c>
      <c r="I41">
        <v>141</v>
      </c>
      <c r="J41">
        <v>1.8878699999999999</v>
      </c>
      <c r="K41">
        <v>0</v>
      </c>
      <c r="L41">
        <v>1.05857</v>
      </c>
      <c r="M41">
        <v>-1749.01</v>
      </c>
      <c r="N41">
        <v>-181.49799999999999</v>
      </c>
      <c r="O41">
        <v>-119</v>
      </c>
      <c r="P41" s="1">
        <v>1.0416666666666666E-2</v>
      </c>
      <c r="Q41" s="1">
        <v>0.66666666666666663</v>
      </c>
      <c r="R41">
        <f t="shared" si="0"/>
        <v>0.46078431372549017</v>
      </c>
    </row>
    <row r="42" spans="1:18">
      <c r="A42" t="s">
        <v>37</v>
      </c>
      <c r="B42">
        <v>189.124</v>
      </c>
      <c r="C42">
        <v>618.92600000000004</v>
      </c>
      <c r="D42">
        <v>45.866399999999999</v>
      </c>
      <c r="E42">
        <v>634</v>
      </c>
      <c r="F42">
        <v>10076.4</v>
      </c>
      <c r="G42">
        <v>10076.4</v>
      </c>
      <c r="H42">
        <v>187</v>
      </c>
      <c r="I42">
        <v>98</v>
      </c>
      <c r="J42">
        <v>3.3097599999999998</v>
      </c>
      <c r="K42">
        <v>0</v>
      </c>
      <c r="L42">
        <v>1.2895000000000001</v>
      </c>
      <c r="M42">
        <v>-506.91500000000002</v>
      </c>
      <c r="N42">
        <v>-120.253</v>
      </c>
      <c r="O42">
        <v>-120</v>
      </c>
      <c r="P42" s="1">
        <v>1.0416666666666666E-2</v>
      </c>
      <c r="Q42" s="1">
        <v>0.66666666666666663</v>
      </c>
      <c r="R42">
        <f t="shared" si="0"/>
        <v>0.52406417112299464</v>
      </c>
    </row>
    <row r="43" spans="1:18">
      <c r="A43" t="s">
        <v>37</v>
      </c>
      <c r="B43">
        <v>700.14499999999998</v>
      </c>
      <c r="C43">
        <v>4926.8</v>
      </c>
      <c r="D43">
        <v>285.78100000000001</v>
      </c>
      <c r="E43">
        <v>634</v>
      </c>
      <c r="F43">
        <v>10476.299999999999</v>
      </c>
      <c r="G43">
        <v>10476.299999999999</v>
      </c>
      <c r="H43">
        <v>187</v>
      </c>
      <c r="I43">
        <v>98</v>
      </c>
      <c r="J43">
        <v>26.346499999999999</v>
      </c>
      <c r="K43">
        <v>0</v>
      </c>
      <c r="L43">
        <v>1.2702899999999999</v>
      </c>
      <c r="M43">
        <v>-4359.58</v>
      </c>
      <c r="N43">
        <v>-1443.03</v>
      </c>
      <c r="O43">
        <v>-120</v>
      </c>
      <c r="P43" s="1">
        <v>1.0416666666666666E-2</v>
      </c>
      <c r="Q43" s="1">
        <v>0.66666666666666663</v>
      </c>
      <c r="R43">
        <f t="shared" si="0"/>
        <v>0.52406417112299464</v>
      </c>
    </row>
    <row r="44" spans="1:18">
      <c r="R44">
        <f>STDEV(R2:R43)</f>
        <v>9.3702440422659086E-2</v>
      </c>
    </row>
    <row r="45" spans="1:18">
      <c r="H45">
        <f>SUM(H2:H43)/2</f>
        <v>4349</v>
      </c>
      <c r="I45">
        <f>SUM(I2:I43)/2</f>
        <v>2342</v>
      </c>
      <c r="R45">
        <f t="shared" ref="R45" si="1">I45/H45</f>
        <v>0.53851460105771443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5"/>
  <sheetViews>
    <sheetView tabSelected="1" workbookViewId="0">
      <selection activeCell="R43" sqref="R2:R43"/>
    </sheetView>
  </sheetViews>
  <sheetFormatPr defaultRowHeight="1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8">
      <c r="A2" t="s">
        <v>17</v>
      </c>
      <c r="B2">
        <v>-297.81700000000001</v>
      </c>
      <c r="C2">
        <v>616.31600000000003</v>
      </c>
      <c r="D2">
        <v>-80.388999999999996</v>
      </c>
      <c r="E2">
        <v>600</v>
      </c>
      <c r="F2">
        <v>9919.61</v>
      </c>
      <c r="G2">
        <v>9919.61</v>
      </c>
      <c r="H2">
        <v>234</v>
      </c>
      <c r="I2">
        <v>160</v>
      </c>
      <c r="J2">
        <v>2.6338300000000001</v>
      </c>
      <c r="K2">
        <v>0</v>
      </c>
      <c r="L2">
        <v>1.42302</v>
      </c>
      <c r="M2">
        <v>-215.363</v>
      </c>
      <c r="N2">
        <v>-92.298500000000004</v>
      </c>
      <c r="O2">
        <v>-93</v>
      </c>
      <c r="P2" s="1">
        <v>1.0416666666666666E-2</v>
      </c>
      <c r="Q2" s="1">
        <v>0.66666666666666663</v>
      </c>
      <c r="R2">
        <f t="shared" ref="R2:R43" si="0">I2/H2</f>
        <v>0.68376068376068377</v>
      </c>
    </row>
    <row r="3" spans="1:18">
      <c r="A3" t="s">
        <v>17</v>
      </c>
      <c r="B3">
        <v>-4540.72</v>
      </c>
      <c r="C3">
        <v>5661.97</v>
      </c>
      <c r="D3">
        <v>-1567.09</v>
      </c>
      <c r="E3">
        <v>600</v>
      </c>
      <c r="F3">
        <v>8432.91</v>
      </c>
      <c r="G3">
        <v>8432.91</v>
      </c>
      <c r="H3">
        <v>234</v>
      </c>
      <c r="I3">
        <v>160</v>
      </c>
      <c r="J3">
        <v>24.196400000000001</v>
      </c>
      <c r="K3">
        <v>0</v>
      </c>
      <c r="L3">
        <v>1.36026</v>
      </c>
      <c r="M3">
        <v>-2347.16</v>
      </c>
      <c r="N3">
        <v>-1292.18</v>
      </c>
      <c r="O3">
        <v>-93</v>
      </c>
      <c r="P3" s="1">
        <v>1.0416666666666666E-2</v>
      </c>
      <c r="Q3" s="1">
        <v>0.66666666666666663</v>
      </c>
      <c r="R3">
        <f t="shared" si="0"/>
        <v>0.68376068376068377</v>
      </c>
    </row>
    <row r="4" spans="1:18">
      <c r="A4" t="s">
        <v>18</v>
      </c>
      <c r="B4">
        <v>-171.626</v>
      </c>
      <c r="C4">
        <v>428.584</v>
      </c>
      <c r="D4">
        <v>-60.970100000000002</v>
      </c>
      <c r="E4">
        <v>486</v>
      </c>
      <c r="F4">
        <v>9939.0300000000007</v>
      </c>
      <c r="G4">
        <v>9939.0300000000007</v>
      </c>
      <c r="H4">
        <v>182</v>
      </c>
      <c r="I4">
        <v>85</v>
      </c>
      <c r="J4">
        <v>2.35486</v>
      </c>
      <c r="K4">
        <v>0</v>
      </c>
      <c r="L4">
        <v>1.1777599999999999</v>
      </c>
      <c r="M4">
        <v>-224.155</v>
      </c>
      <c r="N4">
        <v>-68.143100000000004</v>
      </c>
      <c r="O4">
        <v>-76</v>
      </c>
      <c r="P4" s="1">
        <v>1.0416666666666666E-2</v>
      </c>
      <c r="Q4" s="1">
        <v>0.66666666666666663</v>
      </c>
      <c r="R4">
        <f t="shared" si="0"/>
        <v>0.46703296703296704</v>
      </c>
    </row>
    <row r="5" spans="1:18">
      <c r="A5" t="s">
        <v>18</v>
      </c>
      <c r="B5">
        <v>-4073.11</v>
      </c>
      <c r="C5">
        <v>1804.9</v>
      </c>
      <c r="D5">
        <v>-1705.37</v>
      </c>
      <c r="E5">
        <v>486</v>
      </c>
      <c r="F5">
        <v>8294.6299999999992</v>
      </c>
      <c r="G5">
        <v>8294.6299999999992</v>
      </c>
      <c r="H5">
        <v>182</v>
      </c>
      <c r="I5">
        <v>85</v>
      </c>
      <c r="J5">
        <v>9.9170099999999994</v>
      </c>
      <c r="K5">
        <v>0</v>
      </c>
      <c r="L5">
        <v>1.1026499999999999</v>
      </c>
      <c r="M5">
        <v>-1705.37</v>
      </c>
      <c r="N5">
        <v>-572.94000000000005</v>
      </c>
      <c r="O5">
        <v>-76</v>
      </c>
      <c r="P5" s="1">
        <v>1.0416666666666666E-2</v>
      </c>
      <c r="Q5" s="1">
        <v>0.66666666666666663</v>
      </c>
      <c r="R5">
        <f t="shared" si="0"/>
        <v>0.46703296703296704</v>
      </c>
    </row>
    <row r="6" spans="1:18">
      <c r="A6" t="s">
        <v>19</v>
      </c>
      <c r="B6">
        <v>3636.91</v>
      </c>
      <c r="C6">
        <v>1621.23</v>
      </c>
      <c r="D6">
        <v>517.50400000000002</v>
      </c>
      <c r="E6">
        <v>1785</v>
      </c>
      <c r="F6">
        <v>10862.5</v>
      </c>
      <c r="G6">
        <v>10862.5</v>
      </c>
      <c r="H6">
        <v>290</v>
      </c>
      <c r="I6">
        <v>235</v>
      </c>
      <c r="J6">
        <v>5.5904600000000002</v>
      </c>
      <c r="K6">
        <v>0</v>
      </c>
      <c r="L6">
        <v>3.25881</v>
      </c>
      <c r="M6">
        <v>-76.744799999999998</v>
      </c>
      <c r="N6">
        <v>-71.512200000000007</v>
      </c>
      <c r="O6">
        <v>-81</v>
      </c>
      <c r="P6" s="1">
        <v>1.0416666666666666E-2</v>
      </c>
      <c r="Q6" s="1">
        <v>0.66666666666666663</v>
      </c>
      <c r="R6">
        <f t="shared" si="0"/>
        <v>0.81034482758620685</v>
      </c>
    </row>
    <row r="7" spans="1:18">
      <c r="A7" t="s">
        <v>19</v>
      </c>
      <c r="B7">
        <v>66966.7</v>
      </c>
      <c r="C7">
        <v>43533.5</v>
      </c>
      <c r="D7">
        <v>12888.4</v>
      </c>
      <c r="E7">
        <v>1785</v>
      </c>
      <c r="F7">
        <v>31480.7</v>
      </c>
      <c r="G7">
        <v>31480.7</v>
      </c>
      <c r="H7">
        <v>290</v>
      </c>
      <c r="I7">
        <v>235</v>
      </c>
      <c r="J7">
        <v>150.11500000000001</v>
      </c>
      <c r="K7">
        <v>0</v>
      </c>
      <c r="L7">
        <v>2.8910499999999999</v>
      </c>
      <c r="M7">
        <v>-2663.39</v>
      </c>
      <c r="N7">
        <v>-2431.41</v>
      </c>
      <c r="O7">
        <v>-81</v>
      </c>
      <c r="P7" s="1">
        <v>1.0416666666666666E-2</v>
      </c>
      <c r="Q7" s="1">
        <v>0.66666666666666663</v>
      </c>
      <c r="R7">
        <f t="shared" si="0"/>
        <v>0.81034482758620685</v>
      </c>
    </row>
    <row r="8" spans="1:18">
      <c r="A8" t="s">
        <v>20</v>
      </c>
      <c r="B8">
        <v>50.203899999999997</v>
      </c>
      <c r="C8">
        <v>466</v>
      </c>
      <c r="D8">
        <v>11.4</v>
      </c>
      <c r="E8">
        <v>472</v>
      </c>
      <c r="F8">
        <v>10019</v>
      </c>
      <c r="G8">
        <v>10019</v>
      </c>
      <c r="H8">
        <v>149</v>
      </c>
      <c r="I8">
        <v>77</v>
      </c>
      <c r="J8">
        <v>3.1275200000000001</v>
      </c>
      <c r="K8">
        <v>0</v>
      </c>
      <c r="L8">
        <v>1.30477</v>
      </c>
      <c r="M8">
        <v>-168</v>
      </c>
      <c r="N8">
        <v>-54</v>
      </c>
      <c r="O8">
        <v>-53</v>
      </c>
      <c r="P8" s="1">
        <v>1.0416666666666666E-2</v>
      </c>
      <c r="Q8" s="1">
        <v>0.66666666666666663</v>
      </c>
      <c r="R8">
        <f t="shared" si="0"/>
        <v>0.51677852348993292</v>
      </c>
    </row>
    <row r="9" spans="1:18">
      <c r="A9" t="s">
        <v>20</v>
      </c>
      <c r="B9">
        <v>-1181.28</v>
      </c>
      <c r="C9">
        <v>2983</v>
      </c>
      <c r="D9">
        <v>-512</v>
      </c>
      <c r="E9">
        <v>472</v>
      </c>
      <c r="F9">
        <v>9488</v>
      </c>
      <c r="G9">
        <v>9488</v>
      </c>
      <c r="H9">
        <v>149</v>
      </c>
      <c r="I9">
        <v>77</v>
      </c>
      <c r="J9">
        <v>20.020099999999999</v>
      </c>
      <c r="K9">
        <v>0</v>
      </c>
      <c r="L9">
        <v>1.24647</v>
      </c>
      <c r="M9">
        <v>-1415</v>
      </c>
      <c r="N9">
        <v>-387</v>
      </c>
      <c r="O9">
        <v>-53</v>
      </c>
      <c r="P9" s="1">
        <v>1.0416666666666666E-2</v>
      </c>
      <c r="Q9" s="1">
        <v>0.66666666666666663</v>
      </c>
      <c r="R9">
        <f t="shared" si="0"/>
        <v>0.51677852348993292</v>
      </c>
    </row>
    <row r="10" spans="1:18">
      <c r="A10" t="s">
        <v>21</v>
      </c>
      <c r="B10">
        <v>1944.44</v>
      </c>
      <c r="C10">
        <v>1160.23</v>
      </c>
      <c r="D10">
        <v>350.75799999999998</v>
      </c>
      <c r="E10">
        <v>1298</v>
      </c>
      <c r="F10">
        <v>10584.6</v>
      </c>
      <c r="G10">
        <v>10584.6</v>
      </c>
      <c r="H10">
        <v>214</v>
      </c>
      <c r="I10">
        <v>110</v>
      </c>
      <c r="J10">
        <v>5.4216199999999999</v>
      </c>
      <c r="K10">
        <v>0</v>
      </c>
      <c r="L10">
        <v>1.5279499999999999</v>
      </c>
      <c r="M10">
        <v>-294.988</v>
      </c>
      <c r="N10">
        <v>-74.419399999999996</v>
      </c>
      <c r="O10">
        <v>-83</v>
      </c>
      <c r="P10" s="1">
        <v>1.0416666666666666E-2</v>
      </c>
      <c r="Q10" s="1">
        <v>0.66666666666666663</v>
      </c>
      <c r="R10">
        <f t="shared" si="0"/>
        <v>0.51401869158878499</v>
      </c>
    </row>
    <row r="11" spans="1:18">
      <c r="A11" t="s">
        <v>21</v>
      </c>
      <c r="B11">
        <v>9481.9699999999993</v>
      </c>
      <c r="C11">
        <v>9562.4500000000007</v>
      </c>
      <c r="D11">
        <v>2485.4299999999998</v>
      </c>
      <c r="E11">
        <v>1298</v>
      </c>
      <c r="F11">
        <v>14142.4</v>
      </c>
      <c r="G11">
        <v>14142.4</v>
      </c>
      <c r="H11">
        <v>214</v>
      </c>
      <c r="I11">
        <v>110</v>
      </c>
      <c r="J11">
        <v>44.6843</v>
      </c>
      <c r="K11">
        <v>0</v>
      </c>
      <c r="L11">
        <v>1.452</v>
      </c>
      <c r="M11">
        <v>-3321.08</v>
      </c>
      <c r="N11">
        <v>-839.23599999999999</v>
      </c>
      <c r="O11">
        <v>-83</v>
      </c>
      <c r="P11" s="1">
        <v>1.0416666666666666E-2</v>
      </c>
      <c r="Q11" s="1">
        <v>0.66666666666666663</v>
      </c>
      <c r="R11">
        <f t="shared" si="0"/>
        <v>0.51401869158878499</v>
      </c>
    </row>
    <row r="12" spans="1:18">
      <c r="A12" t="s">
        <v>22</v>
      </c>
      <c r="B12">
        <v>-2309.46</v>
      </c>
      <c r="C12">
        <v>-46.624200000000002</v>
      </c>
      <c r="D12">
        <v>-724.46900000000005</v>
      </c>
      <c r="E12">
        <v>-82</v>
      </c>
      <c r="F12">
        <v>9275.5300000000007</v>
      </c>
      <c r="G12">
        <v>9275.5300000000007</v>
      </c>
      <c r="H12">
        <v>252</v>
      </c>
      <c r="I12">
        <v>154</v>
      </c>
      <c r="J12">
        <v>-0.18501699999999999</v>
      </c>
      <c r="K12">
        <v>0</v>
      </c>
      <c r="L12">
        <v>0.97178500000000001</v>
      </c>
      <c r="M12">
        <v>-249.26</v>
      </c>
      <c r="N12">
        <v>-107.59399999999999</v>
      </c>
      <c r="O12">
        <v>-120</v>
      </c>
      <c r="P12" s="1">
        <v>1.0416666666666666E-2</v>
      </c>
      <c r="Q12" s="1">
        <v>0.66666666666666663</v>
      </c>
      <c r="R12">
        <f t="shared" si="0"/>
        <v>0.61111111111111116</v>
      </c>
    </row>
    <row r="13" spans="1:18">
      <c r="A13" t="s">
        <v>22</v>
      </c>
      <c r="B13">
        <v>-12681.7</v>
      </c>
      <c r="C13">
        <v>-311.12700000000001</v>
      </c>
      <c r="D13">
        <v>-4835.47</v>
      </c>
      <c r="E13">
        <v>-82</v>
      </c>
      <c r="F13">
        <v>5164.53</v>
      </c>
      <c r="G13">
        <v>5164.53</v>
      </c>
      <c r="H13">
        <v>252</v>
      </c>
      <c r="I13">
        <v>154</v>
      </c>
      <c r="J13">
        <v>-1.2346299999999999</v>
      </c>
      <c r="K13">
        <v>0</v>
      </c>
      <c r="L13">
        <v>0.970916</v>
      </c>
      <c r="M13">
        <v>-1977.94</v>
      </c>
      <c r="N13">
        <v>-968.34900000000005</v>
      </c>
      <c r="O13">
        <v>-120</v>
      </c>
      <c r="P13" s="1">
        <v>1.0416666666666666E-2</v>
      </c>
      <c r="Q13" s="1">
        <v>0.66666666666666663</v>
      </c>
      <c r="R13">
        <f t="shared" si="0"/>
        <v>0.61111111111111116</v>
      </c>
    </row>
    <row r="14" spans="1:18">
      <c r="A14" t="s">
        <v>23</v>
      </c>
      <c r="B14">
        <v>-4209.21</v>
      </c>
      <c r="C14">
        <v>-560.67399999999998</v>
      </c>
      <c r="D14">
        <v>-1482.93</v>
      </c>
      <c r="E14">
        <v>-412</v>
      </c>
      <c r="F14">
        <v>8517.07</v>
      </c>
      <c r="G14">
        <v>8517.07</v>
      </c>
      <c r="H14">
        <v>210</v>
      </c>
      <c r="I14">
        <v>126</v>
      </c>
      <c r="J14">
        <v>-2.66987</v>
      </c>
      <c r="K14">
        <v>0</v>
      </c>
      <c r="L14">
        <v>0.89150099999999999</v>
      </c>
      <c r="M14">
        <v>-1270.67</v>
      </c>
      <c r="N14">
        <v>-197.62700000000001</v>
      </c>
      <c r="O14">
        <v>-135</v>
      </c>
      <c r="P14" s="1">
        <v>1.0416666666666666E-2</v>
      </c>
      <c r="Q14" s="1">
        <v>0.66666666666666663</v>
      </c>
      <c r="R14">
        <f t="shared" si="0"/>
        <v>0.6</v>
      </c>
    </row>
    <row r="15" spans="1:18">
      <c r="A15" t="s">
        <v>23</v>
      </c>
      <c r="B15">
        <v>-11467.7</v>
      </c>
      <c r="C15">
        <v>-1884.04</v>
      </c>
      <c r="D15">
        <v>-5261.26</v>
      </c>
      <c r="E15">
        <v>-412</v>
      </c>
      <c r="F15">
        <v>4738.74</v>
      </c>
      <c r="G15">
        <v>4738.74</v>
      </c>
      <c r="H15">
        <v>210</v>
      </c>
      <c r="I15">
        <v>126</v>
      </c>
      <c r="J15">
        <v>-8.9716199999999997</v>
      </c>
      <c r="K15">
        <v>0</v>
      </c>
      <c r="L15">
        <v>0.90006200000000003</v>
      </c>
      <c r="M15">
        <v>-3296.7</v>
      </c>
      <c r="N15">
        <v>-1112.56</v>
      </c>
      <c r="O15">
        <v>-135</v>
      </c>
      <c r="P15" s="1">
        <v>1.0416666666666666E-2</v>
      </c>
      <c r="Q15" s="1">
        <v>0.66666666666666663</v>
      </c>
      <c r="R15">
        <f t="shared" si="0"/>
        <v>0.6</v>
      </c>
    </row>
    <row r="16" spans="1:18">
      <c r="A16" t="s">
        <v>24</v>
      </c>
      <c r="B16">
        <v>-2513.38</v>
      </c>
      <c r="C16">
        <v>-162.76300000000001</v>
      </c>
      <c r="D16">
        <v>-782.05600000000004</v>
      </c>
      <c r="E16">
        <v>-174</v>
      </c>
      <c r="F16">
        <v>9217.94</v>
      </c>
      <c r="G16">
        <v>9217.94</v>
      </c>
      <c r="H16">
        <v>208</v>
      </c>
      <c r="I16">
        <v>120</v>
      </c>
      <c r="J16">
        <v>-0.78251400000000004</v>
      </c>
      <c r="K16">
        <v>0</v>
      </c>
      <c r="L16">
        <v>0.95194800000000002</v>
      </c>
      <c r="M16">
        <v>-712.58399999999995</v>
      </c>
      <c r="N16">
        <v>-161.77099999999999</v>
      </c>
      <c r="O16">
        <v>-163</v>
      </c>
      <c r="P16" s="1">
        <v>1.0416666666666666E-2</v>
      </c>
      <c r="Q16" s="1">
        <v>0.66666666666666663</v>
      </c>
      <c r="R16">
        <f t="shared" si="0"/>
        <v>0.57692307692307687</v>
      </c>
    </row>
    <row r="17" spans="1:18">
      <c r="A17" t="s">
        <v>24</v>
      </c>
      <c r="B17">
        <v>-8426.7199999999993</v>
      </c>
      <c r="C17">
        <v>-1006.35</v>
      </c>
      <c r="D17">
        <v>-4126.6400000000003</v>
      </c>
      <c r="E17">
        <v>-174</v>
      </c>
      <c r="F17">
        <v>5873.36</v>
      </c>
      <c r="G17">
        <v>5873.36</v>
      </c>
      <c r="H17">
        <v>208</v>
      </c>
      <c r="I17">
        <v>120</v>
      </c>
      <c r="J17">
        <v>-4.8382300000000003</v>
      </c>
      <c r="K17">
        <v>0</v>
      </c>
      <c r="L17">
        <v>0.94184400000000001</v>
      </c>
      <c r="M17">
        <v>-4098.8500000000004</v>
      </c>
      <c r="N17">
        <v>-960.69899999999996</v>
      </c>
      <c r="O17">
        <v>-163</v>
      </c>
      <c r="P17" s="1">
        <v>1.0416666666666666E-2</v>
      </c>
      <c r="Q17" s="1">
        <v>0.66666666666666663</v>
      </c>
      <c r="R17">
        <f t="shared" si="0"/>
        <v>0.57692307692307687</v>
      </c>
    </row>
    <row r="18" spans="1:18">
      <c r="A18" t="s">
        <v>25</v>
      </c>
      <c r="B18">
        <v>-793.26199999999994</v>
      </c>
      <c r="C18">
        <v>250.42</v>
      </c>
      <c r="D18">
        <v>-264.57799999999997</v>
      </c>
      <c r="E18">
        <v>270</v>
      </c>
      <c r="F18">
        <v>9735.42</v>
      </c>
      <c r="G18">
        <v>9735.42</v>
      </c>
      <c r="H18">
        <v>194</v>
      </c>
      <c r="I18">
        <v>111</v>
      </c>
      <c r="J18">
        <v>1.2908299999999999</v>
      </c>
      <c r="K18">
        <v>0</v>
      </c>
      <c r="L18">
        <v>1.1657900000000001</v>
      </c>
      <c r="M18">
        <v>-334.48399999999998</v>
      </c>
      <c r="N18">
        <v>-108.84</v>
      </c>
      <c r="O18">
        <v>-122</v>
      </c>
      <c r="P18" s="1">
        <v>1.0416666666666666E-2</v>
      </c>
      <c r="Q18" s="1">
        <v>0.66666666666666663</v>
      </c>
      <c r="R18">
        <f t="shared" si="0"/>
        <v>0.57216494845360821</v>
      </c>
    </row>
    <row r="19" spans="1:18">
      <c r="A19" t="s">
        <v>25</v>
      </c>
      <c r="B19">
        <v>-3650.54</v>
      </c>
      <c r="C19">
        <v>1096.3599999999999</v>
      </c>
      <c r="D19">
        <v>-1383.06</v>
      </c>
      <c r="E19">
        <v>270</v>
      </c>
      <c r="F19">
        <v>8616.94</v>
      </c>
      <c r="G19">
        <v>8616.94</v>
      </c>
      <c r="H19">
        <v>194</v>
      </c>
      <c r="I19">
        <v>111</v>
      </c>
      <c r="J19">
        <v>5.6513600000000004</v>
      </c>
      <c r="K19">
        <v>0</v>
      </c>
      <c r="L19">
        <v>1.15015</v>
      </c>
      <c r="M19">
        <v>-1491.02</v>
      </c>
      <c r="N19">
        <v>-544.20000000000005</v>
      </c>
      <c r="O19">
        <v>-122</v>
      </c>
      <c r="P19" s="1">
        <v>1.0416666666666666E-2</v>
      </c>
      <c r="Q19" s="1">
        <v>0.66666666666666663</v>
      </c>
      <c r="R19">
        <f t="shared" si="0"/>
        <v>0.57216494845360821</v>
      </c>
    </row>
    <row r="20" spans="1:18">
      <c r="A20" t="s">
        <v>26</v>
      </c>
      <c r="B20">
        <v>-3651.27</v>
      </c>
      <c r="C20">
        <v>-272.28500000000003</v>
      </c>
      <c r="D20">
        <v>-1102.32</v>
      </c>
      <c r="E20">
        <v>-178</v>
      </c>
      <c r="F20">
        <v>8897.68</v>
      </c>
      <c r="G20">
        <v>8897.68</v>
      </c>
      <c r="H20">
        <v>189</v>
      </c>
      <c r="I20">
        <v>102</v>
      </c>
      <c r="J20">
        <v>-1.4406600000000001</v>
      </c>
      <c r="K20">
        <v>0</v>
      </c>
      <c r="L20">
        <v>0.84369700000000003</v>
      </c>
      <c r="M20">
        <v>-355.72800000000001</v>
      </c>
      <c r="N20">
        <v>-61.483800000000002</v>
      </c>
      <c r="O20">
        <v>-41</v>
      </c>
      <c r="P20" s="1">
        <v>1.0416666666666666E-2</v>
      </c>
      <c r="Q20" s="1">
        <v>0.66666666666666663</v>
      </c>
      <c r="R20">
        <f t="shared" si="0"/>
        <v>0.53968253968253965</v>
      </c>
    </row>
    <row r="21" spans="1:18">
      <c r="A21" t="s">
        <v>26</v>
      </c>
      <c r="B21">
        <v>-12837.7</v>
      </c>
      <c r="C21">
        <v>-1232.5999999999999</v>
      </c>
      <c r="D21">
        <v>-4469.29</v>
      </c>
      <c r="E21">
        <v>-178</v>
      </c>
      <c r="F21">
        <v>5530.71</v>
      </c>
      <c r="G21">
        <v>5530.71</v>
      </c>
      <c r="H21">
        <v>189</v>
      </c>
      <c r="I21">
        <v>102</v>
      </c>
      <c r="J21">
        <v>-6.5217099999999997</v>
      </c>
      <c r="K21">
        <v>0</v>
      </c>
      <c r="L21">
        <v>0.80932999999999999</v>
      </c>
      <c r="M21">
        <v>-1636.64</v>
      </c>
      <c r="N21">
        <v>-316.202</v>
      </c>
      <c r="O21">
        <v>-41</v>
      </c>
      <c r="P21" s="1">
        <v>1.0416666666666666E-2</v>
      </c>
      <c r="Q21" s="1">
        <v>0.66666666666666663</v>
      </c>
      <c r="R21">
        <f t="shared" si="0"/>
        <v>0.53968253968253965</v>
      </c>
    </row>
    <row r="22" spans="1:18">
      <c r="A22" t="s">
        <v>27</v>
      </c>
      <c r="B22">
        <v>-498.46300000000002</v>
      </c>
      <c r="C22">
        <v>304.851</v>
      </c>
      <c r="D22">
        <v>-200.84299999999999</v>
      </c>
      <c r="E22">
        <v>345</v>
      </c>
      <c r="F22">
        <v>9799.16</v>
      </c>
      <c r="G22">
        <v>9799.16</v>
      </c>
      <c r="H22">
        <v>188</v>
      </c>
      <c r="I22">
        <v>81</v>
      </c>
      <c r="J22">
        <v>1.62155</v>
      </c>
      <c r="K22">
        <v>0</v>
      </c>
      <c r="L22">
        <v>1.0948899999999999</v>
      </c>
      <c r="M22">
        <v>-722.67600000000004</v>
      </c>
      <c r="N22">
        <v>-84.282300000000006</v>
      </c>
      <c r="O22">
        <v>-93</v>
      </c>
      <c r="P22" s="1">
        <v>1.0416666666666666E-2</v>
      </c>
      <c r="Q22" s="1">
        <v>0.66666666666666663</v>
      </c>
      <c r="R22">
        <f t="shared" si="0"/>
        <v>0.43085106382978722</v>
      </c>
    </row>
    <row r="23" spans="1:18">
      <c r="A23" t="s">
        <v>27</v>
      </c>
      <c r="B23">
        <v>-1671.47</v>
      </c>
      <c r="C23">
        <v>875.99699999999996</v>
      </c>
      <c r="D23">
        <v>-842.82299999999998</v>
      </c>
      <c r="E23">
        <v>345</v>
      </c>
      <c r="F23">
        <v>9157.18</v>
      </c>
      <c r="G23">
        <v>9157.18</v>
      </c>
      <c r="H23">
        <v>188</v>
      </c>
      <c r="I23">
        <v>81</v>
      </c>
      <c r="J23">
        <v>4.6595599999999999</v>
      </c>
      <c r="K23">
        <v>0</v>
      </c>
      <c r="L23">
        <v>1.07975</v>
      </c>
      <c r="M23">
        <v>-2586.75</v>
      </c>
      <c r="N23">
        <v>-337.12900000000002</v>
      </c>
      <c r="O23">
        <v>-93</v>
      </c>
      <c r="P23" s="1">
        <v>1.0416666666666666E-2</v>
      </c>
      <c r="Q23" s="1">
        <v>0.66666666666666663</v>
      </c>
      <c r="R23">
        <f t="shared" si="0"/>
        <v>0.43085106382978722</v>
      </c>
    </row>
    <row r="24" spans="1:18">
      <c r="A24" t="s">
        <v>28</v>
      </c>
      <c r="B24">
        <v>-1061.1099999999999</v>
      </c>
      <c r="C24">
        <v>24</v>
      </c>
      <c r="D24">
        <v>-447</v>
      </c>
      <c r="E24">
        <v>31</v>
      </c>
      <c r="F24">
        <v>9553</v>
      </c>
      <c r="G24">
        <v>9553</v>
      </c>
      <c r="H24">
        <v>157</v>
      </c>
      <c r="I24">
        <v>74</v>
      </c>
      <c r="J24">
        <v>0.152866</v>
      </c>
      <c r="K24">
        <v>0</v>
      </c>
      <c r="L24">
        <v>1.0088600000000001</v>
      </c>
      <c r="M24">
        <v>-687</v>
      </c>
      <c r="N24">
        <v>-90</v>
      </c>
      <c r="O24">
        <v>-90</v>
      </c>
      <c r="P24" s="1">
        <v>1.0416666666666666E-2</v>
      </c>
      <c r="Q24" s="1">
        <v>0.66666666666666663</v>
      </c>
      <c r="R24">
        <f t="shared" si="0"/>
        <v>0.4713375796178344</v>
      </c>
    </row>
    <row r="25" spans="1:18">
      <c r="A25" t="s">
        <v>28</v>
      </c>
      <c r="B25">
        <v>-3496.85</v>
      </c>
      <c r="C25">
        <v>7</v>
      </c>
      <c r="D25">
        <v>-1898</v>
      </c>
      <c r="E25">
        <v>31</v>
      </c>
      <c r="F25">
        <v>8102</v>
      </c>
      <c r="G25">
        <v>8102</v>
      </c>
      <c r="H25">
        <v>157</v>
      </c>
      <c r="I25">
        <v>74</v>
      </c>
      <c r="J25">
        <v>4.4586000000000001E-2</v>
      </c>
      <c r="K25">
        <v>0</v>
      </c>
      <c r="L25">
        <v>1.0006299999999999</v>
      </c>
      <c r="M25">
        <v>-2772</v>
      </c>
      <c r="N25">
        <v>-438</v>
      </c>
      <c r="O25">
        <v>-90</v>
      </c>
      <c r="P25" s="1">
        <v>1.0416666666666666E-2</v>
      </c>
      <c r="Q25" s="1">
        <v>0.66666666666666663</v>
      </c>
      <c r="R25">
        <f t="shared" si="0"/>
        <v>0.4713375796178344</v>
      </c>
    </row>
    <row r="26" spans="1:18">
      <c r="A26" t="s">
        <v>29</v>
      </c>
      <c r="B26">
        <v>-3427.56</v>
      </c>
      <c r="C26">
        <v>-750.37599999999998</v>
      </c>
      <c r="D26">
        <v>-1249.45</v>
      </c>
      <c r="E26">
        <v>-858</v>
      </c>
      <c r="F26">
        <v>8750.5499999999993</v>
      </c>
      <c r="G26">
        <v>8750.5499999999993</v>
      </c>
      <c r="H26">
        <v>188</v>
      </c>
      <c r="I26">
        <v>100</v>
      </c>
      <c r="J26">
        <v>-3.9913599999999998</v>
      </c>
      <c r="K26">
        <v>0</v>
      </c>
      <c r="L26">
        <v>0.80939499999999998</v>
      </c>
      <c r="M26">
        <v>-1227.33</v>
      </c>
      <c r="N26">
        <v>-109.72499999999999</v>
      </c>
      <c r="O26">
        <v>-123</v>
      </c>
      <c r="P26" s="1">
        <v>1.0416666666666666E-2</v>
      </c>
      <c r="Q26" s="1">
        <v>0.66666666666666663</v>
      </c>
      <c r="R26">
        <f t="shared" si="0"/>
        <v>0.53191489361702127</v>
      </c>
    </row>
    <row r="27" spans="1:18">
      <c r="A27" t="s">
        <v>29</v>
      </c>
      <c r="B27">
        <v>-7493</v>
      </c>
      <c r="C27">
        <v>-2202.46</v>
      </c>
      <c r="D27">
        <v>-3659.85</v>
      </c>
      <c r="E27">
        <v>-858</v>
      </c>
      <c r="F27">
        <v>6340.15</v>
      </c>
      <c r="G27">
        <v>6340.15</v>
      </c>
      <c r="H27">
        <v>188</v>
      </c>
      <c r="I27">
        <v>100</v>
      </c>
      <c r="J27">
        <v>-11.715199999999999</v>
      </c>
      <c r="K27">
        <v>0</v>
      </c>
      <c r="L27">
        <v>0.80941799999999997</v>
      </c>
      <c r="M27">
        <v>-3452.79</v>
      </c>
      <c r="N27">
        <v>-424.74099999999999</v>
      </c>
      <c r="O27">
        <v>-123</v>
      </c>
      <c r="P27" s="1">
        <v>1.0416666666666666E-2</v>
      </c>
      <c r="Q27" s="1">
        <v>0.66666666666666663</v>
      </c>
      <c r="R27">
        <f t="shared" si="0"/>
        <v>0.53191489361702127</v>
      </c>
    </row>
    <row r="28" spans="1:18">
      <c r="A28" t="s">
        <v>30</v>
      </c>
      <c r="B28">
        <v>352.98399999999998</v>
      </c>
      <c r="C28">
        <v>667.98199999999997</v>
      </c>
      <c r="D28">
        <v>69.936300000000003</v>
      </c>
      <c r="E28">
        <v>796</v>
      </c>
      <c r="F28">
        <v>10116.6</v>
      </c>
      <c r="G28">
        <v>10116.6</v>
      </c>
      <c r="H28">
        <v>205</v>
      </c>
      <c r="I28">
        <v>74</v>
      </c>
      <c r="J28">
        <v>3.2584499999999998</v>
      </c>
      <c r="K28">
        <v>0</v>
      </c>
      <c r="L28">
        <v>1.1385799999999999</v>
      </c>
      <c r="M28">
        <v>-620.46100000000001</v>
      </c>
      <c r="N28">
        <v>-104.008</v>
      </c>
      <c r="O28">
        <v>-115</v>
      </c>
      <c r="P28" s="1">
        <v>1.0416666666666666E-2</v>
      </c>
      <c r="Q28" s="1">
        <v>0.66666666666666663</v>
      </c>
      <c r="R28">
        <f t="shared" si="0"/>
        <v>0.36097560975609755</v>
      </c>
    </row>
    <row r="29" spans="1:18">
      <c r="A29" t="s">
        <v>30</v>
      </c>
      <c r="B29">
        <v>-1530.64</v>
      </c>
      <c r="C29">
        <v>413.34199999999998</v>
      </c>
      <c r="D29">
        <v>-549.62800000000004</v>
      </c>
      <c r="E29">
        <v>796</v>
      </c>
      <c r="F29">
        <v>9450.3700000000008</v>
      </c>
      <c r="G29">
        <v>9450.3700000000008</v>
      </c>
      <c r="H29">
        <v>205</v>
      </c>
      <c r="I29">
        <v>74</v>
      </c>
      <c r="J29">
        <v>2.0163000000000002</v>
      </c>
      <c r="K29">
        <v>0</v>
      </c>
      <c r="L29">
        <v>1.0467599999999999</v>
      </c>
      <c r="M29">
        <v>-1374.52</v>
      </c>
      <c r="N29">
        <v>-395.40899999999999</v>
      </c>
      <c r="O29">
        <v>-115</v>
      </c>
      <c r="P29" s="1">
        <v>1.0416666666666666E-2</v>
      </c>
      <c r="Q29" s="1">
        <v>0.66666666666666663</v>
      </c>
      <c r="R29">
        <f t="shared" si="0"/>
        <v>0.36097560975609755</v>
      </c>
    </row>
    <row r="30" spans="1:18">
      <c r="A30" t="s">
        <v>31</v>
      </c>
      <c r="B30">
        <v>-1138.5</v>
      </c>
      <c r="C30">
        <v>235</v>
      </c>
      <c r="D30">
        <v>-383</v>
      </c>
      <c r="E30">
        <v>240</v>
      </c>
      <c r="F30">
        <v>9617</v>
      </c>
      <c r="G30">
        <v>9617</v>
      </c>
      <c r="H30">
        <v>206</v>
      </c>
      <c r="I30">
        <v>92</v>
      </c>
      <c r="J30">
        <v>1.1407799999999999</v>
      </c>
      <c r="K30">
        <v>0</v>
      </c>
      <c r="L30">
        <v>1.07117</v>
      </c>
      <c r="M30">
        <v>-438</v>
      </c>
      <c r="N30">
        <v>-113</v>
      </c>
      <c r="O30">
        <v>-112</v>
      </c>
      <c r="P30" s="1">
        <v>1.0416666666666666E-2</v>
      </c>
      <c r="Q30" s="1">
        <v>0.66666666666666663</v>
      </c>
      <c r="R30">
        <f t="shared" si="0"/>
        <v>0.44660194174757284</v>
      </c>
    </row>
    <row r="31" spans="1:18">
      <c r="A31" t="s">
        <v>31</v>
      </c>
      <c r="B31">
        <v>-4659</v>
      </c>
      <c r="C31">
        <v>-219</v>
      </c>
      <c r="D31">
        <v>-1725</v>
      </c>
      <c r="E31">
        <v>240</v>
      </c>
      <c r="F31">
        <v>8275</v>
      </c>
      <c r="G31">
        <v>8275</v>
      </c>
      <c r="H31">
        <v>206</v>
      </c>
      <c r="I31">
        <v>92</v>
      </c>
      <c r="J31">
        <v>-1.06311</v>
      </c>
      <c r="K31">
        <v>0</v>
      </c>
      <c r="L31">
        <v>0.97325700000000004</v>
      </c>
      <c r="M31">
        <v>-1312</v>
      </c>
      <c r="N31">
        <v>-226</v>
      </c>
      <c r="O31">
        <v>-112</v>
      </c>
      <c r="P31" s="1">
        <v>1.0416666666666666E-2</v>
      </c>
      <c r="Q31" s="1">
        <v>0.66666666666666663</v>
      </c>
      <c r="R31">
        <f t="shared" si="0"/>
        <v>0.44660194174757284</v>
      </c>
    </row>
    <row r="32" spans="1:18">
      <c r="A32" t="s">
        <v>32</v>
      </c>
      <c r="B32">
        <v>-349.01100000000002</v>
      </c>
      <c r="C32">
        <v>354.16500000000002</v>
      </c>
      <c r="D32">
        <v>-127.32</v>
      </c>
      <c r="E32">
        <v>404</v>
      </c>
      <c r="F32">
        <v>9872.68</v>
      </c>
      <c r="G32">
        <v>9872.68</v>
      </c>
      <c r="H32">
        <v>179</v>
      </c>
      <c r="I32">
        <v>77</v>
      </c>
      <c r="J32">
        <v>1.9785699999999999</v>
      </c>
      <c r="K32">
        <v>0</v>
      </c>
      <c r="L32">
        <v>1.165</v>
      </c>
      <c r="M32">
        <v>-238.501</v>
      </c>
      <c r="N32">
        <v>-69.936300000000003</v>
      </c>
      <c r="O32">
        <v>-78</v>
      </c>
      <c r="P32" s="1">
        <v>1.0416666666666666E-2</v>
      </c>
      <c r="Q32" s="1">
        <v>0.66666666666666663</v>
      </c>
      <c r="R32">
        <f t="shared" si="0"/>
        <v>0.43016759776536312</v>
      </c>
    </row>
    <row r="33" spans="1:18">
      <c r="A33" t="s">
        <v>32</v>
      </c>
      <c r="B33">
        <v>-4802.58</v>
      </c>
      <c r="C33">
        <v>1271.4100000000001</v>
      </c>
      <c r="D33">
        <v>-2120.5100000000002</v>
      </c>
      <c r="E33">
        <v>404</v>
      </c>
      <c r="F33">
        <v>7879.49</v>
      </c>
      <c r="G33">
        <v>7879.49</v>
      </c>
      <c r="H33">
        <v>179</v>
      </c>
      <c r="I33">
        <v>77</v>
      </c>
      <c r="J33">
        <v>7.10283</v>
      </c>
      <c r="K33">
        <v>0</v>
      </c>
      <c r="L33">
        <v>1.0811200000000001</v>
      </c>
      <c r="M33">
        <v>-1934.91</v>
      </c>
      <c r="N33">
        <v>-559.49099999999999</v>
      </c>
      <c r="O33">
        <v>-78</v>
      </c>
      <c r="P33" s="1">
        <v>1.0416666666666666E-2</v>
      </c>
      <c r="Q33" s="1">
        <v>0.66666666666666663</v>
      </c>
      <c r="R33">
        <f t="shared" si="0"/>
        <v>0.43016759776536312</v>
      </c>
    </row>
    <row r="34" spans="1:18">
      <c r="A34" t="s">
        <v>33</v>
      </c>
      <c r="B34">
        <v>-442.27699999999999</v>
      </c>
      <c r="C34">
        <v>385</v>
      </c>
      <c r="D34">
        <v>-158</v>
      </c>
      <c r="E34">
        <v>372</v>
      </c>
      <c r="F34">
        <v>9842</v>
      </c>
      <c r="G34">
        <v>9842</v>
      </c>
      <c r="H34">
        <v>181</v>
      </c>
      <c r="I34">
        <v>105</v>
      </c>
      <c r="J34">
        <v>2.1270699999999998</v>
      </c>
      <c r="K34">
        <v>0</v>
      </c>
      <c r="L34">
        <v>1.2276800000000001</v>
      </c>
      <c r="M34">
        <v>-407</v>
      </c>
      <c r="N34">
        <v>-86</v>
      </c>
      <c r="O34">
        <v>-85</v>
      </c>
      <c r="P34" s="1">
        <v>1.0416666666666666E-2</v>
      </c>
      <c r="Q34" s="1">
        <v>0.66666666666666663</v>
      </c>
      <c r="R34">
        <f t="shared" si="0"/>
        <v>0.58011049723756902</v>
      </c>
    </row>
    <row r="35" spans="1:18">
      <c r="A35" t="s">
        <v>33</v>
      </c>
      <c r="B35">
        <v>-4853.79</v>
      </c>
      <c r="C35">
        <v>1726</v>
      </c>
      <c r="D35">
        <v>-2504</v>
      </c>
      <c r="E35">
        <v>372</v>
      </c>
      <c r="F35">
        <v>7496</v>
      </c>
      <c r="G35">
        <v>7496</v>
      </c>
      <c r="H35">
        <v>181</v>
      </c>
      <c r="I35">
        <v>105</v>
      </c>
      <c r="J35">
        <v>9.5359099999999994</v>
      </c>
      <c r="K35">
        <v>0</v>
      </c>
      <c r="L35">
        <v>1.12351</v>
      </c>
      <c r="M35">
        <v>-3357</v>
      </c>
      <c r="N35">
        <v>-860</v>
      </c>
      <c r="O35">
        <v>-85</v>
      </c>
      <c r="P35" s="1">
        <v>1.0416666666666666E-2</v>
      </c>
      <c r="Q35" s="1">
        <v>0.66666666666666663</v>
      </c>
      <c r="R35">
        <f t="shared" si="0"/>
        <v>0.58011049723756902</v>
      </c>
    </row>
    <row r="36" spans="1:18">
      <c r="A36" t="s">
        <v>34</v>
      </c>
      <c r="B36">
        <v>-1091.97</v>
      </c>
      <c r="C36">
        <v>-67.199600000000004</v>
      </c>
      <c r="D36">
        <v>-448.84500000000003</v>
      </c>
      <c r="E36">
        <v>-57</v>
      </c>
      <c r="F36">
        <v>9551.16</v>
      </c>
      <c r="G36">
        <v>9551.16</v>
      </c>
      <c r="H36">
        <v>128</v>
      </c>
      <c r="I36">
        <v>55</v>
      </c>
      <c r="J36">
        <v>-0.52499700000000005</v>
      </c>
      <c r="K36">
        <v>0</v>
      </c>
      <c r="L36">
        <v>0.96895799999999999</v>
      </c>
      <c r="M36">
        <v>-481.40199999999999</v>
      </c>
      <c r="N36">
        <v>-90.071899999999999</v>
      </c>
      <c r="O36">
        <v>-89</v>
      </c>
      <c r="P36" s="1">
        <v>1.0416666666666666E-2</v>
      </c>
      <c r="Q36" s="1">
        <v>0.66666666666666663</v>
      </c>
      <c r="R36">
        <f t="shared" si="0"/>
        <v>0.4296875</v>
      </c>
    </row>
    <row r="37" spans="1:18">
      <c r="A37" t="s">
        <v>34</v>
      </c>
      <c r="B37">
        <v>-5247</v>
      </c>
      <c r="C37">
        <v>-1411.85</v>
      </c>
      <c r="D37">
        <v>-2890.85</v>
      </c>
      <c r="E37">
        <v>-57</v>
      </c>
      <c r="F37">
        <v>7109.15</v>
      </c>
      <c r="G37">
        <v>7109.15</v>
      </c>
      <c r="H37">
        <v>128</v>
      </c>
      <c r="I37">
        <v>55</v>
      </c>
      <c r="J37">
        <v>-11.030099999999999</v>
      </c>
      <c r="K37">
        <v>0</v>
      </c>
      <c r="L37">
        <v>0.83900699999999995</v>
      </c>
      <c r="M37">
        <v>-2898.57</v>
      </c>
      <c r="N37">
        <v>-688.34799999999996</v>
      </c>
      <c r="O37">
        <v>-89</v>
      </c>
      <c r="P37" s="1">
        <v>1.0416666666666666E-2</v>
      </c>
      <c r="Q37" s="1">
        <v>0.66666666666666663</v>
      </c>
      <c r="R37">
        <f t="shared" si="0"/>
        <v>0.4296875</v>
      </c>
    </row>
    <row r="38" spans="1:18">
      <c r="A38" t="s">
        <v>35</v>
      </c>
      <c r="B38">
        <v>221.041</v>
      </c>
      <c r="C38">
        <v>567.04200000000003</v>
      </c>
      <c r="D38">
        <v>57.812100000000001</v>
      </c>
      <c r="E38">
        <v>587</v>
      </c>
      <c r="F38">
        <v>10096.4</v>
      </c>
      <c r="G38">
        <v>10096.4</v>
      </c>
      <c r="H38">
        <v>162</v>
      </c>
      <c r="I38">
        <v>82</v>
      </c>
      <c r="J38">
        <v>3.5002599999999999</v>
      </c>
      <c r="K38">
        <v>0</v>
      </c>
      <c r="L38">
        <v>1.23811</v>
      </c>
      <c r="M38">
        <v>-386.54399999999998</v>
      </c>
      <c r="N38">
        <v>-79.951400000000007</v>
      </c>
      <c r="O38">
        <v>-79</v>
      </c>
      <c r="P38" s="1">
        <v>1.0416666666666666E-2</v>
      </c>
      <c r="Q38" s="1">
        <v>0.66666666666666663</v>
      </c>
      <c r="R38">
        <f t="shared" si="0"/>
        <v>0.50617283950617287</v>
      </c>
    </row>
    <row r="39" spans="1:18">
      <c r="A39" t="s">
        <v>35</v>
      </c>
      <c r="B39">
        <v>-1079.04</v>
      </c>
      <c r="C39">
        <v>3182.26</v>
      </c>
      <c r="D39">
        <v>-635.49900000000002</v>
      </c>
      <c r="E39">
        <v>587</v>
      </c>
      <c r="F39">
        <v>9364.5</v>
      </c>
      <c r="G39">
        <v>9364.5</v>
      </c>
      <c r="H39">
        <v>162</v>
      </c>
      <c r="I39">
        <v>82</v>
      </c>
      <c r="J39">
        <v>19.643599999999999</v>
      </c>
      <c r="K39">
        <v>0</v>
      </c>
      <c r="L39">
        <v>1.1615</v>
      </c>
      <c r="M39">
        <v>-2884.65</v>
      </c>
      <c r="N39">
        <v>-695.20299999999997</v>
      </c>
      <c r="O39">
        <v>-79</v>
      </c>
      <c r="P39" s="1">
        <v>1.0416666666666666E-2</v>
      </c>
      <c r="Q39" s="1">
        <v>0.66666666666666663</v>
      </c>
      <c r="R39">
        <f t="shared" si="0"/>
        <v>0.50617283950617287</v>
      </c>
    </row>
    <row r="40" spans="1:18">
      <c r="A40" t="s">
        <v>36</v>
      </c>
      <c r="B40">
        <v>-521.15300000000002</v>
      </c>
      <c r="C40">
        <v>87.495099999999994</v>
      </c>
      <c r="D40">
        <v>-102.52800000000001</v>
      </c>
      <c r="E40">
        <v>406</v>
      </c>
      <c r="F40">
        <v>9897.4699999999993</v>
      </c>
      <c r="G40">
        <v>9897.4699999999993</v>
      </c>
      <c r="H40">
        <v>306</v>
      </c>
      <c r="I40">
        <v>141</v>
      </c>
      <c r="J40">
        <v>0.28593200000000002</v>
      </c>
      <c r="K40">
        <v>0</v>
      </c>
      <c r="L40">
        <v>1.0662199999999999</v>
      </c>
      <c r="M40">
        <v>-252.291</v>
      </c>
      <c r="N40">
        <v>-25.117699999999999</v>
      </c>
      <c r="O40">
        <v>-119</v>
      </c>
      <c r="P40" s="1">
        <v>1.0416666666666666E-2</v>
      </c>
      <c r="Q40" s="1">
        <v>0.66666666666666663</v>
      </c>
      <c r="R40">
        <f t="shared" si="0"/>
        <v>0.46078431372549017</v>
      </c>
    </row>
    <row r="41" spans="1:18">
      <c r="A41" t="s">
        <v>36</v>
      </c>
      <c r="B41">
        <v>-3548.11</v>
      </c>
      <c r="C41">
        <v>577.68899999999996</v>
      </c>
      <c r="D41">
        <v>-824.65599999999995</v>
      </c>
      <c r="E41">
        <v>406</v>
      </c>
      <c r="F41">
        <v>9175.34</v>
      </c>
      <c r="G41">
        <v>9175.34</v>
      </c>
      <c r="H41">
        <v>306</v>
      </c>
      <c r="I41">
        <v>141</v>
      </c>
      <c r="J41">
        <v>1.8878699999999999</v>
      </c>
      <c r="K41">
        <v>0</v>
      </c>
      <c r="L41">
        <v>1.05857</v>
      </c>
      <c r="M41">
        <v>-1749.01</v>
      </c>
      <c r="N41">
        <v>-181.49799999999999</v>
      </c>
      <c r="O41">
        <v>-119</v>
      </c>
      <c r="P41" s="1">
        <v>1.0416666666666666E-2</v>
      </c>
      <c r="Q41" s="1">
        <v>0.66666666666666663</v>
      </c>
      <c r="R41">
        <f t="shared" si="0"/>
        <v>0.46078431372549017</v>
      </c>
    </row>
    <row r="42" spans="1:18">
      <c r="A42" t="s">
        <v>37</v>
      </c>
      <c r="B42">
        <v>-559.34400000000005</v>
      </c>
      <c r="C42">
        <v>218.75</v>
      </c>
      <c r="D42">
        <v>-257.38200000000001</v>
      </c>
      <c r="E42">
        <v>233</v>
      </c>
      <c r="F42">
        <v>9742.6200000000008</v>
      </c>
      <c r="G42">
        <v>9742.6200000000008</v>
      </c>
      <c r="H42">
        <v>164</v>
      </c>
      <c r="I42">
        <v>92</v>
      </c>
      <c r="J42">
        <v>1.3338399999999999</v>
      </c>
      <c r="K42">
        <v>0</v>
      </c>
      <c r="L42">
        <v>1.0923700000000001</v>
      </c>
      <c r="M42">
        <v>-710.13300000000004</v>
      </c>
      <c r="N42">
        <v>-121.679</v>
      </c>
      <c r="O42">
        <v>-121</v>
      </c>
      <c r="P42" s="1">
        <v>1.0416666666666666E-2</v>
      </c>
      <c r="Q42" s="1">
        <v>0.66666666666666663</v>
      </c>
      <c r="R42">
        <f t="shared" si="0"/>
        <v>0.56097560975609762</v>
      </c>
    </row>
    <row r="43" spans="1:18">
      <c r="A43" t="s">
        <v>37</v>
      </c>
      <c r="B43">
        <v>-723.51599999999996</v>
      </c>
      <c r="C43">
        <v>3522.47</v>
      </c>
      <c r="D43">
        <v>-1327.84</v>
      </c>
      <c r="E43">
        <v>233</v>
      </c>
      <c r="F43">
        <v>8672.16</v>
      </c>
      <c r="G43">
        <v>8672.16</v>
      </c>
      <c r="H43">
        <v>164</v>
      </c>
      <c r="I43">
        <v>92</v>
      </c>
      <c r="J43">
        <v>21.4785</v>
      </c>
      <c r="K43">
        <v>0</v>
      </c>
      <c r="L43">
        <v>1.1426499999999999</v>
      </c>
      <c r="M43">
        <v>-7670.77</v>
      </c>
      <c r="N43">
        <v>-2164.5500000000002</v>
      </c>
      <c r="O43">
        <v>-121</v>
      </c>
      <c r="P43" s="1">
        <v>1.0416666666666666E-2</v>
      </c>
      <c r="Q43" s="1">
        <v>0.66666666666666663</v>
      </c>
      <c r="R43">
        <f t="shared" si="0"/>
        <v>0.56097560975609762</v>
      </c>
    </row>
    <row r="44" spans="1:18">
      <c r="R44">
        <f>STDEV(R2:R43)</f>
        <v>9.8724111715124532E-2</v>
      </c>
    </row>
    <row r="45" spans="1:18">
      <c r="H45">
        <f>SUM(H2:H43)/2</f>
        <v>4186</v>
      </c>
      <c r="I45">
        <f>SUM(I2:I43)/2</f>
        <v>2253</v>
      </c>
      <c r="R45">
        <f t="shared" ref="R45" si="1">I45/H45</f>
        <v>0.53822264691829913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 Bars</vt:lpstr>
      <vt:lpstr>10 Bars</vt:lpstr>
      <vt:lpstr>15 Bars</vt:lpstr>
      <vt:lpstr>20 Bars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2008-06-11T00:18:09Z</dcterms:created>
  <dcterms:modified xsi:type="dcterms:W3CDTF">2008-06-11T01:11:02Z</dcterms:modified>
</cp:coreProperties>
</file>